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5" activeTab="5"/>
  </bookViews>
  <sheets>
    <sheet name="金曰" sheetId="1" state="hidden" r:id="rId1"/>
    <sheet name="鑫智达" sheetId="2" state="hidden" r:id="rId2"/>
    <sheet name="材料科技" sheetId="3" state="hidden" r:id="rId3"/>
    <sheet name="汇总" sheetId="4" state="hidden" r:id="rId4"/>
    <sheet name="标的二（试验仪器）" sheetId="6" r:id="rId5"/>
    <sheet name="标的四（工程设备）" sheetId="8" r:id="rId6"/>
  </sheets>
  <definedNames>
    <definedName name="_xlnm.Print_Titles" localSheetId="3">汇总!$1:$4</definedName>
    <definedName name="_xlnm.Print_Area" localSheetId="4">'标的二（试验仪器）'!$A$1:$E$22</definedName>
    <definedName name="_xlnm.Print_Area" localSheetId="5">'标的四（工程设备）'!$A$1:$E$9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<sst xmlns="http://schemas.openxmlformats.org/spreadsheetml/2006/main" count="914" uniqueCount="215">
  <si>
    <t>序号</t>
  </si>
  <si>
    <t>卡片编号</t>
  </si>
  <si>
    <r>
      <rPr>
        <b/>
        <sz val="12"/>
        <color rgb="FF000000"/>
        <rFont val="宋体"/>
        <charset val="134"/>
        <scheme val="minor"/>
      </rPr>
      <t>固定资产</t>
    </r>
    <r>
      <rPr>
        <sz val="12"/>
        <color rgb="FF000000"/>
        <rFont val="宋体"/>
        <charset val="134"/>
      </rPr>
      <t> </t>
    </r>
    <r>
      <rPr>
        <b/>
        <sz val="12"/>
        <color rgb="FF000000"/>
        <rFont val="宋体"/>
        <charset val="134"/>
      </rPr>
      <t>编号</t>
    </r>
  </si>
  <si>
    <t>开始使用日期</t>
  </si>
  <si>
    <t>原值（元）</t>
  </si>
  <si>
    <t>固定资产名称</t>
  </si>
  <si>
    <t>规格型号</t>
  </si>
  <si>
    <t>净值（元）</t>
  </si>
  <si>
    <t>使用部门</t>
  </si>
  <si>
    <t>存放地点</t>
  </si>
  <si>
    <t>处置原因</t>
  </si>
  <si>
    <t>打印机</t>
  </si>
  <si>
    <r>
      <rPr>
        <sz val="12"/>
        <color rgb="FF333333"/>
        <rFont val="宋体"/>
        <charset val="134"/>
        <scheme val="minor"/>
      </rPr>
      <t>epson</t>
    </r>
    <r>
      <rPr>
        <sz val="12"/>
        <color rgb="FF333333"/>
        <rFont val="宋体"/>
        <charset val="134"/>
      </rPr>
      <t>6558</t>
    </r>
  </si>
  <si>
    <t>第三工程公司</t>
  </si>
  <si>
    <t>第三工程公司仓库</t>
  </si>
  <si>
    <r>
      <rPr>
        <sz val="12"/>
        <color rgb="FF000000"/>
        <rFont val="宋体"/>
        <charset val="134"/>
        <scheme val="minor"/>
      </rPr>
      <t>打印机电子系统发生故障</t>
    </r>
    <r>
      <rPr>
        <sz val="12"/>
        <color rgb="FF000000"/>
        <rFont val="宋体"/>
        <charset val="134"/>
      </rPr>
      <t> ，且维修所需费用已超 出其继续使用之价值。</t>
    </r>
  </si>
  <si>
    <t>空调</t>
  </si>
  <si>
    <r>
      <rPr>
        <sz val="12"/>
        <color rgb="FF000000"/>
        <rFont val="宋体"/>
        <charset val="134"/>
        <scheme val="minor"/>
      </rPr>
      <t>海尔</t>
    </r>
    <r>
      <rPr>
        <sz val="12"/>
        <color rgb="FF000000"/>
        <rFont val="宋体"/>
        <charset val="134"/>
      </rPr>
      <t>KPR-33GW/13BEA13</t>
    </r>
  </si>
  <si>
    <t>第四工程公司</t>
  </si>
  <si>
    <t>枢纽商务区项目仓库</t>
  </si>
  <si>
    <r>
      <rPr>
        <sz val="12"/>
        <color rgb="FF000000"/>
        <rFont val="宋体"/>
        <charset val="134"/>
        <scheme val="minor"/>
      </rPr>
      <t>使用年限较长</t>
    </r>
    <r>
      <rPr>
        <sz val="12"/>
        <color rgb="FF000000"/>
        <rFont val="宋体"/>
        <charset val="134"/>
      </rPr>
      <t> ， 电路系统老化严重 ，不具备修复 价值。</t>
    </r>
  </si>
  <si>
    <t>无人机</t>
  </si>
  <si>
    <r>
      <rPr>
        <sz val="12"/>
        <color rgb="FF000000"/>
        <rFont val="宋体"/>
        <charset val="134"/>
        <scheme val="minor"/>
      </rPr>
      <t>phantom4</t>
    </r>
    <r>
      <rPr>
        <sz val="12"/>
        <color rgb="FF000000"/>
        <rFont val="宋体"/>
        <charset val="134"/>
      </rPr>
      <t> PRO</t>
    </r>
  </si>
  <si>
    <t>莱西项目仓库</t>
  </si>
  <si>
    <t>①无人机老化严重： 已使用8年，飞控系统精准度 下降，常偏离预设航线 ，稳定性及可靠性不足；②无人机故障频发：近期多次在飞行中突发故障，虽经多次维修 ，仍无法彻底解决； ③无人机 维修成本高：维修次数多，维修费用高。</t>
  </si>
  <si>
    <t>2017.08.31</t>
  </si>
  <si>
    <t>水泥电动抗折抗压试验机</t>
  </si>
  <si>
    <r>
      <rPr>
        <sz val="12"/>
        <color rgb="FF000000"/>
        <rFont val="宋体"/>
        <charset val="134"/>
        <scheme val="minor"/>
      </rPr>
      <t>WDW</t>
    </r>
    <r>
      <rPr>
        <sz val="12"/>
        <color rgb="FF000000"/>
        <rFont val="宋体"/>
        <charset val="134"/>
      </rPr>
      <t>-Y300D</t>
    </r>
  </si>
  <si>
    <t>检测中心</t>
  </si>
  <si>
    <t>检测中心仓库</t>
  </si>
  <si>
    <r>
      <rPr>
        <sz val="12"/>
        <color rgb="FF000000"/>
        <rFont val="宋体"/>
        <charset val="134"/>
        <scheme val="minor"/>
      </rPr>
      <t>试验标准更新</t>
    </r>
    <r>
      <rPr>
        <sz val="12"/>
        <color rgb="FF000000"/>
        <rFont val="宋体"/>
        <charset val="134"/>
      </rPr>
      <t> ，仪器已不能满足试验要求。</t>
    </r>
  </si>
  <si>
    <t>砂当量试验仪</t>
  </si>
  <si>
    <r>
      <rPr>
        <sz val="12"/>
        <color rgb="FF000000"/>
        <rFont val="宋体"/>
        <charset val="134"/>
        <scheme val="minor"/>
      </rPr>
      <t>SD</t>
    </r>
    <r>
      <rPr>
        <sz val="12"/>
        <color rgb="FF000000"/>
        <rFont val="宋体"/>
        <charset val="134"/>
      </rPr>
      <t>-2B</t>
    </r>
  </si>
  <si>
    <t>仪器年限长，价值低，无法满足试验要求。</t>
  </si>
  <si>
    <t>2018.10.31</t>
  </si>
  <si>
    <t>多功能土工击实仪</t>
  </si>
  <si>
    <r>
      <rPr>
        <sz val="12"/>
        <color rgb="FF000000"/>
        <rFont val="宋体"/>
        <charset val="134"/>
        <scheme val="minor"/>
      </rPr>
      <t>LD</t>
    </r>
    <r>
      <rPr>
        <sz val="12"/>
        <color rgb="FF000000"/>
        <rFont val="宋体"/>
        <charset val="134"/>
      </rPr>
      <t>140</t>
    </r>
  </si>
  <si>
    <t>年限较长，脱锤严重，无维修价值。</t>
  </si>
  <si>
    <t>2016.06.30</t>
  </si>
  <si>
    <t>电动液压脱模器</t>
  </si>
  <si>
    <r>
      <rPr>
        <sz val="12"/>
        <color rgb="FF000000"/>
        <rFont val="宋体"/>
        <charset val="134"/>
        <scheme val="minor"/>
      </rPr>
      <t>LQ</t>
    </r>
    <r>
      <rPr>
        <sz val="12"/>
        <color rgb="FF000000"/>
        <rFont val="宋体"/>
        <charset val="134"/>
      </rPr>
      <t>-T300D</t>
    </r>
  </si>
  <si>
    <r>
      <rPr>
        <sz val="12"/>
        <color rgb="FF000000"/>
        <rFont val="宋体"/>
        <charset val="134"/>
        <scheme val="minor"/>
      </rPr>
      <t>年限较长，</t>
    </r>
    <r>
      <rPr>
        <sz val="12"/>
        <color rgb="FF000000"/>
        <rFont val="宋体"/>
        <charset val="134"/>
      </rPr>
      <t> 已不能达到检测要求。</t>
    </r>
  </si>
  <si>
    <t>碱骨料反应试验箱</t>
  </si>
  <si>
    <r>
      <rPr>
        <sz val="12"/>
        <color rgb="FF000000"/>
        <rFont val="宋体"/>
        <charset val="134"/>
        <scheme val="minor"/>
      </rPr>
      <t>YKS</t>
    </r>
    <r>
      <rPr>
        <sz val="12"/>
        <color rgb="FF000000"/>
        <rFont val="宋体"/>
        <charset val="134"/>
      </rPr>
      <t>-28</t>
    </r>
  </si>
  <si>
    <r>
      <rPr>
        <sz val="12"/>
        <color rgb="FF000000"/>
        <rFont val="宋体"/>
        <charset val="134"/>
        <scheme val="minor"/>
      </rPr>
      <t>年限较长，箱体锈蚀严重无法维修</t>
    </r>
    <r>
      <rPr>
        <sz val="12"/>
        <color rgb="FF000000"/>
        <rFont val="宋体"/>
        <charset val="134"/>
      </rPr>
      <t> ， 已不能达到 检测要求。</t>
    </r>
  </si>
  <si>
    <t>扩展度测试仪</t>
  </si>
  <si>
    <t>1m</t>
  </si>
  <si>
    <r>
      <rPr>
        <sz val="12"/>
        <color rgb="FF000000"/>
        <rFont val="宋体"/>
        <charset val="134"/>
        <scheme val="minor"/>
      </rPr>
      <t>仪器年限较长</t>
    </r>
    <r>
      <rPr>
        <sz val="12"/>
        <color rgb="FF000000"/>
        <rFont val="宋体"/>
        <charset val="134"/>
      </rPr>
      <t> ，且已更换为新标准 、无法满足试 验要求。</t>
    </r>
  </si>
  <si>
    <t>2019.04.30</t>
  </si>
  <si>
    <t>沥青软化点试验仪</t>
  </si>
  <si>
    <r>
      <rPr>
        <sz val="12"/>
        <color rgb="FF000000"/>
        <rFont val="宋体"/>
        <charset val="134"/>
        <scheme val="minor"/>
      </rPr>
      <t>SYD</t>
    </r>
    <r>
      <rPr>
        <sz val="12"/>
        <color rgb="FF000000"/>
        <rFont val="宋体"/>
        <charset val="134"/>
      </rPr>
      <t>2806F</t>
    </r>
  </si>
  <si>
    <r>
      <rPr>
        <sz val="12"/>
        <color rgb="FF000000"/>
        <rFont val="宋体"/>
        <charset val="134"/>
        <scheme val="minor"/>
      </rPr>
      <t>年限较长，温度无法控制</t>
    </r>
    <r>
      <rPr>
        <sz val="12"/>
        <color rgb="FF000000"/>
        <rFont val="宋体"/>
        <charset val="134"/>
      </rPr>
      <t> ， 已不能达到检测要 求，无维修价值。</t>
    </r>
  </si>
  <si>
    <t>2012.06.30</t>
  </si>
  <si>
    <t>低温针入度试验器</t>
  </si>
  <si>
    <r>
      <rPr>
        <sz val="12"/>
        <color rgb="FF000000"/>
        <rFont val="宋体"/>
        <charset val="134"/>
        <scheme val="minor"/>
      </rPr>
      <t>SYD</t>
    </r>
    <r>
      <rPr>
        <sz val="12"/>
        <color rgb="FF000000"/>
        <rFont val="宋体"/>
        <charset val="134"/>
      </rPr>
      <t>-2801F</t>
    </r>
  </si>
  <si>
    <r>
      <rPr>
        <sz val="12"/>
        <color rgb="FF000000"/>
        <rFont val="宋体"/>
        <charset val="134"/>
        <scheme val="minor"/>
      </rPr>
      <t>年限较长，温度控制不准确</t>
    </r>
    <r>
      <rPr>
        <sz val="12"/>
        <color rgb="FF000000"/>
        <rFont val="宋体"/>
        <charset val="134"/>
      </rPr>
      <t> ，无维修价值。</t>
    </r>
  </si>
  <si>
    <t>高低温自动针入度仪</t>
  </si>
  <si>
    <r>
      <rPr>
        <sz val="12"/>
        <color rgb="FF000000"/>
        <rFont val="宋体"/>
        <charset val="134"/>
        <scheme val="minor"/>
      </rPr>
      <t>SZR</t>
    </r>
    <r>
      <rPr>
        <sz val="12"/>
        <color rgb="FF000000"/>
        <rFont val="宋体"/>
        <charset val="134"/>
      </rPr>
      <t>-11</t>
    </r>
  </si>
  <si>
    <r>
      <rPr>
        <sz val="12"/>
        <color rgb="FF000000"/>
        <rFont val="宋体"/>
        <charset val="134"/>
        <scheme val="minor"/>
      </rPr>
      <t>仪器年限较长</t>
    </r>
    <r>
      <rPr>
        <sz val="12"/>
        <color rgb="FF000000"/>
        <rFont val="宋体"/>
        <charset val="134"/>
      </rPr>
      <t> ，控温精度不能满足试验要求 ，无 维修价值。</t>
    </r>
  </si>
  <si>
    <t>2018.03.31</t>
  </si>
  <si>
    <t>标准水泥混凝土恒温恒湿养护箱</t>
  </si>
  <si>
    <r>
      <rPr>
        <sz val="12"/>
        <color rgb="FF000000"/>
        <rFont val="宋体"/>
        <charset val="134"/>
        <scheme val="minor"/>
      </rPr>
      <t>HBY</t>
    </r>
    <r>
      <rPr>
        <sz val="12"/>
        <color rgb="FF000000"/>
        <rFont val="宋体"/>
        <charset val="134"/>
      </rPr>
      <t>-40B</t>
    </r>
  </si>
  <si>
    <r>
      <rPr>
        <sz val="12"/>
        <color rgb="FF000000"/>
        <rFont val="宋体"/>
        <charset val="134"/>
        <scheme val="minor"/>
      </rPr>
      <t>使用年限较长</t>
    </r>
    <r>
      <rPr>
        <sz val="12"/>
        <color rgb="FF000000"/>
        <rFont val="宋体"/>
        <charset val="134"/>
      </rPr>
      <t> ，箱体锈蚀严重无法维修 ， 已不能 达到检测要求。</t>
    </r>
  </si>
  <si>
    <t>2006.08.01</t>
  </si>
  <si>
    <t>沥青脆点仪</t>
  </si>
  <si>
    <r>
      <rPr>
        <sz val="12"/>
        <color rgb="FF000000"/>
        <rFont val="宋体"/>
        <charset val="134"/>
        <scheme val="minor"/>
      </rPr>
      <t>SYD</t>
    </r>
    <r>
      <rPr>
        <sz val="12"/>
        <color rgb="FF000000"/>
        <rFont val="宋体"/>
        <charset val="134"/>
      </rPr>
      <t>-0613A</t>
    </r>
  </si>
  <si>
    <r>
      <rPr>
        <sz val="12"/>
        <color rgb="FF000000"/>
        <rFont val="宋体"/>
        <charset val="134"/>
        <scheme val="minor"/>
      </rPr>
      <t>无此项检测需求且年限长</t>
    </r>
    <r>
      <rPr>
        <sz val="12"/>
        <color rgb="FF000000"/>
        <rFont val="宋体"/>
        <charset val="134"/>
      </rPr>
      <t> ，无保留价值。</t>
    </r>
  </si>
  <si>
    <t>马歇尔电动击实仪</t>
  </si>
  <si>
    <r>
      <rPr>
        <sz val="12"/>
        <color rgb="FF000000"/>
        <rFont val="宋体"/>
        <charset val="134"/>
        <scheme val="minor"/>
      </rPr>
      <t>LQ</t>
    </r>
    <r>
      <rPr>
        <sz val="12"/>
        <color rgb="FF000000"/>
        <rFont val="宋体"/>
        <charset val="134"/>
      </rPr>
      <t>-MJ-Ⅲ</t>
    </r>
  </si>
  <si>
    <t>年限较长，脱锤严重，价值低，无维修价值。</t>
  </si>
  <si>
    <t>2014.03.31</t>
  </si>
  <si>
    <r>
      <rPr>
        <sz val="12"/>
        <color rgb="FF000000"/>
        <rFont val="宋体"/>
        <charset val="134"/>
        <scheme val="minor"/>
      </rPr>
      <t>数显全自动沥青混合</t>
    </r>
    <r>
      <rPr>
        <sz val="12"/>
        <color rgb="FF000000"/>
        <rFont val="宋体"/>
        <charset val="134"/>
      </rPr>
      <t> 料稳定度测定仪</t>
    </r>
  </si>
  <si>
    <r>
      <rPr>
        <sz val="12"/>
        <color rgb="FF000000"/>
        <rFont val="宋体"/>
        <charset val="134"/>
        <scheme val="minor"/>
      </rPr>
      <t>DF</t>
    </r>
    <r>
      <rPr>
        <sz val="12"/>
        <color rgb="FF000000"/>
        <rFont val="宋体"/>
        <charset val="134"/>
      </rPr>
      <t>-100B</t>
    </r>
  </si>
  <si>
    <r>
      <rPr>
        <sz val="12"/>
        <color rgb="FF000000"/>
        <rFont val="宋体"/>
        <charset val="134"/>
        <scheme val="minor"/>
      </rPr>
      <t>年限较长，仪器设备老化无法满足试验要求</t>
    </r>
    <r>
      <rPr>
        <sz val="12"/>
        <color rgb="FF000000"/>
        <rFont val="宋体"/>
        <charset val="134"/>
      </rPr>
      <t> 。</t>
    </r>
  </si>
  <si>
    <t>标准恒温水浴</t>
  </si>
  <si>
    <r>
      <rPr>
        <sz val="12"/>
        <color rgb="FF000000"/>
        <rFont val="宋体"/>
        <charset val="134"/>
        <scheme val="minor"/>
      </rPr>
      <t>HH</t>
    </r>
    <r>
      <rPr>
        <sz val="12"/>
        <color rgb="FF000000"/>
        <rFont val="宋体"/>
        <charset val="134"/>
      </rPr>
      <t>600</t>
    </r>
  </si>
  <si>
    <t>2004.01.01</t>
  </si>
  <si>
    <t>数显氧弹式热量计</t>
  </si>
  <si>
    <r>
      <rPr>
        <sz val="12"/>
        <color rgb="FF000000"/>
        <rFont val="宋体"/>
        <charset val="134"/>
        <scheme val="minor"/>
      </rPr>
      <t>XRY</t>
    </r>
    <r>
      <rPr>
        <sz val="12"/>
        <color rgb="FF000000"/>
        <rFont val="宋体"/>
        <charset val="134"/>
      </rPr>
      <t>-1A</t>
    </r>
  </si>
  <si>
    <t>箱式电阻炉</t>
  </si>
  <si>
    <r>
      <rPr>
        <sz val="12"/>
        <color rgb="FF000000"/>
        <rFont val="宋体"/>
        <charset val="134"/>
        <scheme val="minor"/>
      </rPr>
      <t>年限较长，参数变更，</t>
    </r>
    <r>
      <rPr>
        <sz val="12"/>
        <color rgb="FF000000"/>
        <rFont val="宋体"/>
        <charset val="134"/>
      </rPr>
      <t> 已无法满足试验要求。</t>
    </r>
  </si>
  <si>
    <t>2007.01.01</t>
  </si>
  <si>
    <t>摆式摩擦系数测定仪</t>
  </si>
  <si>
    <r>
      <rPr>
        <sz val="12"/>
        <color rgb="FF000000"/>
        <rFont val="宋体"/>
        <charset val="134"/>
        <scheme val="minor"/>
      </rPr>
      <t>BM</t>
    </r>
    <r>
      <rPr>
        <sz val="12"/>
        <color rgb="FF000000"/>
        <rFont val="宋体"/>
        <charset val="134"/>
      </rPr>
      <t>-Ⅱ</t>
    </r>
  </si>
  <si>
    <t>混凝土钢筋检测仪</t>
  </si>
  <si>
    <r>
      <rPr>
        <sz val="12"/>
        <color rgb="FF000000"/>
        <rFont val="宋体"/>
        <charset val="134"/>
        <scheme val="minor"/>
      </rPr>
      <t>ZBL</t>
    </r>
    <r>
      <rPr>
        <sz val="12"/>
        <color rgb="FF000000"/>
        <rFont val="宋体"/>
        <charset val="134"/>
      </rPr>
      <t>-R630</t>
    </r>
  </si>
  <si>
    <r>
      <rPr>
        <sz val="12"/>
        <color rgb="FF000000"/>
        <rFont val="宋体"/>
        <charset val="134"/>
        <scheme val="minor"/>
      </rPr>
      <t>使用年限较长</t>
    </r>
    <r>
      <rPr>
        <sz val="12"/>
        <color rgb="FF000000"/>
        <rFont val="宋体"/>
        <charset val="134"/>
      </rPr>
      <t> ，按键已无法启动 ，无维修价值。</t>
    </r>
  </si>
  <si>
    <t>2008.04.25</t>
  </si>
  <si>
    <t>电热鼓风干燥箱</t>
  </si>
  <si>
    <r>
      <rPr>
        <sz val="12"/>
        <color rgb="FF000000"/>
        <rFont val="宋体"/>
        <charset val="134"/>
        <scheme val="minor"/>
      </rPr>
      <t>101-3</t>
    </r>
    <r>
      <rPr>
        <sz val="12"/>
        <color rgb="FF000000"/>
        <rFont val="宋体"/>
        <charset val="134"/>
      </rPr>
      <t>ES</t>
    </r>
  </si>
  <si>
    <r>
      <rPr>
        <sz val="12"/>
        <color rgb="FF000000"/>
        <rFont val="宋体"/>
        <charset val="134"/>
        <scheme val="minor"/>
      </rPr>
      <t>年限较长，温度控温不准确</t>
    </r>
    <r>
      <rPr>
        <sz val="12"/>
        <color rgb="FF000000"/>
        <rFont val="宋体"/>
        <charset val="134"/>
      </rPr>
      <t> ，线路老化， 已不能 满足试验要求。</t>
    </r>
  </si>
  <si>
    <t>2019.12.31</t>
  </si>
  <si>
    <t>洗车台</t>
  </si>
  <si>
    <r>
      <rPr>
        <sz val="12"/>
        <color rgb="FF000000"/>
        <rFont val="宋体"/>
        <charset val="134"/>
        <scheme val="minor"/>
      </rPr>
      <t>YG</t>
    </r>
    <r>
      <rPr>
        <sz val="12"/>
        <color rgb="FF000000"/>
        <rFont val="宋体"/>
        <charset val="134"/>
      </rPr>
      <t>-9000</t>
    </r>
  </si>
  <si>
    <t>第一工程公司</t>
  </si>
  <si>
    <t>第一工程公司仓库</t>
  </si>
  <si>
    <t>锈蚀严重，部件变形，无维修价值。</t>
  </si>
  <si>
    <t>班台</t>
  </si>
  <si>
    <t>BT-2405</t>
  </si>
  <si>
    <r>
      <rPr>
        <sz val="12"/>
        <color rgb="FF000000"/>
        <rFont val="宋体"/>
        <charset val="134"/>
        <scheme val="minor"/>
      </rPr>
      <t>多次周转，</t>
    </r>
    <r>
      <rPr>
        <sz val="12"/>
        <color rgb="FF000000"/>
        <rFont val="宋体"/>
        <charset val="134"/>
      </rPr>
      <t> 已无法再组装使用。</t>
    </r>
  </si>
  <si>
    <t>沙发</t>
  </si>
  <si>
    <t>2570(1+1+3)</t>
  </si>
  <si>
    <r>
      <rPr>
        <sz val="12"/>
        <color rgb="FF000000"/>
        <rFont val="宋体"/>
        <charset val="134"/>
        <scheme val="minor"/>
      </rPr>
      <t>多次周转，</t>
    </r>
    <r>
      <rPr>
        <sz val="12"/>
        <color rgb="FF000000"/>
        <rFont val="宋体"/>
        <charset val="134"/>
      </rPr>
      <t> 已无法使用。</t>
    </r>
  </si>
  <si>
    <t>2013.05.31</t>
  </si>
  <si>
    <t>松鸿挂机</t>
  </si>
  <si>
    <t>海信挂机</t>
  </si>
  <si>
    <t>美的挂机</t>
  </si>
  <si>
    <t>格力挂机</t>
  </si>
  <si>
    <t>2017.07.31</t>
  </si>
  <si>
    <t>KFR-72</t>
  </si>
  <si>
    <t>2018.07.31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</si>
  <si>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-35GW/ER33M3</t>
    </r>
  </si>
  <si>
    <t>圣井道材中心仓库</t>
  </si>
  <si>
    <t>2018.08.31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</si>
  <si>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-35-GW/ER33M3</t>
    </r>
  </si>
  <si>
    <t>空调（柜机）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</si>
  <si>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-50LW</t>
    </r>
  </si>
  <si>
    <t>2019.07.31</t>
  </si>
  <si>
    <t>空调2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</si>
  <si>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-35GW/03-N3</t>
    </r>
  </si>
  <si>
    <t>2019.03.20</t>
  </si>
  <si>
    <t>空调3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</si>
  <si>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-35GW</t>
    </r>
  </si>
  <si>
    <t>2019.09.20</t>
  </si>
  <si>
    <t>展示柜</t>
  </si>
  <si>
    <t>/</t>
  </si>
  <si>
    <t>2019.9.20</t>
  </si>
  <si>
    <r>
      <rPr>
        <sz val="12"/>
        <color rgb="FF000000"/>
        <rFont val="宋体"/>
        <charset val="134"/>
        <scheme val="minor"/>
      </rPr>
      <t>KFR</t>
    </r>
    <r>
      <rPr>
        <sz val="12"/>
        <color rgb="FF000000"/>
        <rFont val="宋体"/>
        <charset val="134"/>
      </rPr>
      <t>-35GE/BP2DN8Y-AG400</t>
    </r>
  </si>
  <si>
    <t>2017.06.30</t>
  </si>
  <si>
    <t>1.5P</t>
  </si>
  <si>
    <t>2018.09.30</t>
  </si>
  <si>
    <t>空调5</t>
  </si>
  <si>
    <t>空调6</t>
  </si>
  <si>
    <t>雾炮机</t>
  </si>
  <si>
    <t>年限较长，技术性能落后，无法满足环保要求。</t>
  </si>
  <si>
    <t>罐式三轮汽车</t>
  </si>
  <si>
    <t>合计</t>
  </si>
  <si>
    <t xml:space="preserve"> </t>
  </si>
  <si>
    <t>2025年鑫智达公司固定资产拟处置统计表</t>
  </si>
  <si>
    <r>
      <rPr>
        <b/>
        <sz val="8.5"/>
        <color rgb="FF000000"/>
        <rFont val="宋体"/>
        <charset val="134"/>
        <scheme val="minor"/>
      </rPr>
      <t>固定资产</t>
    </r>
    <r>
      <rPr>
        <sz val="8.5"/>
        <color rgb="FF000000"/>
        <rFont val="宋体"/>
        <charset val="134"/>
      </rPr>
      <t> </t>
    </r>
    <r>
      <rPr>
        <b/>
        <sz val="8.5"/>
        <color rgb="FF000000"/>
        <rFont val="宋体"/>
        <charset val="134"/>
      </rPr>
      <t>编号</t>
    </r>
  </si>
  <si>
    <t>购买值（元）</t>
  </si>
  <si>
    <t>振动压路机</t>
  </si>
  <si>
    <r>
      <rPr>
        <sz val="7"/>
        <color rgb="FF000000"/>
        <rFont val="宋体"/>
        <charset val="134"/>
        <scheme val="minor"/>
      </rPr>
      <t>DD</t>
    </r>
    <r>
      <rPr>
        <sz val="7"/>
        <color rgb="FF000000"/>
        <rFont val="宋体"/>
        <charset val="134"/>
      </rPr>
      <t>110</t>
    </r>
  </si>
  <si>
    <t>鑫智达</t>
  </si>
  <si>
    <t>鑫智达仓库</t>
  </si>
  <si>
    <r>
      <rPr>
        <sz val="7"/>
        <color rgb="FF000000"/>
        <rFont val="宋体"/>
        <charset val="134"/>
        <scheme val="minor"/>
      </rPr>
      <t>车辆使用年限较长，线路老化严重，钢轮有多</t>
    </r>
    <r>
      <rPr>
        <sz val="7"/>
        <color rgb="FF000000"/>
        <rFont val="宋体"/>
        <charset val="134"/>
      </rPr>
      <t xml:space="preserve">  </t>
    </r>
    <r>
      <rPr>
        <sz val="7"/>
        <color rgb="FF000000"/>
        <rFont val="宋体"/>
        <charset val="134"/>
      </rPr>
      <t>处裂缝；设备环保排放不达标；后轮行走装置损</t>
    </r>
    <r>
      <rPr>
        <sz val="7"/>
        <color rgb="FF000000"/>
        <rFont val="宋体"/>
        <charset val="134"/>
      </rPr>
      <t xml:space="preserve"> 坏，无修复价值。</t>
    </r>
  </si>
  <si>
    <r>
      <rPr>
        <sz val="7"/>
        <color rgb="FF000000"/>
        <rFont val="宋体"/>
        <charset val="134"/>
        <scheme val="minor"/>
      </rPr>
      <t>发电机箱体（500</t>
    </r>
    <r>
      <rPr>
        <sz val="7"/>
        <color rgb="FF000000"/>
        <rFont val="宋体"/>
        <charset val="134"/>
      </rPr>
      <t>kw</t>
    </r>
    <r>
      <rPr>
        <sz val="7"/>
        <color rgb="FF000000"/>
        <rFont val="宋体"/>
        <charset val="134"/>
      </rPr>
      <t>）</t>
    </r>
  </si>
  <si>
    <t>5m*3m*2.5m</t>
  </si>
  <si>
    <r>
      <rPr>
        <sz val="7"/>
        <color rgb="FF000000"/>
        <rFont val="宋体"/>
        <charset val="134"/>
        <scheme val="minor"/>
      </rPr>
      <t>发电机的箱体</t>
    </r>
    <r>
      <rPr>
        <sz val="7"/>
        <color rgb="FF000000"/>
        <rFont val="宋体"/>
        <charset val="134"/>
      </rPr>
      <t>,</t>
    </r>
    <r>
      <rPr>
        <sz val="7"/>
        <color rgb="FF000000"/>
        <rFont val="宋体"/>
        <charset val="134"/>
      </rPr>
      <t>目前整体锈蚀较为严重</t>
    </r>
    <r>
      <rPr>
        <sz val="7"/>
        <color rgb="FF000000"/>
        <rFont val="宋体"/>
        <charset val="134"/>
      </rPr>
      <t>,</t>
    </r>
    <r>
      <rPr>
        <sz val="7"/>
        <color rgb="FF000000"/>
        <rFont val="宋体"/>
        <charset val="134"/>
      </rPr>
      <t>无重复利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用价值。</t>
    </r>
  </si>
  <si>
    <r>
      <rPr>
        <sz val="7"/>
        <color rgb="FF000000"/>
        <rFont val="宋体"/>
        <charset val="134"/>
        <scheme val="minor"/>
      </rPr>
      <t>车辆使用年限较长</t>
    </r>
    <r>
      <rPr>
        <sz val="7"/>
        <color rgb="FF000000"/>
        <rFont val="宋体"/>
        <charset val="134"/>
      </rPr>
      <t>,</t>
    </r>
    <r>
      <rPr>
        <sz val="7"/>
        <color rgb="FF000000"/>
        <rFont val="宋体"/>
        <charset val="134"/>
      </rPr>
      <t>设备线路老化；设备环保排放不达标；后轮行走装置损坏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，无修复价值。</t>
    </r>
  </si>
  <si>
    <t>复印机</t>
  </si>
  <si>
    <t>惠普</t>
  </si>
  <si>
    <r>
      <rPr>
        <sz val="7"/>
        <color rgb="FF000000"/>
        <rFont val="宋体"/>
        <charset val="134"/>
        <scheme val="minor"/>
      </rPr>
      <t>无法正常打印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，无修复价值。</t>
    </r>
  </si>
  <si>
    <t>便携式电脑</t>
  </si>
  <si>
    <r>
      <rPr>
        <sz val="7"/>
        <color rgb="FF000000"/>
        <rFont val="宋体"/>
        <charset val="134"/>
        <scheme val="minor"/>
      </rPr>
      <t>运行卡顿严重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，显示器无法正常显示。</t>
    </r>
  </si>
  <si>
    <t>2025年材料科技公司固定资产拟处置统计表</t>
  </si>
  <si>
    <t>台式电脑（主机+显示器+配件）</t>
  </si>
  <si>
    <t>组装</t>
  </si>
  <si>
    <t>材料科技</t>
  </si>
  <si>
    <r>
      <rPr>
        <sz val="7"/>
        <color rgb="FF000000"/>
        <rFont val="宋体"/>
        <charset val="134"/>
        <scheme val="minor"/>
      </rPr>
      <t>无法开机，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内部元件全部老化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，维修更新费用超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出重新购置费用。</t>
    </r>
  </si>
  <si>
    <t>监控设备</t>
  </si>
  <si>
    <t>因技术陈旧原因淘汰。</t>
  </si>
  <si>
    <r>
      <rPr>
        <sz val="7"/>
        <color rgb="FF000000"/>
        <rFont val="宋体"/>
        <charset val="134"/>
        <scheme val="minor"/>
      </rPr>
      <t>因无法满足现行政府</t>
    </r>
    <r>
      <rPr>
        <sz val="7"/>
        <color rgb="FF000000"/>
        <rFont val="宋体"/>
        <charset val="134"/>
      </rPr>
      <t> 环保部门要求 ，需技术提升。</t>
    </r>
  </si>
  <si>
    <t>组装I3</t>
  </si>
  <si>
    <t>房屋</t>
  </si>
  <si>
    <t>民工宿舍</t>
  </si>
  <si>
    <r>
      <rPr>
        <sz val="7"/>
        <color rgb="FF000000"/>
        <rFont val="宋体"/>
        <charset val="134"/>
        <scheme val="minor"/>
      </rPr>
      <t>1.岩棉板房，年久存在安全隐患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，房屋底部锈蚀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严重，室内电线损坏严重；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2.预制构件区扩大规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模，影响规划；3.该房屋折旧已经提取完毕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，现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在没人使用。</t>
    </r>
  </si>
  <si>
    <t>沥青罐4个</t>
  </si>
  <si>
    <r>
      <rPr>
        <sz val="7"/>
        <color rgb="FF000000"/>
        <rFont val="宋体"/>
        <charset val="134"/>
        <scheme val="minor"/>
      </rPr>
      <t>全部锈蚀严重</t>
    </r>
    <r>
      <rPr>
        <sz val="7"/>
        <color rgb="FF000000"/>
        <rFont val="宋体"/>
        <charset val="134"/>
      </rPr>
      <t> </t>
    </r>
    <r>
      <rPr>
        <sz val="7"/>
        <color rgb="FF000000"/>
        <rFont val="宋体"/>
        <charset val="134"/>
      </rPr>
      <t>，无法修复使用。</t>
    </r>
  </si>
  <si>
    <t>锅炉外壳</t>
  </si>
  <si>
    <t>锈蚀严重，无法修复。</t>
  </si>
  <si>
    <t>固定资产清查评估明细表</t>
  </si>
  <si>
    <t>评估基准日：2025年4月30日</t>
  </si>
  <si>
    <t>委托人：山东金曰交通发展集团有限公司</t>
  </si>
  <si>
    <t>金额单位：元人民币</t>
  </si>
  <si>
    <r>
      <rPr>
        <b/>
        <sz val="12"/>
        <rFont val="宋体"/>
        <charset val="134"/>
        <scheme val="minor"/>
      </rPr>
      <t>资产</t>
    </r>
    <r>
      <rPr>
        <b/>
        <sz val="12"/>
        <rFont val="宋体"/>
        <charset val="134"/>
      </rPr>
      <t>编号</t>
    </r>
  </si>
  <si>
    <t>名称</t>
  </si>
  <si>
    <t>启用日期</t>
  </si>
  <si>
    <t>账面原值</t>
  </si>
  <si>
    <t>账面净值</t>
  </si>
  <si>
    <t>评估值</t>
  </si>
  <si>
    <r>
      <rPr>
        <sz val="12"/>
        <rFont val="宋体"/>
        <charset val="134"/>
        <scheme val="minor"/>
      </rPr>
      <t>epson</t>
    </r>
    <r>
      <rPr>
        <sz val="12"/>
        <rFont val="宋体"/>
        <charset val="134"/>
      </rPr>
      <t>6558</t>
    </r>
  </si>
  <si>
    <r>
      <rPr>
        <sz val="12"/>
        <rFont val="宋体"/>
        <charset val="134"/>
        <scheme val="minor"/>
      </rPr>
      <t>海尔</t>
    </r>
    <r>
      <rPr>
        <sz val="12"/>
        <rFont val="宋体"/>
        <charset val="134"/>
      </rPr>
      <t>KPR-33GW/13BEA13</t>
    </r>
  </si>
  <si>
    <r>
      <rPr>
        <sz val="12"/>
        <rFont val="宋体"/>
        <charset val="134"/>
        <scheme val="minor"/>
      </rPr>
      <t>phantom4</t>
    </r>
    <r>
      <rPr>
        <sz val="12"/>
        <rFont val="宋体"/>
        <charset val="134"/>
      </rPr>
      <t> PRO</t>
    </r>
  </si>
  <si>
    <r>
      <rPr>
        <sz val="12"/>
        <rFont val="宋体"/>
        <charset val="134"/>
        <scheme val="minor"/>
      </rPr>
      <t>WDW</t>
    </r>
    <r>
      <rPr>
        <sz val="12"/>
        <rFont val="宋体"/>
        <charset val="134"/>
      </rPr>
      <t>-Y300D</t>
    </r>
  </si>
  <si>
    <r>
      <rPr>
        <sz val="12"/>
        <rFont val="宋体"/>
        <charset val="134"/>
        <scheme val="minor"/>
      </rPr>
      <t>SD</t>
    </r>
    <r>
      <rPr>
        <sz val="12"/>
        <rFont val="宋体"/>
        <charset val="134"/>
      </rPr>
      <t>-2B</t>
    </r>
  </si>
  <si>
    <r>
      <rPr>
        <sz val="12"/>
        <rFont val="宋体"/>
        <charset val="134"/>
        <scheme val="minor"/>
      </rPr>
      <t>LD</t>
    </r>
    <r>
      <rPr>
        <sz val="12"/>
        <rFont val="宋体"/>
        <charset val="134"/>
      </rPr>
      <t>140</t>
    </r>
  </si>
  <si>
    <r>
      <rPr>
        <sz val="12"/>
        <rFont val="宋体"/>
        <charset val="134"/>
        <scheme val="minor"/>
      </rPr>
      <t>LQ</t>
    </r>
    <r>
      <rPr>
        <sz val="12"/>
        <rFont val="宋体"/>
        <charset val="134"/>
      </rPr>
      <t>-T300D</t>
    </r>
  </si>
  <si>
    <r>
      <rPr>
        <sz val="12"/>
        <rFont val="宋体"/>
        <charset val="134"/>
        <scheme val="minor"/>
      </rPr>
      <t>YKS</t>
    </r>
    <r>
      <rPr>
        <sz val="12"/>
        <rFont val="宋体"/>
        <charset val="134"/>
      </rPr>
      <t>-28</t>
    </r>
  </si>
  <si>
    <r>
      <rPr>
        <sz val="12"/>
        <rFont val="宋体"/>
        <charset val="134"/>
        <scheme val="minor"/>
      </rPr>
      <t>SYD</t>
    </r>
    <r>
      <rPr>
        <sz val="12"/>
        <rFont val="宋体"/>
        <charset val="134"/>
      </rPr>
      <t>2806F</t>
    </r>
  </si>
  <si>
    <r>
      <rPr>
        <sz val="12"/>
        <rFont val="宋体"/>
        <charset val="134"/>
        <scheme val="minor"/>
      </rPr>
      <t>SYD</t>
    </r>
    <r>
      <rPr>
        <sz val="12"/>
        <rFont val="宋体"/>
        <charset val="134"/>
      </rPr>
      <t>-2801F</t>
    </r>
  </si>
  <si>
    <r>
      <rPr>
        <sz val="12"/>
        <rFont val="宋体"/>
        <charset val="134"/>
        <scheme val="minor"/>
      </rPr>
      <t>SZR</t>
    </r>
    <r>
      <rPr>
        <sz val="12"/>
        <rFont val="宋体"/>
        <charset val="134"/>
      </rPr>
      <t>-11</t>
    </r>
  </si>
  <si>
    <r>
      <rPr>
        <sz val="12"/>
        <rFont val="宋体"/>
        <charset val="134"/>
        <scheme val="minor"/>
      </rPr>
      <t>HBY</t>
    </r>
    <r>
      <rPr>
        <sz val="12"/>
        <rFont val="宋体"/>
        <charset val="134"/>
      </rPr>
      <t>-40B</t>
    </r>
  </si>
  <si>
    <r>
      <rPr>
        <sz val="12"/>
        <rFont val="宋体"/>
        <charset val="134"/>
        <scheme val="minor"/>
      </rPr>
      <t>SYD</t>
    </r>
    <r>
      <rPr>
        <sz val="12"/>
        <rFont val="宋体"/>
        <charset val="134"/>
      </rPr>
      <t>-0613A</t>
    </r>
  </si>
  <si>
    <r>
      <rPr>
        <sz val="12"/>
        <rFont val="宋体"/>
        <charset val="134"/>
        <scheme val="minor"/>
      </rPr>
      <t>LQ</t>
    </r>
    <r>
      <rPr>
        <sz val="12"/>
        <rFont val="宋体"/>
        <charset val="134"/>
      </rPr>
      <t>-MJ-Ⅲ</t>
    </r>
  </si>
  <si>
    <r>
      <rPr>
        <sz val="12"/>
        <rFont val="宋体"/>
        <charset val="134"/>
        <scheme val="minor"/>
      </rPr>
      <t>数显全自动沥青混合</t>
    </r>
    <r>
      <rPr>
        <sz val="12"/>
        <rFont val="宋体"/>
        <charset val="134"/>
      </rPr>
      <t>料稳定度测定仪</t>
    </r>
  </si>
  <si>
    <r>
      <rPr>
        <sz val="12"/>
        <rFont val="宋体"/>
        <charset val="134"/>
        <scheme val="minor"/>
      </rPr>
      <t>DF</t>
    </r>
    <r>
      <rPr>
        <sz val="12"/>
        <rFont val="宋体"/>
        <charset val="134"/>
      </rPr>
      <t>-100B</t>
    </r>
  </si>
  <si>
    <r>
      <rPr>
        <sz val="12"/>
        <rFont val="宋体"/>
        <charset val="134"/>
        <scheme val="minor"/>
      </rPr>
      <t>HH</t>
    </r>
    <r>
      <rPr>
        <sz val="12"/>
        <rFont val="宋体"/>
        <charset val="134"/>
      </rPr>
      <t>600</t>
    </r>
  </si>
  <si>
    <r>
      <rPr>
        <sz val="12"/>
        <rFont val="宋体"/>
        <charset val="134"/>
        <scheme val="minor"/>
      </rPr>
      <t>XRY</t>
    </r>
    <r>
      <rPr>
        <sz val="12"/>
        <rFont val="宋体"/>
        <charset val="134"/>
      </rPr>
      <t>-1A</t>
    </r>
  </si>
  <si>
    <r>
      <rPr>
        <sz val="12"/>
        <rFont val="宋体"/>
        <charset val="134"/>
        <scheme val="minor"/>
      </rPr>
      <t>BM</t>
    </r>
    <r>
      <rPr>
        <sz val="12"/>
        <rFont val="宋体"/>
        <charset val="134"/>
      </rPr>
      <t>-Ⅱ</t>
    </r>
  </si>
  <si>
    <r>
      <rPr>
        <sz val="12"/>
        <rFont val="宋体"/>
        <charset val="134"/>
        <scheme val="minor"/>
      </rPr>
      <t>ZBL</t>
    </r>
    <r>
      <rPr>
        <sz val="12"/>
        <rFont val="宋体"/>
        <charset val="134"/>
      </rPr>
      <t>-R630</t>
    </r>
  </si>
  <si>
    <r>
      <rPr>
        <sz val="12"/>
        <rFont val="宋体"/>
        <charset val="134"/>
        <scheme val="minor"/>
      </rPr>
      <t>101-3</t>
    </r>
    <r>
      <rPr>
        <sz val="12"/>
        <rFont val="宋体"/>
        <charset val="134"/>
      </rPr>
      <t>ES</t>
    </r>
  </si>
  <si>
    <r>
      <rPr>
        <sz val="12"/>
        <rFont val="宋体"/>
        <charset val="134"/>
        <scheme val="minor"/>
      </rPr>
      <t>YG</t>
    </r>
    <r>
      <rPr>
        <sz val="12"/>
        <rFont val="宋体"/>
        <charset val="134"/>
      </rPr>
      <t>-9000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</si>
  <si>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-35GW/ER33M3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</si>
  <si>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-35-GW/ER33M3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</si>
  <si>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-50LW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</si>
  <si>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-35GW/03-N3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</si>
  <si>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-35GW</t>
    </r>
  </si>
  <si>
    <r>
      <rPr>
        <sz val="12"/>
        <rFont val="宋体"/>
        <charset val="134"/>
        <scheme val="minor"/>
      </rPr>
      <t>KFR</t>
    </r>
    <r>
      <rPr>
        <sz val="12"/>
        <rFont val="宋体"/>
        <charset val="134"/>
      </rPr>
      <t>-35GE/BP2DN8Y-AG400</t>
    </r>
  </si>
  <si>
    <r>
      <rPr>
        <sz val="12"/>
        <rFont val="宋体"/>
        <charset val="134"/>
        <scheme val="minor"/>
      </rPr>
      <t>DD</t>
    </r>
    <r>
      <rPr>
        <sz val="12"/>
        <rFont val="宋体"/>
        <charset val="134"/>
      </rPr>
      <t>110</t>
    </r>
  </si>
  <si>
    <r>
      <rPr>
        <sz val="12"/>
        <rFont val="宋体"/>
        <charset val="134"/>
        <scheme val="minor"/>
      </rPr>
      <t>发电机箱体（500</t>
    </r>
    <r>
      <rPr>
        <sz val="12"/>
        <rFont val="宋体"/>
        <charset val="134"/>
      </rPr>
      <t>kw）</t>
    </r>
  </si>
  <si>
    <t>资产明细表（标的二）</t>
  </si>
  <si>
    <t>资产明细表（标的四）</t>
  </si>
  <si>
    <t>沥青罐</t>
  </si>
  <si>
    <t>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</si>
</sst>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4.5"/>
      <color rgb="FF000000"/>
      <name val="宋体"/>
      <charset val="134"/>
      <scheme val="minor"/>
    </font>
    <font>
      <b/>
      <sz val="8.5"/>
      <color rgb="FF000000"/>
      <name val="宋体"/>
      <charset val="134"/>
      <scheme val="minor"/>
    </font>
    <font>
      <sz val="7"/>
      <color rgb="FF000000"/>
      <name val="宋体"/>
      <charset val="134"/>
      <scheme val="minor"/>
    </font>
    <font>
      <sz val="7.5"/>
      <color rgb="FF000000"/>
      <name val="宋体"/>
      <charset val="134"/>
      <scheme val="minor"/>
    </font>
    <font>
      <sz val="8.5"/>
      <color rgb="FF000000"/>
      <name val="宋体"/>
      <charset val="134"/>
      <scheme val="minor"/>
    </font>
    <font>
      <sz val="10.5"/>
      <color rgb="FF000000"/>
      <name val="Arial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7"/>
      <color rgb="FF000000"/>
      <name val="宋体"/>
      <charset val="134"/>
    </font>
    <font>
      <b/>
      <sz val="12"/>
      <name val="宋体"/>
      <charset val="134"/>
    </font>
    <font>
      <sz val="8.5"/>
      <color rgb="FF000000"/>
      <name val="宋体"/>
      <charset val="134"/>
    </font>
    <font>
      <b/>
      <sz val="8.5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3" fontId="1" fillId="0" borderId="0" xfId="1" applyFont="1">
      <alignment vertical="center"/>
    </xf>
    <xf numFmtId="43" fontId="2" fillId="0" borderId="0" xfId="1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43" fontId="3" fillId="0" borderId="1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43" fontId="3" fillId="0" borderId="3" xfId="1" applyFont="1" applyBorder="1">
      <alignment vertical="center"/>
    </xf>
    <xf numFmtId="0" fontId="3" fillId="0" borderId="3" xfId="0" applyFont="1" applyBorder="1" applyAlignment="1">
      <alignment vertical="center" shrinkToFit="1"/>
    </xf>
    <xf numFmtId="43" fontId="3" fillId="0" borderId="0" xfId="1" applyFont="1">
      <alignment vertical="center"/>
    </xf>
    <xf numFmtId="43" fontId="1" fillId="2" borderId="0" xfId="1" applyFont="1" applyFill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58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59</xdr:row>
      <xdr:rowOff>152400</xdr:rowOff>
    </xdr:from>
    <xdr:to>
      <xdr:col>4</xdr:col>
      <xdr:colOff>0</xdr:colOff>
      <xdr:row>77</xdr:row>
      <xdr:rowOff>19050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11271250"/>
          <a:ext cx="4076065" cy="312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11</xdr:col>
      <xdr:colOff>542925</xdr:colOff>
      <xdr:row>101</xdr:row>
      <xdr:rowOff>152400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1025" y="15281275"/>
          <a:ext cx="9544050" cy="3590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workbookViewId="0">
      <selection activeCell="H7" sqref="H7"/>
    </sheetView>
  </sheetViews>
  <sheetFormatPr defaultColWidth="9" defaultRowHeight="14.25"/>
  <cols>
    <col min="1" max="1" width="3.625" style="40" customWidth="1"/>
    <col min="2" max="2" width="6.625" style="40" customWidth="1"/>
    <col min="3" max="3" width="11" style="40" customWidth="1"/>
    <col min="4" max="4" width="9.625" style="40" customWidth="1"/>
    <col min="5" max="5" width="8.125" style="40" customWidth="1"/>
    <col min="6" max="6" width="9.625" style="40" customWidth="1"/>
    <col min="7" max="7" width="8.50833333333333" style="40" customWidth="1"/>
    <col min="8" max="8" width="8.125" style="40" customWidth="1"/>
    <col min="9" max="9" width="7.125" style="40" customWidth="1"/>
    <col min="10" max="10" width="9.375" style="40" customWidth="1"/>
    <col min="11" max="11" width="13.875" style="40" customWidth="1"/>
    <col min="12" max="16384" width="9" style="40"/>
  </cols>
  <sheetData>
    <row r="1" ht="28.5" spans="1:11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10</v>
      </c>
    </row>
    <row r="2" ht="85.5" spans="1:11">
      <c r="A2" s="42">
        <v>1</v>
      </c>
      <c r="B2" s="42">
        <v>2269</v>
      </c>
      <c r="C2" s="42">
        <v>5823</v>
      </c>
      <c r="D2" s="43">
        <v>44460</v>
      </c>
      <c r="E2" s="42">
        <v>5000</v>
      </c>
      <c r="F2" s="42" t="s">
        <v>11</v>
      </c>
      <c r="G2" s="44" t="s">
        <v>12</v>
      </c>
      <c r="H2" s="42">
        <v>50</v>
      </c>
      <c r="I2" s="42" t="s">
        <v>13</v>
      </c>
      <c r="J2" s="42" t="s">
        <v>14</v>
      </c>
      <c r="K2" s="42" t="s">
        <v>15</v>
      </c>
    </row>
    <row r="3" ht="71.25" spans="1:11">
      <c r="A3" s="42">
        <v>2</v>
      </c>
      <c r="B3" s="42">
        <v>1485</v>
      </c>
      <c r="C3" s="42">
        <v>7097</v>
      </c>
      <c r="D3" s="43">
        <v>43373</v>
      </c>
      <c r="E3" s="42">
        <v>1896.55</v>
      </c>
      <c r="F3" s="42" t="s">
        <v>16</v>
      </c>
      <c r="G3" s="42" t="s">
        <v>17</v>
      </c>
      <c r="H3" s="42">
        <v>94.83</v>
      </c>
      <c r="I3" s="42" t="s">
        <v>18</v>
      </c>
      <c r="J3" s="42" t="s">
        <v>19</v>
      </c>
      <c r="K3" s="42" t="s">
        <v>20</v>
      </c>
    </row>
    <row r="4" ht="71.25" spans="1:11">
      <c r="A4" s="42">
        <v>3</v>
      </c>
      <c r="B4" s="42">
        <v>1484</v>
      </c>
      <c r="C4" s="42">
        <v>7096</v>
      </c>
      <c r="D4" s="43">
        <v>43373</v>
      </c>
      <c r="E4" s="42">
        <v>1896.55</v>
      </c>
      <c r="F4" s="42" t="s">
        <v>16</v>
      </c>
      <c r="G4" s="42" t="s">
        <v>17</v>
      </c>
      <c r="H4" s="42">
        <v>94.83</v>
      </c>
      <c r="I4" s="42" t="s">
        <v>18</v>
      </c>
      <c r="J4" s="42" t="s">
        <v>19</v>
      </c>
      <c r="K4" s="42" t="s">
        <v>20</v>
      </c>
    </row>
    <row r="5" ht="71.25" spans="1:11">
      <c r="A5" s="42">
        <v>4</v>
      </c>
      <c r="B5" s="42">
        <v>1486</v>
      </c>
      <c r="C5" s="42">
        <v>7098</v>
      </c>
      <c r="D5" s="43">
        <v>43373</v>
      </c>
      <c r="E5" s="42">
        <v>1896.55</v>
      </c>
      <c r="F5" s="42" t="s">
        <v>16</v>
      </c>
      <c r="G5" s="42" t="s">
        <v>17</v>
      </c>
      <c r="H5" s="42">
        <v>94.83</v>
      </c>
      <c r="I5" s="42" t="s">
        <v>18</v>
      </c>
      <c r="J5" s="42" t="s">
        <v>19</v>
      </c>
      <c r="K5" s="42" t="s">
        <v>20</v>
      </c>
    </row>
    <row r="6" ht="71.25" spans="1:11">
      <c r="A6" s="42">
        <v>5</v>
      </c>
      <c r="B6" s="42">
        <v>1487</v>
      </c>
      <c r="C6" s="42">
        <v>7099</v>
      </c>
      <c r="D6" s="43">
        <v>43373</v>
      </c>
      <c r="E6" s="42">
        <v>1896.55</v>
      </c>
      <c r="F6" s="42" t="s">
        <v>16</v>
      </c>
      <c r="G6" s="42" t="s">
        <v>17</v>
      </c>
      <c r="H6" s="42">
        <v>94.83</v>
      </c>
      <c r="I6" s="42" t="s">
        <v>18</v>
      </c>
      <c r="J6" s="42" t="s">
        <v>19</v>
      </c>
      <c r="K6" s="42" t="s">
        <v>20</v>
      </c>
    </row>
    <row r="7" ht="256.5" spans="1:11">
      <c r="A7" s="42">
        <v>6</v>
      </c>
      <c r="B7" s="42">
        <v>1069</v>
      </c>
      <c r="C7" s="42">
        <v>7017</v>
      </c>
      <c r="D7" s="43">
        <v>42886</v>
      </c>
      <c r="E7" s="42">
        <v>7863.25</v>
      </c>
      <c r="F7" s="42" t="s">
        <v>21</v>
      </c>
      <c r="G7" s="42" t="s">
        <v>22</v>
      </c>
      <c r="H7" s="42">
        <v>393.16</v>
      </c>
      <c r="I7" s="42" t="s">
        <v>18</v>
      </c>
      <c r="J7" s="42" t="s">
        <v>23</v>
      </c>
      <c r="K7" s="42" t="s">
        <v>24</v>
      </c>
    </row>
    <row r="8" ht="57" spans="1:11">
      <c r="A8" s="42">
        <v>7</v>
      </c>
      <c r="B8" s="42">
        <v>1299</v>
      </c>
      <c r="C8" s="42">
        <v>6301</v>
      </c>
      <c r="D8" s="42" t="s">
        <v>25</v>
      </c>
      <c r="E8" s="42">
        <v>24273.5</v>
      </c>
      <c r="F8" s="42" t="s">
        <v>26</v>
      </c>
      <c r="G8" s="42" t="s">
        <v>27</v>
      </c>
      <c r="H8" s="42">
        <v>1213.68</v>
      </c>
      <c r="I8" s="42" t="s">
        <v>28</v>
      </c>
      <c r="J8" s="42" t="s">
        <v>29</v>
      </c>
      <c r="K8" s="42" t="s">
        <v>30</v>
      </c>
    </row>
    <row r="9" ht="57" spans="1:11">
      <c r="A9" s="42">
        <v>8</v>
      </c>
      <c r="B9" s="42">
        <v>1301</v>
      </c>
      <c r="C9" s="42">
        <v>6303</v>
      </c>
      <c r="D9" s="42" t="s">
        <v>25</v>
      </c>
      <c r="E9" s="42">
        <v>24273.51</v>
      </c>
      <c r="F9" s="42" t="s">
        <v>26</v>
      </c>
      <c r="G9" s="42" t="s">
        <v>27</v>
      </c>
      <c r="H9" s="42">
        <v>1213.68</v>
      </c>
      <c r="I9" s="42" t="s">
        <v>28</v>
      </c>
      <c r="J9" s="42" t="s">
        <v>29</v>
      </c>
      <c r="K9" s="42" t="s">
        <v>30</v>
      </c>
    </row>
    <row r="10" ht="57" spans="1:11">
      <c r="A10" s="42">
        <v>9</v>
      </c>
      <c r="B10" s="42">
        <v>1359</v>
      </c>
      <c r="C10" s="42">
        <v>6328</v>
      </c>
      <c r="D10" s="42" t="s">
        <v>25</v>
      </c>
      <c r="E10" s="42">
        <v>1666.66</v>
      </c>
      <c r="F10" s="42" t="s">
        <v>31</v>
      </c>
      <c r="G10" s="42" t="s">
        <v>32</v>
      </c>
      <c r="H10" s="42">
        <v>83.34</v>
      </c>
      <c r="I10" s="42" t="s">
        <v>28</v>
      </c>
      <c r="J10" s="42" t="s">
        <v>29</v>
      </c>
      <c r="K10" s="42" t="s">
        <v>33</v>
      </c>
    </row>
    <row r="11" ht="42.75" spans="1:11">
      <c r="A11" s="42">
        <v>10</v>
      </c>
      <c r="B11" s="42">
        <v>1501</v>
      </c>
      <c r="C11" s="42">
        <v>6381</v>
      </c>
      <c r="D11" s="42" t="s">
        <v>34</v>
      </c>
      <c r="E11" s="42">
        <v>16206.9</v>
      </c>
      <c r="F11" s="42" t="s">
        <v>35</v>
      </c>
      <c r="G11" s="42" t="s">
        <v>36</v>
      </c>
      <c r="H11" s="42">
        <v>810.35</v>
      </c>
      <c r="I11" s="42" t="s">
        <v>28</v>
      </c>
      <c r="J11" s="42" t="s">
        <v>29</v>
      </c>
      <c r="K11" s="42" t="s">
        <v>37</v>
      </c>
    </row>
    <row r="12" ht="42.75" spans="1:11">
      <c r="A12" s="42">
        <v>11</v>
      </c>
      <c r="B12" s="42">
        <v>1046</v>
      </c>
      <c r="C12" s="42">
        <v>6245</v>
      </c>
      <c r="D12" s="42" t="s">
        <v>38</v>
      </c>
      <c r="E12" s="42">
        <v>3931.62</v>
      </c>
      <c r="F12" s="42" t="s">
        <v>39</v>
      </c>
      <c r="G12" s="42" t="s">
        <v>40</v>
      </c>
      <c r="H12" s="42">
        <v>196.58</v>
      </c>
      <c r="I12" s="42" t="s">
        <v>28</v>
      </c>
      <c r="J12" s="42" t="s">
        <v>29</v>
      </c>
      <c r="K12" s="42" t="s">
        <v>41</v>
      </c>
    </row>
    <row r="13" ht="71.25" spans="1:11">
      <c r="A13" s="42">
        <v>12</v>
      </c>
      <c r="B13" s="42">
        <v>1505</v>
      </c>
      <c r="C13" s="42">
        <v>6385</v>
      </c>
      <c r="D13" s="42" t="s">
        <v>34</v>
      </c>
      <c r="E13" s="42">
        <v>4396.55</v>
      </c>
      <c r="F13" s="42" t="s">
        <v>42</v>
      </c>
      <c r="G13" s="42" t="s">
        <v>43</v>
      </c>
      <c r="H13" s="42">
        <v>219.83</v>
      </c>
      <c r="I13" s="42" t="s">
        <v>28</v>
      </c>
      <c r="J13" s="42" t="s">
        <v>29</v>
      </c>
      <c r="K13" s="42" t="s">
        <v>44</v>
      </c>
    </row>
    <row r="14" ht="71.25" spans="1:11">
      <c r="A14" s="42">
        <v>13</v>
      </c>
      <c r="B14" s="42">
        <v>1517</v>
      </c>
      <c r="C14" s="42">
        <v>6397</v>
      </c>
      <c r="D14" s="42" t="s">
        <v>34</v>
      </c>
      <c r="E14" s="42">
        <v>1034.48</v>
      </c>
      <c r="F14" s="42" t="s">
        <v>45</v>
      </c>
      <c r="G14" s="42" t="s">
        <v>46</v>
      </c>
      <c r="H14" s="42">
        <v>51.72</v>
      </c>
      <c r="I14" s="42" t="s">
        <v>28</v>
      </c>
      <c r="J14" s="42" t="s">
        <v>29</v>
      </c>
      <c r="K14" s="42" t="s">
        <v>47</v>
      </c>
    </row>
    <row r="15" ht="85.5" spans="1:11">
      <c r="A15" s="42">
        <v>14</v>
      </c>
      <c r="B15" s="42">
        <v>1839</v>
      </c>
      <c r="C15" s="42">
        <v>6512</v>
      </c>
      <c r="D15" s="42" t="s">
        <v>48</v>
      </c>
      <c r="E15" s="42">
        <v>2241.38</v>
      </c>
      <c r="F15" s="42" t="s">
        <v>49</v>
      </c>
      <c r="G15" s="42" t="s">
        <v>50</v>
      </c>
      <c r="H15" s="42">
        <v>112.07</v>
      </c>
      <c r="I15" s="42" t="s">
        <v>28</v>
      </c>
      <c r="J15" s="42" t="s">
        <v>29</v>
      </c>
      <c r="K15" s="42" t="s">
        <v>51</v>
      </c>
    </row>
    <row r="16" ht="57" spans="1:11">
      <c r="A16" s="42">
        <v>15</v>
      </c>
      <c r="B16" s="42">
        <v>588</v>
      </c>
      <c r="C16" s="42">
        <v>6179</v>
      </c>
      <c r="D16" s="42" t="s">
        <v>52</v>
      </c>
      <c r="E16" s="42">
        <v>3500</v>
      </c>
      <c r="F16" s="42" t="s">
        <v>53</v>
      </c>
      <c r="G16" s="42" t="s">
        <v>54</v>
      </c>
      <c r="H16" s="42">
        <v>175</v>
      </c>
      <c r="I16" s="42" t="s">
        <v>28</v>
      </c>
      <c r="J16" s="42" t="s">
        <v>29</v>
      </c>
      <c r="K16" s="42" t="s">
        <v>55</v>
      </c>
    </row>
    <row r="17" ht="71.25" spans="1:11">
      <c r="A17" s="42">
        <v>16</v>
      </c>
      <c r="B17" s="42">
        <v>1838</v>
      </c>
      <c r="C17" s="42">
        <v>6511</v>
      </c>
      <c r="D17" s="42" t="s">
        <v>48</v>
      </c>
      <c r="E17" s="42">
        <v>7715.52</v>
      </c>
      <c r="F17" s="42" t="s">
        <v>56</v>
      </c>
      <c r="G17" s="42" t="s">
        <v>57</v>
      </c>
      <c r="H17" s="42">
        <v>385.78</v>
      </c>
      <c r="I17" s="42" t="s">
        <v>28</v>
      </c>
      <c r="J17" s="42" t="s">
        <v>29</v>
      </c>
      <c r="K17" s="42" t="s">
        <v>58</v>
      </c>
    </row>
    <row r="18" ht="85.5" spans="1:11">
      <c r="A18" s="42">
        <v>17</v>
      </c>
      <c r="B18" s="42">
        <v>1397</v>
      </c>
      <c r="C18" s="42">
        <v>6348</v>
      </c>
      <c r="D18" s="42" t="s">
        <v>59</v>
      </c>
      <c r="E18" s="42">
        <v>2222.22</v>
      </c>
      <c r="F18" s="42" t="s">
        <v>60</v>
      </c>
      <c r="G18" s="42" t="s">
        <v>61</v>
      </c>
      <c r="H18" s="42">
        <v>111.11</v>
      </c>
      <c r="I18" s="42" t="s">
        <v>28</v>
      </c>
      <c r="J18" s="42" t="s">
        <v>29</v>
      </c>
      <c r="K18" s="42" t="s">
        <v>62</v>
      </c>
    </row>
    <row r="19" ht="57" spans="1:11">
      <c r="A19" s="42">
        <v>18</v>
      </c>
      <c r="B19" s="42">
        <v>254</v>
      </c>
      <c r="C19" s="42">
        <v>6082</v>
      </c>
      <c r="D19" s="42" t="s">
        <v>63</v>
      </c>
      <c r="E19" s="42">
        <v>34400</v>
      </c>
      <c r="F19" s="42" t="s">
        <v>64</v>
      </c>
      <c r="G19" s="42" t="s">
        <v>65</v>
      </c>
      <c r="H19" s="42">
        <v>1720</v>
      </c>
      <c r="I19" s="42" t="s">
        <v>28</v>
      </c>
      <c r="J19" s="42" t="s">
        <v>29</v>
      </c>
      <c r="K19" s="42" t="s">
        <v>66</v>
      </c>
    </row>
    <row r="20" ht="57" spans="1:11">
      <c r="A20" s="42">
        <v>19</v>
      </c>
      <c r="B20" s="42">
        <v>1364</v>
      </c>
      <c r="C20" s="42">
        <v>6333</v>
      </c>
      <c r="D20" s="42" t="s">
        <v>25</v>
      </c>
      <c r="E20" s="42">
        <v>11538.46</v>
      </c>
      <c r="F20" s="42" t="s">
        <v>67</v>
      </c>
      <c r="G20" s="42" t="s">
        <v>68</v>
      </c>
      <c r="H20" s="42">
        <v>576.92</v>
      </c>
      <c r="I20" s="42" t="s">
        <v>28</v>
      </c>
      <c r="J20" s="42" t="s">
        <v>29</v>
      </c>
      <c r="K20" s="42" t="s">
        <v>69</v>
      </c>
    </row>
    <row r="21" ht="71.25" spans="1:11">
      <c r="A21" s="42">
        <v>20</v>
      </c>
      <c r="B21" s="42">
        <v>834</v>
      </c>
      <c r="C21" s="42">
        <v>6196</v>
      </c>
      <c r="D21" s="42" t="s">
        <v>70</v>
      </c>
      <c r="E21" s="42">
        <v>7800</v>
      </c>
      <c r="F21" s="42" t="s">
        <v>71</v>
      </c>
      <c r="G21" s="42" t="s">
        <v>72</v>
      </c>
      <c r="H21" s="42">
        <v>390</v>
      </c>
      <c r="I21" s="42" t="s">
        <v>28</v>
      </c>
      <c r="J21" s="42" t="s">
        <v>29</v>
      </c>
      <c r="K21" s="42" t="s">
        <v>73</v>
      </c>
    </row>
    <row r="22" ht="85.5" spans="1:11">
      <c r="A22" s="42">
        <v>21</v>
      </c>
      <c r="B22" s="42">
        <v>1263</v>
      </c>
      <c r="C22" s="42">
        <v>6265</v>
      </c>
      <c r="D22" s="42" t="s">
        <v>25</v>
      </c>
      <c r="E22" s="42">
        <v>1153.85</v>
      </c>
      <c r="F22" s="42" t="s">
        <v>74</v>
      </c>
      <c r="G22" s="42" t="s">
        <v>75</v>
      </c>
      <c r="H22" s="42">
        <v>57.69</v>
      </c>
      <c r="I22" s="42" t="s">
        <v>28</v>
      </c>
      <c r="J22" s="42" t="s">
        <v>29</v>
      </c>
      <c r="K22" s="42" t="s">
        <v>62</v>
      </c>
    </row>
    <row r="23" ht="42.75" spans="1:11">
      <c r="A23" s="42">
        <v>22</v>
      </c>
      <c r="B23" s="42">
        <v>164</v>
      </c>
      <c r="C23" s="42">
        <v>6033</v>
      </c>
      <c r="D23" s="42" t="s">
        <v>76</v>
      </c>
      <c r="E23" s="42">
        <v>8820</v>
      </c>
      <c r="F23" s="42" t="s">
        <v>77</v>
      </c>
      <c r="G23" s="42" t="s">
        <v>78</v>
      </c>
      <c r="H23" s="42">
        <v>441</v>
      </c>
      <c r="I23" s="42" t="s">
        <v>28</v>
      </c>
      <c r="J23" s="42" t="s">
        <v>29</v>
      </c>
      <c r="K23" s="42" t="s">
        <v>41</v>
      </c>
    </row>
    <row r="24" ht="57" spans="1:11">
      <c r="A24" s="42">
        <v>23</v>
      </c>
      <c r="B24" s="42">
        <v>148</v>
      </c>
      <c r="C24" s="42">
        <v>6017</v>
      </c>
      <c r="D24" s="42" t="s">
        <v>76</v>
      </c>
      <c r="E24" s="42">
        <v>2100</v>
      </c>
      <c r="F24" s="42" t="s">
        <v>79</v>
      </c>
      <c r="G24" s="45">
        <v>45955</v>
      </c>
      <c r="H24" s="42">
        <v>105</v>
      </c>
      <c r="I24" s="42" t="s">
        <v>28</v>
      </c>
      <c r="J24" s="42" t="s">
        <v>29</v>
      </c>
      <c r="K24" s="42" t="s">
        <v>80</v>
      </c>
    </row>
    <row r="25" ht="42.75" spans="1:11">
      <c r="A25" s="42">
        <v>24</v>
      </c>
      <c r="B25" s="42">
        <v>288</v>
      </c>
      <c r="C25" s="42">
        <v>6115</v>
      </c>
      <c r="D25" s="42" t="s">
        <v>81</v>
      </c>
      <c r="E25" s="42">
        <v>3300</v>
      </c>
      <c r="F25" s="42" t="s">
        <v>82</v>
      </c>
      <c r="G25" s="42" t="s">
        <v>83</v>
      </c>
      <c r="H25" s="42">
        <v>165</v>
      </c>
      <c r="I25" s="42" t="s">
        <v>28</v>
      </c>
      <c r="J25" s="42" t="s">
        <v>29</v>
      </c>
      <c r="K25" s="42" t="s">
        <v>41</v>
      </c>
    </row>
    <row r="26" ht="57" spans="1:11">
      <c r="A26" s="42">
        <v>25</v>
      </c>
      <c r="B26" s="42">
        <v>1268</v>
      </c>
      <c r="C26" s="42">
        <v>6270</v>
      </c>
      <c r="D26" s="42" t="s">
        <v>25</v>
      </c>
      <c r="E26" s="42">
        <v>3717.95</v>
      </c>
      <c r="F26" s="42" t="s">
        <v>84</v>
      </c>
      <c r="G26" s="42" t="s">
        <v>85</v>
      </c>
      <c r="H26" s="42">
        <v>185.9</v>
      </c>
      <c r="I26" s="42" t="s">
        <v>28</v>
      </c>
      <c r="J26" s="42" t="s">
        <v>29</v>
      </c>
      <c r="K26" s="42" t="s">
        <v>86</v>
      </c>
    </row>
    <row r="27" ht="85.5" spans="1:11">
      <c r="A27" s="42">
        <v>26</v>
      </c>
      <c r="B27" s="42">
        <v>420</v>
      </c>
      <c r="C27" s="42">
        <v>6128</v>
      </c>
      <c r="D27" s="42" t="s">
        <v>87</v>
      </c>
      <c r="E27" s="42">
        <v>1900</v>
      </c>
      <c r="F27" s="42" t="s">
        <v>88</v>
      </c>
      <c r="G27" s="42" t="s">
        <v>89</v>
      </c>
      <c r="H27" s="42">
        <v>95</v>
      </c>
      <c r="I27" s="42" t="s">
        <v>28</v>
      </c>
      <c r="J27" s="42" t="s">
        <v>29</v>
      </c>
      <c r="K27" s="42" t="s">
        <v>90</v>
      </c>
    </row>
    <row r="28" ht="42.75" spans="1:11">
      <c r="A28" s="42">
        <v>27</v>
      </c>
      <c r="B28" s="42">
        <v>1970</v>
      </c>
      <c r="C28" s="42">
        <v>1850</v>
      </c>
      <c r="D28" s="42" t="s">
        <v>91</v>
      </c>
      <c r="E28" s="42">
        <v>48672.57</v>
      </c>
      <c r="F28" s="42" t="s">
        <v>92</v>
      </c>
      <c r="G28" s="42" t="s">
        <v>93</v>
      </c>
      <c r="H28" s="42">
        <v>5003.49</v>
      </c>
      <c r="I28" s="42" t="s">
        <v>94</v>
      </c>
      <c r="J28" s="42" t="s">
        <v>95</v>
      </c>
      <c r="K28" s="42" t="s">
        <v>96</v>
      </c>
    </row>
    <row r="29" ht="42.75" spans="1:11">
      <c r="A29" s="42">
        <v>28</v>
      </c>
      <c r="B29" s="42">
        <v>330</v>
      </c>
      <c r="C29" s="42">
        <v>5124</v>
      </c>
      <c r="D29" s="42" t="s">
        <v>81</v>
      </c>
      <c r="E29" s="42">
        <v>3052</v>
      </c>
      <c r="F29" s="42" t="s">
        <v>97</v>
      </c>
      <c r="G29" s="42" t="s">
        <v>98</v>
      </c>
      <c r="H29" s="42">
        <v>152.6</v>
      </c>
      <c r="I29" s="42" t="s">
        <v>94</v>
      </c>
      <c r="J29" s="42" t="s">
        <v>95</v>
      </c>
      <c r="K29" s="42" t="s">
        <v>99</v>
      </c>
    </row>
    <row r="30" ht="42.75" spans="1:11">
      <c r="A30" s="42">
        <v>29</v>
      </c>
      <c r="B30" s="42">
        <v>331</v>
      </c>
      <c r="C30" s="42">
        <v>5125</v>
      </c>
      <c r="D30" s="42" t="s">
        <v>81</v>
      </c>
      <c r="E30" s="42">
        <v>3052</v>
      </c>
      <c r="F30" s="42" t="s">
        <v>97</v>
      </c>
      <c r="G30" s="42" t="s">
        <v>98</v>
      </c>
      <c r="H30" s="42">
        <v>152.6</v>
      </c>
      <c r="I30" s="42" t="s">
        <v>94</v>
      </c>
      <c r="J30" s="42" t="s">
        <v>95</v>
      </c>
      <c r="K30" s="42" t="s">
        <v>99</v>
      </c>
    </row>
    <row r="31" ht="28.5" spans="1:11">
      <c r="A31" s="42">
        <v>30</v>
      </c>
      <c r="B31" s="42">
        <v>336</v>
      </c>
      <c r="C31" s="42">
        <v>5130</v>
      </c>
      <c r="D31" s="42" t="s">
        <v>81</v>
      </c>
      <c r="E31" s="42">
        <v>4900</v>
      </c>
      <c r="F31" s="42" t="s">
        <v>100</v>
      </c>
      <c r="G31" s="42" t="s">
        <v>101</v>
      </c>
      <c r="H31" s="42">
        <v>245</v>
      </c>
      <c r="I31" s="42" t="s">
        <v>94</v>
      </c>
      <c r="J31" s="42" t="s">
        <v>95</v>
      </c>
      <c r="K31" s="42" t="s">
        <v>102</v>
      </c>
    </row>
    <row r="32" ht="28.5" spans="1:11">
      <c r="A32" s="42">
        <v>31</v>
      </c>
      <c r="B32" s="42">
        <v>744</v>
      </c>
      <c r="C32" s="42">
        <v>5353</v>
      </c>
      <c r="D32" s="42" t="s">
        <v>103</v>
      </c>
      <c r="E32" s="42">
        <v>2646</v>
      </c>
      <c r="F32" s="42" t="s">
        <v>16</v>
      </c>
      <c r="G32" s="42" t="s">
        <v>104</v>
      </c>
      <c r="H32" s="42">
        <v>132.3</v>
      </c>
      <c r="I32" s="42" t="s">
        <v>94</v>
      </c>
      <c r="J32" s="42" t="s">
        <v>95</v>
      </c>
      <c r="K32" s="42" t="s">
        <v>102</v>
      </c>
    </row>
    <row r="33" ht="28.5" spans="1:11">
      <c r="A33" s="42">
        <v>32</v>
      </c>
      <c r="B33" s="42">
        <v>745</v>
      </c>
      <c r="C33" s="42">
        <v>5354</v>
      </c>
      <c r="D33" s="42" t="s">
        <v>103</v>
      </c>
      <c r="E33" s="42">
        <v>2646</v>
      </c>
      <c r="F33" s="42" t="s">
        <v>16</v>
      </c>
      <c r="G33" s="42" t="s">
        <v>105</v>
      </c>
      <c r="H33" s="42">
        <v>132.3</v>
      </c>
      <c r="I33" s="42" t="s">
        <v>94</v>
      </c>
      <c r="J33" s="42" t="s">
        <v>95</v>
      </c>
      <c r="K33" s="42" t="s">
        <v>102</v>
      </c>
    </row>
    <row r="34" ht="28.5" spans="1:11">
      <c r="A34" s="42">
        <v>33</v>
      </c>
      <c r="B34" s="42">
        <v>746</v>
      </c>
      <c r="C34" s="42">
        <v>5355</v>
      </c>
      <c r="D34" s="42" t="s">
        <v>103</v>
      </c>
      <c r="E34" s="42">
        <v>2646</v>
      </c>
      <c r="F34" s="42" t="s">
        <v>16</v>
      </c>
      <c r="G34" s="42" t="s">
        <v>106</v>
      </c>
      <c r="H34" s="42">
        <v>132.3</v>
      </c>
      <c r="I34" s="42" t="s">
        <v>94</v>
      </c>
      <c r="J34" s="42" t="s">
        <v>95</v>
      </c>
      <c r="K34" s="42" t="s">
        <v>102</v>
      </c>
    </row>
    <row r="35" ht="28.5" spans="1:11">
      <c r="A35" s="42">
        <v>34</v>
      </c>
      <c r="B35" s="42">
        <v>767</v>
      </c>
      <c r="C35" s="42">
        <v>5376</v>
      </c>
      <c r="D35" s="42" t="s">
        <v>103</v>
      </c>
      <c r="E35" s="42">
        <v>2646</v>
      </c>
      <c r="F35" s="42" t="s">
        <v>16</v>
      </c>
      <c r="G35" s="42" t="s">
        <v>107</v>
      </c>
      <c r="H35" s="42">
        <v>132.3</v>
      </c>
      <c r="I35" s="42" t="s">
        <v>94</v>
      </c>
      <c r="J35" s="42" t="s">
        <v>95</v>
      </c>
      <c r="K35" s="42" t="s">
        <v>102</v>
      </c>
    </row>
    <row r="36" ht="28.5" spans="1:11">
      <c r="A36" s="42">
        <v>35</v>
      </c>
      <c r="B36" s="42">
        <v>769</v>
      </c>
      <c r="C36" s="42">
        <v>5378</v>
      </c>
      <c r="D36" s="42" t="s">
        <v>103</v>
      </c>
      <c r="E36" s="42">
        <v>2646</v>
      </c>
      <c r="F36" s="42" t="s">
        <v>16</v>
      </c>
      <c r="G36" s="42" t="s">
        <v>107</v>
      </c>
      <c r="H36" s="42">
        <v>132.3</v>
      </c>
      <c r="I36" s="42" t="s">
        <v>94</v>
      </c>
      <c r="J36" s="42" t="s">
        <v>95</v>
      </c>
      <c r="K36" s="42" t="s">
        <v>102</v>
      </c>
    </row>
    <row r="37" ht="28.5" spans="1:11">
      <c r="A37" s="42">
        <v>36</v>
      </c>
      <c r="B37" s="42">
        <v>1198</v>
      </c>
      <c r="C37" s="42">
        <v>5648</v>
      </c>
      <c r="D37" s="42" t="s">
        <v>108</v>
      </c>
      <c r="E37" s="42">
        <v>4935.89</v>
      </c>
      <c r="F37" s="42" t="s">
        <v>16</v>
      </c>
      <c r="G37" s="42" t="s">
        <v>109</v>
      </c>
      <c r="H37" s="42">
        <v>246.79</v>
      </c>
      <c r="I37" s="42" t="s">
        <v>94</v>
      </c>
      <c r="J37" s="42" t="s">
        <v>95</v>
      </c>
      <c r="K37" s="42" t="s">
        <v>102</v>
      </c>
    </row>
    <row r="38" ht="28.5" spans="1:11">
      <c r="A38" s="42">
        <v>37</v>
      </c>
      <c r="B38" s="42">
        <v>1210</v>
      </c>
      <c r="C38" s="42">
        <v>5660</v>
      </c>
      <c r="D38" s="42" t="s">
        <v>108</v>
      </c>
      <c r="E38" s="42">
        <v>4871.8</v>
      </c>
      <c r="F38" s="42" t="s">
        <v>16</v>
      </c>
      <c r="G38" s="42" t="s">
        <v>109</v>
      </c>
      <c r="H38" s="42">
        <v>243.59</v>
      </c>
      <c r="I38" s="42" t="s">
        <v>94</v>
      </c>
      <c r="J38" s="42" t="s">
        <v>95</v>
      </c>
      <c r="K38" s="42" t="s">
        <v>102</v>
      </c>
    </row>
    <row r="39" ht="42.75" spans="1:11">
      <c r="A39" s="42">
        <v>38</v>
      </c>
      <c r="B39" s="42">
        <v>1464</v>
      </c>
      <c r="C39" s="42">
        <v>7079</v>
      </c>
      <c r="D39" s="42" t="s">
        <v>110</v>
      </c>
      <c r="E39" s="42">
        <v>1887.93</v>
      </c>
      <c r="F39" s="42" t="s">
        <v>16</v>
      </c>
      <c r="G39" s="42" t="s">
        <v>111</v>
      </c>
      <c r="H39" s="42">
        <v>94.4</v>
      </c>
      <c r="I39" s="42" t="s">
        <v>94</v>
      </c>
      <c r="J39" s="42" t="s">
        <v>112</v>
      </c>
      <c r="K39" s="42" t="s">
        <v>102</v>
      </c>
    </row>
    <row r="40" ht="42.75" spans="1:11">
      <c r="A40" s="42">
        <v>39</v>
      </c>
      <c r="B40" s="42">
        <v>1474</v>
      </c>
      <c r="C40" s="42">
        <v>7086</v>
      </c>
      <c r="D40" s="42" t="s">
        <v>113</v>
      </c>
      <c r="E40" s="42">
        <v>1887.93</v>
      </c>
      <c r="F40" s="42" t="s">
        <v>16</v>
      </c>
      <c r="G40" s="42" t="s">
        <v>114</v>
      </c>
      <c r="H40" s="42">
        <v>94.4</v>
      </c>
      <c r="I40" s="42" t="s">
        <v>94</v>
      </c>
      <c r="J40" s="42" t="s">
        <v>112</v>
      </c>
      <c r="K40" s="42" t="s">
        <v>102</v>
      </c>
    </row>
    <row r="41" ht="28.5" spans="1:11">
      <c r="A41" s="42">
        <v>40</v>
      </c>
      <c r="B41" s="42">
        <v>1817</v>
      </c>
      <c r="C41" s="42">
        <v>7243</v>
      </c>
      <c r="D41" s="42" t="s">
        <v>48</v>
      </c>
      <c r="E41" s="42">
        <v>3990.73</v>
      </c>
      <c r="F41" s="42" t="s">
        <v>115</v>
      </c>
      <c r="G41" s="42" t="s">
        <v>116</v>
      </c>
      <c r="H41" s="42">
        <v>199.54</v>
      </c>
      <c r="I41" s="42" t="s">
        <v>94</v>
      </c>
      <c r="J41" s="42" t="s">
        <v>95</v>
      </c>
      <c r="K41" s="42" t="s">
        <v>102</v>
      </c>
    </row>
    <row r="42" ht="42.75" spans="1:11">
      <c r="A42" s="42">
        <v>41</v>
      </c>
      <c r="B42" s="42">
        <v>1867</v>
      </c>
      <c r="C42" s="42">
        <v>7271</v>
      </c>
      <c r="D42" s="42" t="s">
        <v>117</v>
      </c>
      <c r="E42" s="42">
        <v>1938.05</v>
      </c>
      <c r="F42" s="42" t="s">
        <v>118</v>
      </c>
      <c r="G42" s="42" t="s">
        <v>119</v>
      </c>
      <c r="H42" s="42">
        <v>96.9</v>
      </c>
      <c r="I42" s="42" t="s">
        <v>94</v>
      </c>
      <c r="J42" s="42" t="s">
        <v>95</v>
      </c>
      <c r="K42" s="42" t="s">
        <v>102</v>
      </c>
    </row>
    <row r="43" ht="28.5" spans="1:11">
      <c r="A43" s="42">
        <v>42</v>
      </c>
      <c r="B43" s="42">
        <v>1873</v>
      </c>
      <c r="C43" s="42">
        <v>7277</v>
      </c>
      <c r="D43" s="42" t="s">
        <v>120</v>
      </c>
      <c r="E43" s="42">
        <v>1938.05</v>
      </c>
      <c r="F43" s="42" t="s">
        <v>121</v>
      </c>
      <c r="G43" s="42" t="s">
        <v>122</v>
      </c>
      <c r="H43" s="42">
        <v>96.9</v>
      </c>
      <c r="I43" s="42" t="s">
        <v>94</v>
      </c>
      <c r="J43" s="42" t="s">
        <v>95</v>
      </c>
      <c r="K43" s="42" t="s">
        <v>102</v>
      </c>
    </row>
    <row r="44" ht="28.5" spans="1:11">
      <c r="A44" s="42">
        <v>43</v>
      </c>
      <c r="B44" s="42">
        <v>1907</v>
      </c>
      <c r="C44" s="42">
        <v>7300</v>
      </c>
      <c r="D44" s="42" t="s">
        <v>123</v>
      </c>
      <c r="E44" s="42">
        <v>922.33</v>
      </c>
      <c r="F44" s="42" t="s">
        <v>124</v>
      </c>
      <c r="G44" s="42" t="s">
        <v>125</v>
      </c>
      <c r="H44" s="42">
        <v>46.12</v>
      </c>
      <c r="I44" s="42" t="s">
        <v>94</v>
      </c>
      <c r="J44" s="42" t="s">
        <v>95</v>
      </c>
      <c r="K44" s="42" t="s">
        <v>102</v>
      </c>
    </row>
    <row r="45" ht="57" spans="1:11">
      <c r="A45" s="42">
        <v>44</v>
      </c>
      <c r="B45" s="42">
        <v>1921</v>
      </c>
      <c r="C45" s="42">
        <v>7314</v>
      </c>
      <c r="D45" s="42" t="s">
        <v>126</v>
      </c>
      <c r="E45" s="42">
        <v>2339.52</v>
      </c>
      <c r="F45" s="42" t="s">
        <v>16</v>
      </c>
      <c r="G45" s="42" t="s">
        <v>127</v>
      </c>
      <c r="H45" s="42">
        <v>116.98</v>
      </c>
      <c r="I45" s="42" t="s">
        <v>94</v>
      </c>
      <c r="J45" s="42" t="s">
        <v>95</v>
      </c>
      <c r="K45" s="42" t="s">
        <v>102</v>
      </c>
    </row>
    <row r="46" ht="28.5" spans="1:11">
      <c r="A46" s="42">
        <v>45</v>
      </c>
      <c r="B46" s="42">
        <v>1116</v>
      </c>
      <c r="C46" s="42">
        <v>5583</v>
      </c>
      <c r="D46" s="42" t="s">
        <v>128</v>
      </c>
      <c r="E46" s="42">
        <v>1282.05</v>
      </c>
      <c r="F46" s="42" t="s">
        <v>121</v>
      </c>
      <c r="G46" s="42" t="s">
        <v>129</v>
      </c>
      <c r="H46" s="42">
        <v>64.1</v>
      </c>
      <c r="I46" s="42" t="s">
        <v>94</v>
      </c>
      <c r="J46" s="42" t="s">
        <v>95</v>
      </c>
      <c r="K46" s="42" t="s">
        <v>102</v>
      </c>
    </row>
    <row r="47" ht="57" spans="1:11">
      <c r="A47" s="42">
        <v>46</v>
      </c>
      <c r="B47" s="42">
        <v>1488</v>
      </c>
      <c r="C47" s="42">
        <v>7100</v>
      </c>
      <c r="D47" s="42" t="s">
        <v>130</v>
      </c>
      <c r="E47" s="42">
        <v>1896.55</v>
      </c>
      <c r="F47" s="42" t="s">
        <v>131</v>
      </c>
      <c r="G47" s="42" t="s">
        <v>17</v>
      </c>
      <c r="H47" s="42">
        <v>94.83</v>
      </c>
      <c r="I47" s="42" t="s">
        <v>94</v>
      </c>
      <c r="J47" s="42" t="s">
        <v>95</v>
      </c>
      <c r="K47" s="42" t="s">
        <v>102</v>
      </c>
    </row>
    <row r="48" ht="57" spans="1:11">
      <c r="A48" s="42">
        <v>47</v>
      </c>
      <c r="B48" s="42">
        <v>1489</v>
      </c>
      <c r="C48" s="42">
        <v>7101</v>
      </c>
      <c r="D48" s="42" t="s">
        <v>130</v>
      </c>
      <c r="E48" s="42">
        <v>1896.56</v>
      </c>
      <c r="F48" s="42" t="s">
        <v>132</v>
      </c>
      <c r="G48" s="42" t="s">
        <v>17</v>
      </c>
      <c r="H48" s="42">
        <v>94.83</v>
      </c>
      <c r="I48" s="42" t="s">
        <v>94</v>
      </c>
      <c r="J48" s="42" t="s">
        <v>95</v>
      </c>
      <c r="K48" s="42" t="s">
        <v>102</v>
      </c>
    </row>
    <row r="49" ht="57" spans="1:11">
      <c r="A49" s="42">
        <v>48</v>
      </c>
      <c r="B49" s="42" t="s">
        <v>125</v>
      </c>
      <c r="C49" s="42">
        <v>1854</v>
      </c>
      <c r="D49" s="42">
        <v>2018.1</v>
      </c>
      <c r="E49" s="42">
        <v>12433.63</v>
      </c>
      <c r="F49" s="42" t="s">
        <v>133</v>
      </c>
      <c r="G49" s="42" t="s">
        <v>125</v>
      </c>
      <c r="H49" s="42">
        <v>6242.14</v>
      </c>
      <c r="I49" s="42" t="s">
        <v>94</v>
      </c>
      <c r="J49" s="42" t="s">
        <v>95</v>
      </c>
      <c r="K49" s="46" t="s">
        <v>134</v>
      </c>
    </row>
    <row r="50" ht="57" spans="1:11">
      <c r="A50" s="42">
        <v>49</v>
      </c>
      <c r="B50" s="42" t="s">
        <v>125</v>
      </c>
      <c r="C50" s="42">
        <v>1853</v>
      </c>
      <c r="D50" s="42">
        <v>2018.1</v>
      </c>
      <c r="E50" s="42">
        <v>12433.63</v>
      </c>
      <c r="F50" s="42" t="s">
        <v>133</v>
      </c>
      <c r="G50" s="42" t="s">
        <v>125</v>
      </c>
      <c r="H50" s="42">
        <v>6242.14</v>
      </c>
      <c r="I50" s="42" t="s">
        <v>94</v>
      </c>
      <c r="J50" s="42" t="s">
        <v>95</v>
      </c>
      <c r="K50" s="46" t="s">
        <v>134</v>
      </c>
    </row>
    <row r="51" ht="57" spans="1:11">
      <c r="A51" s="42">
        <v>50</v>
      </c>
      <c r="B51" s="42" t="s">
        <v>125</v>
      </c>
      <c r="C51" s="42">
        <v>1852</v>
      </c>
      <c r="D51" s="42">
        <v>2018.1</v>
      </c>
      <c r="E51" s="42">
        <v>12433.63</v>
      </c>
      <c r="F51" s="42" t="s">
        <v>133</v>
      </c>
      <c r="G51" s="42" t="s">
        <v>125</v>
      </c>
      <c r="H51" s="42">
        <v>6242.14</v>
      </c>
      <c r="I51" s="42" t="s">
        <v>94</v>
      </c>
      <c r="J51" s="42" t="s">
        <v>95</v>
      </c>
      <c r="K51" s="46" t="s">
        <v>134</v>
      </c>
    </row>
    <row r="52" ht="57" spans="1:11">
      <c r="A52" s="42">
        <v>51</v>
      </c>
      <c r="B52" s="42" t="s">
        <v>125</v>
      </c>
      <c r="C52" s="42">
        <v>1851</v>
      </c>
      <c r="D52" s="42">
        <v>2018.1</v>
      </c>
      <c r="E52" s="42">
        <v>12433.63</v>
      </c>
      <c r="F52" s="42" t="s">
        <v>133</v>
      </c>
      <c r="G52" s="42" t="s">
        <v>125</v>
      </c>
      <c r="H52" s="42">
        <v>6242.14</v>
      </c>
      <c r="I52" s="42" t="s">
        <v>94</v>
      </c>
      <c r="J52" s="42" t="s">
        <v>95</v>
      </c>
      <c r="K52" s="46" t="s">
        <v>134</v>
      </c>
    </row>
    <row r="53" ht="57" spans="1:11">
      <c r="A53" s="42">
        <v>52</v>
      </c>
      <c r="B53" s="42" t="s">
        <v>125</v>
      </c>
      <c r="C53" s="42">
        <v>1849</v>
      </c>
      <c r="D53" s="42">
        <v>2018.1</v>
      </c>
      <c r="E53" s="42">
        <v>6796.12</v>
      </c>
      <c r="F53" s="42" t="s">
        <v>133</v>
      </c>
      <c r="G53" s="42" t="s">
        <v>125</v>
      </c>
      <c r="H53" s="42">
        <v>3412</v>
      </c>
      <c r="I53" s="42" t="s">
        <v>94</v>
      </c>
      <c r="J53" s="42" t="s">
        <v>95</v>
      </c>
      <c r="K53" s="46" t="s">
        <v>134</v>
      </c>
    </row>
    <row r="54" ht="57" spans="1:11">
      <c r="A54" s="42">
        <v>53</v>
      </c>
      <c r="B54" s="42" t="s">
        <v>125</v>
      </c>
      <c r="C54" s="42">
        <v>1848</v>
      </c>
      <c r="D54" s="42">
        <v>2018.1</v>
      </c>
      <c r="E54" s="42">
        <v>6796.12</v>
      </c>
      <c r="F54" s="42" t="s">
        <v>133</v>
      </c>
      <c r="G54" s="42" t="s">
        <v>125</v>
      </c>
      <c r="H54" s="42">
        <v>3412</v>
      </c>
      <c r="I54" s="42" t="s">
        <v>94</v>
      </c>
      <c r="J54" s="42" t="s">
        <v>95</v>
      </c>
      <c r="K54" s="46" t="s">
        <v>134</v>
      </c>
    </row>
    <row r="55" ht="57" spans="1:11">
      <c r="A55" s="42">
        <v>54</v>
      </c>
      <c r="B55" s="42" t="s">
        <v>125</v>
      </c>
      <c r="C55" s="42">
        <v>1847</v>
      </c>
      <c r="D55" s="42">
        <v>2018.1</v>
      </c>
      <c r="E55" s="42">
        <v>6796.12</v>
      </c>
      <c r="F55" s="42" t="s">
        <v>133</v>
      </c>
      <c r="G55" s="42" t="s">
        <v>125</v>
      </c>
      <c r="H55" s="42">
        <v>3412</v>
      </c>
      <c r="I55" s="42" t="s">
        <v>94</v>
      </c>
      <c r="J55" s="42" t="s">
        <v>95</v>
      </c>
      <c r="K55" s="46" t="s">
        <v>134</v>
      </c>
    </row>
    <row r="56" ht="57" spans="1:11">
      <c r="A56" s="42">
        <v>55</v>
      </c>
      <c r="B56" s="42" t="s">
        <v>125</v>
      </c>
      <c r="C56" s="42">
        <v>1846</v>
      </c>
      <c r="D56" s="42">
        <v>2018.1</v>
      </c>
      <c r="E56" s="42">
        <v>6796.11</v>
      </c>
      <c r="F56" s="42" t="s">
        <v>133</v>
      </c>
      <c r="G56" s="42" t="s">
        <v>125</v>
      </c>
      <c r="H56" s="42">
        <v>3411.99</v>
      </c>
      <c r="I56" s="42" t="s">
        <v>94</v>
      </c>
      <c r="J56" s="42" t="s">
        <v>95</v>
      </c>
      <c r="K56" s="46" t="s">
        <v>134</v>
      </c>
    </row>
    <row r="57" ht="57" spans="1:11">
      <c r="A57" s="42">
        <v>56</v>
      </c>
      <c r="B57" s="42" t="s">
        <v>125</v>
      </c>
      <c r="C57" s="42">
        <v>1845</v>
      </c>
      <c r="D57" s="42">
        <v>2018.1</v>
      </c>
      <c r="E57" s="42">
        <v>8318.59</v>
      </c>
      <c r="F57" s="42" t="s">
        <v>133</v>
      </c>
      <c r="G57" s="42" t="s">
        <v>125</v>
      </c>
      <c r="H57" s="42">
        <v>4176.13</v>
      </c>
      <c r="I57" s="42" t="s">
        <v>94</v>
      </c>
      <c r="J57" s="42" t="s">
        <v>95</v>
      </c>
      <c r="K57" s="46" t="s">
        <v>134</v>
      </c>
    </row>
    <row r="58" ht="57" spans="1:11">
      <c r="A58" s="42">
        <v>57</v>
      </c>
      <c r="B58" s="42" t="s">
        <v>125</v>
      </c>
      <c r="C58" s="42">
        <v>1796</v>
      </c>
      <c r="D58" s="42">
        <v>2018.09</v>
      </c>
      <c r="E58" s="42">
        <v>23275.86</v>
      </c>
      <c r="F58" s="42" t="s">
        <v>135</v>
      </c>
      <c r="G58" s="42" t="s">
        <v>125</v>
      </c>
      <c r="H58" s="42">
        <v>10030.65</v>
      </c>
      <c r="I58" s="42" t="s">
        <v>94</v>
      </c>
      <c r="J58" s="42" t="s">
        <v>95</v>
      </c>
      <c r="K58" s="46" t="s">
        <v>134</v>
      </c>
    </row>
    <row r="59" ht="57" spans="1:11">
      <c r="A59" s="42">
        <v>58</v>
      </c>
      <c r="B59" s="42" t="s">
        <v>125</v>
      </c>
      <c r="C59" s="42">
        <v>1795</v>
      </c>
      <c r="D59" s="42">
        <v>2018.09</v>
      </c>
      <c r="E59" s="42">
        <v>23275.86</v>
      </c>
      <c r="F59" s="42" t="s">
        <v>135</v>
      </c>
      <c r="G59" s="42" t="s">
        <v>125</v>
      </c>
      <c r="H59" s="42">
        <v>10030.65</v>
      </c>
      <c r="I59" s="42" t="s">
        <v>94</v>
      </c>
      <c r="J59" s="42" t="s">
        <v>95</v>
      </c>
      <c r="K59" s="46" t="s">
        <v>134</v>
      </c>
    </row>
    <row r="60" ht="57" spans="1:11">
      <c r="A60" s="42">
        <v>59</v>
      </c>
      <c r="B60" s="42" t="s">
        <v>125</v>
      </c>
      <c r="C60" s="42">
        <v>1794</v>
      </c>
      <c r="D60" s="42">
        <v>2018.09</v>
      </c>
      <c r="E60" s="42">
        <v>23275.86</v>
      </c>
      <c r="F60" s="42" t="s">
        <v>135</v>
      </c>
      <c r="G60" s="42" t="s">
        <v>125</v>
      </c>
      <c r="H60" s="42">
        <v>10030.65</v>
      </c>
      <c r="I60" s="42" t="s">
        <v>94</v>
      </c>
      <c r="J60" s="42" t="s">
        <v>95</v>
      </c>
      <c r="K60" s="46" t="s">
        <v>134</v>
      </c>
    </row>
    <row r="61" ht="57" spans="1:11">
      <c r="A61" s="42">
        <v>60</v>
      </c>
      <c r="B61" s="42" t="s">
        <v>125</v>
      </c>
      <c r="C61" s="42">
        <v>1793</v>
      </c>
      <c r="D61" s="42">
        <v>2018.09</v>
      </c>
      <c r="E61" s="42">
        <v>23275.86</v>
      </c>
      <c r="F61" s="42" t="s">
        <v>135</v>
      </c>
      <c r="G61" s="42" t="s">
        <v>125</v>
      </c>
      <c r="H61" s="42">
        <v>10030.65</v>
      </c>
      <c r="I61" s="42" t="s">
        <v>94</v>
      </c>
      <c r="J61" s="42" t="s">
        <v>95</v>
      </c>
      <c r="K61" s="46" t="s">
        <v>134</v>
      </c>
    </row>
    <row r="62" ht="57" spans="1:11">
      <c r="A62" s="42">
        <v>61</v>
      </c>
      <c r="B62" s="42" t="s">
        <v>125</v>
      </c>
      <c r="C62" s="42">
        <v>1792</v>
      </c>
      <c r="D62" s="42">
        <v>2018.09</v>
      </c>
      <c r="E62" s="42">
        <v>23275.86</v>
      </c>
      <c r="F62" s="42" t="s">
        <v>135</v>
      </c>
      <c r="G62" s="42" t="s">
        <v>125</v>
      </c>
      <c r="H62" s="42">
        <v>10030.65</v>
      </c>
      <c r="I62" s="42" t="s">
        <v>94</v>
      </c>
      <c r="J62" s="42" t="s">
        <v>95</v>
      </c>
      <c r="K62" s="46" t="s">
        <v>134</v>
      </c>
    </row>
    <row r="63" ht="57" spans="1:11">
      <c r="A63" s="42">
        <v>62</v>
      </c>
      <c r="B63" s="42" t="s">
        <v>125</v>
      </c>
      <c r="C63" s="42">
        <v>1791</v>
      </c>
      <c r="D63" s="42">
        <v>2018.09</v>
      </c>
      <c r="E63" s="42">
        <v>23275.86</v>
      </c>
      <c r="F63" s="42" t="s">
        <v>135</v>
      </c>
      <c r="G63" s="42" t="s">
        <v>125</v>
      </c>
      <c r="H63" s="42">
        <v>10030.65</v>
      </c>
      <c r="I63" s="42" t="s">
        <v>94</v>
      </c>
      <c r="J63" s="42" t="s">
        <v>95</v>
      </c>
      <c r="K63" s="46" t="s">
        <v>134</v>
      </c>
    </row>
    <row r="64" ht="57" spans="1:11">
      <c r="A64" s="42">
        <v>63</v>
      </c>
      <c r="B64" s="42" t="s">
        <v>125</v>
      </c>
      <c r="C64" s="42">
        <v>1790</v>
      </c>
      <c r="D64" s="42">
        <v>2018.09</v>
      </c>
      <c r="E64" s="42">
        <v>23275.86</v>
      </c>
      <c r="F64" s="42" t="s">
        <v>135</v>
      </c>
      <c r="G64" s="42" t="s">
        <v>125</v>
      </c>
      <c r="H64" s="42">
        <v>10030.65</v>
      </c>
      <c r="I64" s="42" t="s">
        <v>94</v>
      </c>
      <c r="J64" s="42" t="s">
        <v>95</v>
      </c>
      <c r="K64" s="46" t="s">
        <v>134</v>
      </c>
    </row>
    <row r="65" ht="57" spans="1:11">
      <c r="A65" s="42">
        <v>64</v>
      </c>
      <c r="B65" s="42" t="s">
        <v>125</v>
      </c>
      <c r="C65" s="42">
        <v>1789</v>
      </c>
      <c r="D65" s="42">
        <v>2018.09</v>
      </c>
      <c r="E65" s="42">
        <v>23275.86</v>
      </c>
      <c r="F65" s="42" t="s">
        <v>135</v>
      </c>
      <c r="G65" s="42" t="s">
        <v>125</v>
      </c>
      <c r="H65" s="42">
        <v>10030.65</v>
      </c>
      <c r="I65" s="42" t="s">
        <v>94</v>
      </c>
      <c r="J65" s="42" t="s">
        <v>95</v>
      </c>
      <c r="K65" s="46" t="s">
        <v>134</v>
      </c>
    </row>
    <row r="66" ht="15" spans="1:11">
      <c r="A66" s="42" t="s">
        <v>136</v>
      </c>
      <c r="B66" s="42"/>
      <c r="C66" s="42"/>
      <c r="D66" s="42"/>
      <c r="E66" s="42">
        <v>560780.47</v>
      </c>
      <c r="F66" s="47"/>
      <c r="G66" s="47"/>
      <c r="H66" s="42">
        <v>139874.58</v>
      </c>
      <c r="I66" s="47"/>
      <c r="J66" s="47"/>
      <c r="K66" s="47"/>
    </row>
    <row r="67" ht="15" spans="1:11">
      <c r="A67" s="48" t="s">
        <v>137</v>
      </c>
    </row>
    <row r="69" ht="15" spans="1:11">
      <c r="A69" s="48" t="s">
        <v>137</v>
      </c>
    </row>
  </sheetData>
  <mergeCells count="1">
    <mergeCell ref="A66:D6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A3" sqref="A3:L7"/>
    </sheetView>
  </sheetViews>
  <sheetFormatPr defaultColWidth="9" defaultRowHeight="13.5" outlineLevelRow="7"/>
  <cols>
    <col min="1" max="1" width="3.625" customWidth="1"/>
    <col min="2" max="2" width="6.625" customWidth="1"/>
    <col min="3" max="3" width="8" customWidth="1"/>
    <col min="4" max="4" width="8.125" customWidth="1"/>
    <col min="5" max="5" width="5.50833333333333" customWidth="1"/>
    <col min="6" max="7" width="8.125" customWidth="1"/>
    <col min="8" max="8" width="6.625" customWidth="1"/>
    <col min="9" max="9" width="8.125" customWidth="1"/>
    <col min="10" max="11" width="6.625" customWidth="1"/>
    <col min="12" max="12" width="9" customWidth="1"/>
  </cols>
  <sheetData>
    <row r="1" s="32" customFormat="1" ht="18.75" spans="1:12">
      <c r="A1" s="33" t="s">
        <v>138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="32" customFormat="1" ht="21" spans="1:12">
      <c r="A2" s="34" t="s">
        <v>0</v>
      </c>
      <c r="B2" s="34" t="s">
        <v>1</v>
      </c>
      <c r="C2" s="34" t="s">
        <v>139</v>
      </c>
      <c r="D2" s="34" t="s">
        <v>3</v>
      </c>
      <c r="E2" s="34" t="s">
        <v>140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8</v>
      </c>
      <c r="K2" s="34" t="s">
        <v>9</v>
      </c>
      <c r="L2" s="34" t="s">
        <v>10</v>
      </c>
    </row>
    <row r="3" s="32" customFormat="1" ht="78" spans="1:12">
      <c r="A3" s="35">
        <v>1</v>
      </c>
      <c r="B3" s="35">
        <v>23</v>
      </c>
      <c r="C3" s="35">
        <v>1021</v>
      </c>
      <c r="D3" s="36">
        <v>37987</v>
      </c>
      <c r="E3" s="37">
        <v>757548</v>
      </c>
      <c r="F3" s="37">
        <v>41751.46</v>
      </c>
      <c r="G3" s="35" t="s">
        <v>141</v>
      </c>
      <c r="H3" s="35" t="s">
        <v>142</v>
      </c>
      <c r="I3" s="37">
        <v>41751.46</v>
      </c>
      <c r="J3" s="35" t="s">
        <v>143</v>
      </c>
      <c r="K3" s="35" t="s">
        <v>144</v>
      </c>
      <c r="L3" s="35" t="s">
        <v>145</v>
      </c>
    </row>
    <row r="4" s="32" customFormat="1" ht="39" spans="1:12">
      <c r="A4" s="35">
        <v>2</v>
      </c>
      <c r="B4" s="35">
        <v>548</v>
      </c>
      <c r="C4" s="35">
        <v>3034</v>
      </c>
      <c r="D4" s="36">
        <v>40532</v>
      </c>
      <c r="E4" s="37">
        <v>18069</v>
      </c>
      <c r="F4" s="37">
        <v>1135.92</v>
      </c>
      <c r="G4" s="35" t="s">
        <v>146</v>
      </c>
      <c r="H4" s="35" t="s">
        <v>147</v>
      </c>
      <c r="I4" s="37">
        <v>1135.92</v>
      </c>
      <c r="J4" s="35" t="s">
        <v>143</v>
      </c>
      <c r="K4" s="35" t="s">
        <v>144</v>
      </c>
      <c r="L4" s="35" t="s">
        <v>148</v>
      </c>
    </row>
    <row r="5" s="32" customFormat="1" ht="68.25" spans="1:12">
      <c r="A5" s="35">
        <v>3</v>
      </c>
      <c r="B5" s="35">
        <v>175</v>
      </c>
      <c r="C5" s="35">
        <v>1050</v>
      </c>
      <c r="D5" s="36">
        <v>37987</v>
      </c>
      <c r="E5" s="37">
        <v>776225</v>
      </c>
      <c r="F5" s="37">
        <v>42750.49</v>
      </c>
      <c r="G5" s="35" t="s">
        <v>141</v>
      </c>
      <c r="H5" s="35" t="s">
        <v>142</v>
      </c>
      <c r="I5" s="37">
        <v>42750.49</v>
      </c>
      <c r="J5" s="35" t="s">
        <v>143</v>
      </c>
      <c r="K5" s="35" t="s">
        <v>144</v>
      </c>
      <c r="L5" s="35" t="s">
        <v>149</v>
      </c>
    </row>
    <row r="6" s="32" customFormat="1" ht="29.25" spans="1:12">
      <c r="A6" s="35">
        <v>4</v>
      </c>
      <c r="B6" s="35">
        <v>1311</v>
      </c>
      <c r="C6" s="35">
        <v>5686</v>
      </c>
      <c r="D6" s="36">
        <v>43008</v>
      </c>
      <c r="E6" s="37">
        <v>1574</v>
      </c>
      <c r="F6" s="37">
        <v>136.28</v>
      </c>
      <c r="G6" s="35" t="s">
        <v>150</v>
      </c>
      <c r="H6" s="35" t="s">
        <v>151</v>
      </c>
      <c r="I6" s="37">
        <v>136.28</v>
      </c>
      <c r="J6" s="35" t="s">
        <v>143</v>
      </c>
      <c r="K6" s="35" t="s">
        <v>144</v>
      </c>
      <c r="L6" s="35" t="s">
        <v>152</v>
      </c>
    </row>
    <row r="7" s="32" customFormat="1" ht="29.25" spans="1:12">
      <c r="A7" s="35">
        <v>5</v>
      </c>
      <c r="B7" s="35">
        <v>805</v>
      </c>
      <c r="C7" s="35">
        <v>5398</v>
      </c>
      <c r="D7" s="36">
        <v>41671</v>
      </c>
      <c r="E7" s="37">
        <v>3300</v>
      </c>
      <c r="F7" s="37">
        <v>374.76</v>
      </c>
      <c r="G7" s="35" t="s">
        <v>153</v>
      </c>
      <c r="H7" s="35" t="s">
        <v>125</v>
      </c>
      <c r="I7" s="37">
        <v>374.76</v>
      </c>
      <c r="J7" s="35" t="s">
        <v>143</v>
      </c>
      <c r="K7" s="35" t="s">
        <v>144</v>
      </c>
      <c r="L7" s="35" t="s">
        <v>154</v>
      </c>
    </row>
    <row r="8" s="32" customFormat="1" spans="1:12">
      <c r="A8" s="35" t="s">
        <v>136</v>
      </c>
      <c r="B8" s="35"/>
      <c r="C8" s="39"/>
      <c r="D8" s="39"/>
      <c r="E8" s="37">
        <v>1556716</v>
      </c>
      <c r="F8" s="37">
        <v>86148.91</v>
      </c>
      <c r="G8" s="39"/>
      <c r="H8" s="39"/>
      <c r="I8" s="37">
        <v>86148.91</v>
      </c>
      <c r="J8" s="39"/>
      <c r="K8" s="39"/>
      <c r="L8" s="39"/>
    </row>
  </sheetData>
  <mergeCells count="2">
    <mergeCell ref="A1:L1"/>
    <mergeCell ref="A8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H15" sqref="H15"/>
    </sheetView>
  </sheetViews>
  <sheetFormatPr defaultColWidth="9" defaultRowHeight="13.5"/>
  <cols>
    <col min="1" max="1" width="3.625" customWidth="1"/>
    <col min="2" max="2" width="6.625" customWidth="1"/>
    <col min="3" max="3" width="11" customWidth="1"/>
    <col min="4" max="4" width="10.875" customWidth="1"/>
    <col min="5" max="5" width="10.75" customWidth="1"/>
    <col min="6" max="6" width="8.125" customWidth="1"/>
    <col min="7" max="7" width="10" customWidth="1"/>
    <col min="8" max="8" width="6.625" customWidth="1"/>
    <col min="9" max="9" width="8.125" customWidth="1"/>
    <col min="10" max="10" width="6.625" customWidth="1"/>
    <col min="11" max="11" width="8.25" customWidth="1"/>
    <col min="12" max="12" width="19.5083333333333" customWidth="1"/>
  </cols>
  <sheetData>
    <row r="1" s="32" customFormat="1" ht="18.75" spans="1:12">
      <c r="A1" s="33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="32" customFormat="1" spans="1:12">
      <c r="A2" s="34" t="s">
        <v>0</v>
      </c>
      <c r="B2" s="34" t="s">
        <v>1</v>
      </c>
      <c r="C2" s="34" t="s">
        <v>139</v>
      </c>
      <c r="D2" s="34" t="s">
        <v>3</v>
      </c>
      <c r="E2" s="34" t="s">
        <v>140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8</v>
      </c>
      <c r="K2" s="34" t="s">
        <v>9</v>
      </c>
      <c r="L2" s="34" t="s">
        <v>10</v>
      </c>
    </row>
    <row r="3" s="32" customFormat="1" ht="19.5" spans="1:12">
      <c r="A3" s="35">
        <v>1</v>
      </c>
      <c r="B3" s="35">
        <v>618</v>
      </c>
      <c r="C3" s="35">
        <v>5239</v>
      </c>
      <c r="D3" s="36">
        <v>41274</v>
      </c>
      <c r="E3" s="37">
        <v>5835</v>
      </c>
      <c r="F3" s="37">
        <v>749.51</v>
      </c>
      <c r="G3" s="35" t="s">
        <v>156</v>
      </c>
      <c r="H3" s="35" t="s">
        <v>157</v>
      </c>
      <c r="I3" s="37">
        <v>749.51</v>
      </c>
      <c r="J3" s="35" t="s">
        <v>158</v>
      </c>
      <c r="K3" s="35" t="s">
        <v>112</v>
      </c>
      <c r="L3" s="35" t="s">
        <v>159</v>
      </c>
    </row>
    <row r="4" s="32" customFormat="1" ht="19.5" spans="1:12">
      <c r="A4" s="35">
        <v>2</v>
      </c>
      <c r="B4" s="35">
        <v>772</v>
      </c>
      <c r="C4" s="35">
        <v>7004</v>
      </c>
      <c r="D4" s="36">
        <v>41425</v>
      </c>
      <c r="E4" s="37">
        <v>21093</v>
      </c>
      <c r="F4" s="37">
        <v>2097.09</v>
      </c>
      <c r="G4" s="35" t="s">
        <v>160</v>
      </c>
      <c r="H4" s="35" t="s">
        <v>125</v>
      </c>
      <c r="I4" s="37">
        <v>2097.09</v>
      </c>
      <c r="J4" s="35" t="s">
        <v>158</v>
      </c>
      <c r="K4" s="35" t="s">
        <v>112</v>
      </c>
      <c r="L4" s="35" t="s">
        <v>161</v>
      </c>
    </row>
    <row r="5" s="32" customFormat="1" ht="19.5" spans="1:12">
      <c r="A5" s="35">
        <v>3</v>
      </c>
      <c r="B5" s="35">
        <v>1847</v>
      </c>
      <c r="C5" s="35">
        <v>7260</v>
      </c>
      <c r="D5" s="36">
        <v>43585</v>
      </c>
      <c r="E5" s="37">
        <v>22815.53</v>
      </c>
      <c r="F5" s="37">
        <v>2322.12</v>
      </c>
      <c r="G5" s="35" t="s">
        <v>92</v>
      </c>
      <c r="H5" s="35" t="s">
        <v>125</v>
      </c>
      <c r="I5" s="37">
        <v>2322.12</v>
      </c>
      <c r="J5" s="35" t="s">
        <v>158</v>
      </c>
      <c r="K5" s="35" t="s">
        <v>112</v>
      </c>
      <c r="L5" s="35" t="s">
        <v>162</v>
      </c>
    </row>
    <row r="6" s="32" customFormat="1" ht="19.5" spans="1:12">
      <c r="A6" s="35">
        <v>4</v>
      </c>
      <c r="B6" s="35">
        <v>871</v>
      </c>
      <c r="C6" s="35">
        <v>5433</v>
      </c>
      <c r="D6" s="36">
        <v>41789</v>
      </c>
      <c r="E6" s="37">
        <v>3750</v>
      </c>
      <c r="F6" s="37">
        <v>524.27</v>
      </c>
      <c r="G6" s="35" t="s">
        <v>156</v>
      </c>
      <c r="H6" s="35" t="s">
        <v>163</v>
      </c>
      <c r="I6" s="37">
        <v>524.27</v>
      </c>
      <c r="J6" s="35" t="s">
        <v>158</v>
      </c>
      <c r="K6" s="35" t="s">
        <v>112</v>
      </c>
      <c r="L6" s="35" t="s">
        <v>159</v>
      </c>
    </row>
    <row r="7" s="32" customFormat="1" ht="48.75" spans="1:12">
      <c r="A7" s="35">
        <v>5</v>
      </c>
      <c r="B7" s="35" t="s">
        <v>125</v>
      </c>
      <c r="C7" s="35">
        <v>4029</v>
      </c>
      <c r="D7" s="36">
        <v>43524</v>
      </c>
      <c r="E7" s="37">
        <v>342077</v>
      </c>
      <c r="F7" s="37">
        <v>342077</v>
      </c>
      <c r="G7" s="35" t="s">
        <v>164</v>
      </c>
      <c r="H7" s="35" t="s">
        <v>165</v>
      </c>
      <c r="I7" s="37">
        <v>17103.85</v>
      </c>
      <c r="J7" s="35" t="s">
        <v>158</v>
      </c>
      <c r="K7" s="35" t="s">
        <v>112</v>
      </c>
      <c r="L7" s="35" t="s">
        <v>166</v>
      </c>
    </row>
    <row r="8" s="32" customFormat="1" ht="19.5" spans="1:12">
      <c r="A8" s="35">
        <v>6</v>
      </c>
      <c r="B8" s="35" t="s">
        <v>125</v>
      </c>
      <c r="C8" s="35" t="s">
        <v>125</v>
      </c>
      <c r="D8" s="36">
        <v>38718</v>
      </c>
      <c r="E8" s="37" t="s">
        <v>125</v>
      </c>
      <c r="F8" s="37" t="s">
        <v>125</v>
      </c>
      <c r="G8" s="35" t="s">
        <v>167</v>
      </c>
      <c r="H8" s="35" t="s">
        <v>125</v>
      </c>
      <c r="I8" s="37" t="s">
        <v>125</v>
      </c>
      <c r="J8" s="35" t="s">
        <v>158</v>
      </c>
      <c r="K8" s="35" t="s">
        <v>112</v>
      </c>
      <c r="L8" s="35" t="s">
        <v>168</v>
      </c>
    </row>
    <row r="9" s="32" customFormat="1" ht="19.5" spans="1:12">
      <c r="A9" s="35">
        <v>7</v>
      </c>
      <c r="B9" s="35" t="s">
        <v>125</v>
      </c>
      <c r="C9" s="35" t="s">
        <v>125</v>
      </c>
      <c r="D9" s="36">
        <v>38749</v>
      </c>
      <c r="E9" s="37" t="s">
        <v>125</v>
      </c>
      <c r="F9" s="37" t="s">
        <v>125</v>
      </c>
      <c r="G9" s="35" t="s">
        <v>169</v>
      </c>
      <c r="H9" s="35" t="s">
        <v>125</v>
      </c>
      <c r="I9" s="37" t="s">
        <v>125</v>
      </c>
      <c r="J9" s="35" t="s">
        <v>158</v>
      </c>
      <c r="K9" s="35" t="s">
        <v>112</v>
      </c>
      <c r="L9" s="35" t="s">
        <v>170</v>
      </c>
    </row>
    <row r="10" s="32" customFormat="1" spans="1:12">
      <c r="A10" s="38" t="s">
        <v>136</v>
      </c>
      <c r="B10" s="38"/>
      <c r="C10" s="38"/>
      <c r="D10" s="38"/>
      <c r="E10" s="37">
        <v>395570.53</v>
      </c>
      <c r="F10" s="37">
        <v>347769.99</v>
      </c>
      <c r="G10" s="39"/>
      <c r="H10" s="39"/>
      <c r="I10" s="37">
        <v>22796.84</v>
      </c>
      <c r="J10" s="39"/>
      <c r="K10" s="39"/>
      <c r="L10" s="39"/>
    </row>
  </sheetData>
  <mergeCells count="2">
    <mergeCell ref="A1:L1"/>
    <mergeCell ref="A10:D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8"/>
  <sheetViews>
    <sheetView topLeftCell="A79" workbookViewId="0">
      <selection activeCell="E100" sqref="E100"/>
    </sheetView>
  </sheetViews>
  <sheetFormatPr defaultColWidth="9" defaultRowHeight="14.25"/>
  <cols>
    <col min="1" max="1" width="4.875" style="1" customWidth="1"/>
    <col min="2" max="3" width="9.125" style="1" customWidth="1"/>
    <col min="4" max="4" width="32.625" style="1" customWidth="1"/>
    <col min="5" max="5" width="22.625" style="1" customWidth="1"/>
    <col min="6" max="6" width="11.5083333333333" style="1" customWidth="1"/>
    <col min="7" max="9" width="15.375" style="17" customWidth="1"/>
    <col min="10" max="10" width="13.625" style="2" customWidth="1"/>
    <col min="11" max="16384" width="9" style="1"/>
  </cols>
  <sheetData>
    <row r="1" ht="22.5" spans="1:10">
      <c r="A1" s="3" t="s">
        <v>171</v>
      </c>
      <c r="B1" s="3"/>
      <c r="C1" s="3"/>
      <c r="D1" s="3"/>
      <c r="E1" s="3"/>
      <c r="F1" s="3"/>
      <c r="G1" s="3"/>
      <c r="H1" s="3"/>
      <c r="I1" s="18"/>
      <c r="J1" s="4"/>
    </row>
    <row r="2" spans="1:10">
      <c r="A2" s="16" t="s">
        <v>172</v>
      </c>
      <c r="B2" s="16"/>
      <c r="C2" s="16"/>
      <c r="D2" s="16"/>
      <c r="E2" s="16"/>
      <c r="F2" s="16"/>
      <c r="G2" s="16"/>
      <c r="H2" s="16"/>
      <c r="I2" s="19"/>
      <c r="J2" s="20"/>
    </row>
    <row r="3" spans="1:10">
      <c r="A3" s="21" t="s">
        <v>173</v>
      </c>
      <c r="B3" s="21"/>
      <c r="C3" s="21"/>
      <c r="D3" s="21"/>
      <c r="I3" s="19" t="s">
        <v>174</v>
      </c>
      <c r="J3" s="19"/>
    </row>
    <row r="4" spans="1:10">
      <c r="A4" s="5" t="s">
        <v>0</v>
      </c>
      <c r="B4" s="5" t="s">
        <v>1</v>
      </c>
      <c r="C4" s="5" t="s">
        <v>175</v>
      </c>
      <c r="D4" s="5" t="s">
        <v>176</v>
      </c>
      <c r="E4" s="5" t="s">
        <v>6</v>
      </c>
      <c r="F4" s="5" t="s">
        <v>177</v>
      </c>
      <c r="G4" s="22" t="s">
        <v>178</v>
      </c>
      <c r="H4" s="22" t="s">
        <v>179</v>
      </c>
      <c r="I4" s="22" t="s">
        <v>180</v>
      </c>
      <c r="J4" s="6" t="s">
        <v>9</v>
      </c>
    </row>
    <row r="5" spans="1:10">
      <c r="A5" s="7">
        <v>1</v>
      </c>
      <c r="B5" s="7">
        <v>2269</v>
      </c>
      <c r="C5" s="7">
        <v>5823</v>
      </c>
      <c r="D5" s="7" t="s">
        <v>11</v>
      </c>
      <c r="E5" s="7" t="s">
        <v>181</v>
      </c>
      <c r="F5" s="23">
        <v>44460</v>
      </c>
      <c r="G5" s="24">
        <v>5000</v>
      </c>
      <c r="H5" s="24">
        <v>50</v>
      </c>
      <c r="I5" s="24">
        <v>65</v>
      </c>
      <c r="J5" s="8" t="s">
        <v>14</v>
      </c>
    </row>
    <row r="6" spans="1:10">
      <c r="A6" s="7">
        <v>2</v>
      </c>
      <c r="B6" s="7">
        <v>1485</v>
      </c>
      <c r="C6" s="7">
        <v>7097</v>
      </c>
      <c r="D6" s="7" t="s">
        <v>16</v>
      </c>
      <c r="E6" s="7" t="s">
        <v>182</v>
      </c>
      <c r="F6" s="23">
        <v>43373</v>
      </c>
      <c r="G6" s="24">
        <v>1896.55</v>
      </c>
      <c r="H6" s="24">
        <v>94.83</v>
      </c>
      <c r="I6" s="24">
        <v>150</v>
      </c>
      <c r="J6" s="8" t="s">
        <v>19</v>
      </c>
    </row>
    <row r="7" spans="1:10">
      <c r="A7" s="7">
        <v>3</v>
      </c>
      <c r="B7" s="7">
        <v>1484</v>
      </c>
      <c r="C7" s="7">
        <v>7096</v>
      </c>
      <c r="D7" s="7" t="s">
        <v>16</v>
      </c>
      <c r="E7" s="7" t="s">
        <v>182</v>
      </c>
      <c r="F7" s="23">
        <v>43373</v>
      </c>
      <c r="G7" s="24">
        <v>1896.55</v>
      </c>
      <c r="H7" s="24">
        <v>94.83</v>
      </c>
      <c r="I7" s="24">
        <v>150</v>
      </c>
      <c r="J7" s="8" t="s">
        <v>19</v>
      </c>
    </row>
    <row r="8" spans="1:10">
      <c r="A8" s="7">
        <v>4</v>
      </c>
      <c r="B8" s="7">
        <v>1486</v>
      </c>
      <c r="C8" s="7">
        <v>7098</v>
      </c>
      <c r="D8" s="7" t="s">
        <v>16</v>
      </c>
      <c r="E8" s="7" t="s">
        <v>182</v>
      </c>
      <c r="F8" s="23">
        <v>43373</v>
      </c>
      <c r="G8" s="24">
        <v>1896.55</v>
      </c>
      <c r="H8" s="24">
        <v>94.83</v>
      </c>
      <c r="I8" s="24">
        <v>150</v>
      </c>
      <c r="J8" s="8" t="s">
        <v>19</v>
      </c>
    </row>
    <row r="9" spans="1:10">
      <c r="A9" s="7">
        <v>5</v>
      </c>
      <c r="B9" s="7">
        <v>1487</v>
      </c>
      <c r="C9" s="7">
        <v>7099</v>
      </c>
      <c r="D9" s="7" t="s">
        <v>16</v>
      </c>
      <c r="E9" s="7" t="s">
        <v>182</v>
      </c>
      <c r="F9" s="23">
        <v>43373</v>
      </c>
      <c r="G9" s="24">
        <v>1896.55</v>
      </c>
      <c r="H9" s="24">
        <v>94.83</v>
      </c>
      <c r="I9" s="24">
        <v>150</v>
      </c>
      <c r="J9" s="8" t="s">
        <v>19</v>
      </c>
    </row>
    <row r="10" spans="1:10">
      <c r="A10" s="7">
        <v>6</v>
      </c>
      <c r="B10" s="7">
        <v>1069</v>
      </c>
      <c r="C10" s="7">
        <v>7017</v>
      </c>
      <c r="D10" s="7" t="s">
        <v>21</v>
      </c>
      <c r="E10" s="7" t="s">
        <v>183</v>
      </c>
      <c r="F10" s="23">
        <v>42886</v>
      </c>
      <c r="G10" s="24">
        <v>7863.25</v>
      </c>
      <c r="H10" s="24">
        <v>393.16</v>
      </c>
      <c r="I10" s="24">
        <v>1500</v>
      </c>
      <c r="J10" s="8" t="s">
        <v>23</v>
      </c>
    </row>
    <row r="11" spans="1:10">
      <c r="A11" s="7">
        <v>7</v>
      </c>
      <c r="B11" s="7">
        <v>1299</v>
      </c>
      <c r="C11" s="7">
        <v>6301</v>
      </c>
      <c r="D11" s="7" t="s">
        <v>26</v>
      </c>
      <c r="E11" s="7" t="s">
        <v>184</v>
      </c>
      <c r="F11" s="7" t="s">
        <v>25</v>
      </c>
      <c r="G11" s="24">
        <v>24273.5</v>
      </c>
      <c r="H11" s="24">
        <v>1213.68</v>
      </c>
      <c r="I11" s="24">
        <v>1200</v>
      </c>
      <c r="J11" s="8" t="s">
        <v>29</v>
      </c>
    </row>
    <row r="12" spans="1:10">
      <c r="A12" s="7">
        <v>8</v>
      </c>
      <c r="B12" s="7">
        <v>1301</v>
      </c>
      <c r="C12" s="7">
        <v>6303</v>
      </c>
      <c r="D12" s="7" t="s">
        <v>26</v>
      </c>
      <c r="E12" s="7" t="s">
        <v>184</v>
      </c>
      <c r="F12" s="7" t="s">
        <v>25</v>
      </c>
      <c r="G12" s="24">
        <v>24273.51</v>
      </c>
      <c r="H12" s="24">
        <v>1213.68</v>
      </c>
      <c r="I12" s="24">
        <v>1200</v>
      </c>
      <c r="J12" s="8" t="s">
        <v>29</v>
      </c>
    </row>
    <row r="13" spans="1:10">
      <c r="A13" s="7">
        <v>9</v>
      </c>
      <c r="B13" s="7">
        <v>1359</v>
      </c>
      <c r="C13" s="7">
        <v>6328</v>
      </c>
      <c r="D13" s="7" t="s">
        <v>31</v>
      </c>
      <c r="E13" s="7" t="s">
        <v>185</v>
      </c>
      <c r="F13" s="7" t="s">
        <v>25</v>
      </c>
      <c r="G13" s="24">
        <v>1666.66</v>
      </c>
      <c r="H13" s="24">
        <v>83.34</v>
      </c>
      <c r="I13" s="24">
        <v>160</v>
      </c>
      <c r="J13" s="8" t="s">
        <v>29</v>
      </c>
    </row>
    <row r="14" spans="1:10">
      <c r="A14" s="7">
        <v>10</v>
      </c>
      <c r="B14" s="7">
        <v>1501</v>
      </c>
      <c r="C14" s="7">
        <v>6381</v>
      </c>
      <c r="D14" s="7" t="s">
        <v>35</v>
      </c>
      <c r="E14" s="7" t="s">
        <v>186</v>
      </c>
      <c r="F14" s="7" t="s">
        <v>34</v>
      </c>
      <c r="G14" s="24">
        <v>16206.9</v>
      </c>
      <c r="H14" s="24">
        <v>810.35</v>
      </c>
      <c r="I14" s="24">
        <v>600</v>
      </c>
      <c r="J14" s="8" t="s">
        <v>29</v>
      </c>
    </row>
    <row r="15" spans="1:10">
      <c r="A15" s="7">
        <v>11</v>
      </c>
      <c r="B15" s="7">
        <v>1046</v>
      </c>
      <c r="C15" s="7">
        <v>6245</v>
      </c>
      <c r="D15" s="7" t="s">
        <v>39</v>
      </c>
      <c r="E15" s="7" t="s">
        <v>187</v>
      </c>
      <c r="F15" s="7" t="s">
        <v>38</v>
      </c>
      <c r="G15" s="24">
        <v>3931.62</v>
      </c>
      <c r="H15" s="24">
        <v>196.58</v>
      </c>
      <c r="I15" s="24">
        <v>350</v>
      </c>
      <c r="J15" s="8" t="s">
        <v>29</v>
      </c>
    </row>
    <row r="16" spans="1:10">
      <c r="A16" s="7">
        <v>12</v>
      </c>
      <c r="B16" s="7">
        <v>1505</v>
      </c>
      <c r="C16" s="7">
        <v>6385</v>
      </c>
      <c r="D16" s="7" t="s">
        <v>42</v>
      </c>
      <c r="E16" s="7" t="s">
        <v>188</v>
      </c>
      <c r="F16" s="7" t="s">
        <v>34</v>
      </c>
      <c r="G16" s="24">
        <v>4396.55</v>
      </c>
      <c r="H16" s="24">
        <v>219.83</v>
      </c>
      <c r="I16" s="24">
        <v>450</v>
      </c>
      <c r="J16" s="8" t="s">
        <v>29</v>
      </c>
    </row>
    <row r="17" spans="1:10">
      <c r="A17" s="7">
        <v>13</v>
      </c>
      <c r="B17" s="7">
        <v>1517</v>
      </c>
      <c r="C17" s="7">
        <v>6397</v>
      </c>
      <c r="D17" s="7" t="s">
        <v>45</v>
      </c>
      <c r="E17" s="7" t="s">
        <v>46</v>
      </c>
      <c r="F17" s="7" t="s">
        <v>34</v>
      </c>
      <c r="G17" s="24">
        <v>1034.48</v>
      </c>
      <c r="H17" s="24">
        <v>51.72</v>
      </c>
      <c r="I17" s="24">
        <v>100</v>
      </c>
      <c r="J17" s="8" t="s">
        <v>29</v>
      </c>
    </row>
    <row r="18" spans="1:10">
      <c r="A18" s="7">
        <v>14</v>
      </c>
      <c r="B18" s="7">
        <v>1839</v>
      </c>
      <c r="C18" s="7">
        <v>6512</v>
      </c>
      <c r="D18" s="7" t="s">
        <v>49</v>
      </c>
      <c r="E18" s="7" t="s">
        <v>189</v>
      </c>
      <c r="F18" s="7" t="s">
        <v>48</v>
      </c>
      <c r="G18" s="24">
        <v>2241.38</v>
      </c>
      <c r="H18" s="24">
        <v>112.07</v>
      </c>
      <c r="I18" s="24">
        <v>50</v>
      </c>
      <c r="J18" s="8" t="s">
        <v>29</v>
      </c>
    </row>
    <row r="19" spans="1:10">
      <c r="A19" s="7">
        <v>15</v>
      </c>
      <c r="B19" s="7">
        <v>588</v>
      </c>
      <c r="C19" s="7">
        <v>6179</v>
      </c>
      <c r="D19" s="7" t="s">
        <v>53</v>
      </c>
      <c r="E19" s="7" t="s">
        <v>190</v>
      </c>
      <c r="F19" s="7" t="s">
        <v>52</v>
      </c>
      <c r="G19" s="24">
        <v>3500</v>
      </c>
      <c r="H19" s="24">
        <v>175</v>
      </c>
      <c r="I19" s="24">
        <v>70</v>
      </c>
      <c r="J19" s="8" t="s">
        <v>29</v>
      </c>
    </row>
    <row r="20" spans="1:10">
      <c r="A20" s="7">
        <v>16</v>
      </c>
      <c r="B20" s="7">
        <v>1838</v>
      </c>
      <c r="C20" s="7">
        <v>6511</v>
      </c>
      <c r="D20" s="7" t="s">
        <v>56</v>
      </c>
      <c r="E20" s="7" t="s">
        <v>191</v>
      </c>
      <c r="F20" s="7" t="s">
        <v>48</v>
      </c>
      <c r="G20" s="24">
        <v>7715.52</v>
      </c>
      <c r="H20" s="24">
        <v>385.78</v>
      </c>
      <c r="I20" s="24">
        <v>200</v>
      </c>
      <c r="J20" s="8" t="s">
        <v>29</v>
      </c>
    </row>
    <row r="21" spans="1:10">
      <c r="A21" s="7">
        <v>17</v>
      </c>
      <c r="B21" s="7">
        <v>1397</v>
      </c>
      <c r="C21" s="7">
        <v>6348</v>
      </c>
      <c r="D21" s="7" t="s">
        <v>60</v>
      </c>
      <c r="E21" s="7" t="s">
        <v>192</v>
      </c>
      <c r="F21" s="7" t="s">
        <v>59</v>
      </c>
      <c r="G21" s="24">
        <v>2222.22</v>
      </c>
      <c r="H21" s="24">
        <v>111.11</v>
      </c>
      <c r="I21" s="24">
        <v>600</v>
      </c>
      <c r="J21" s="8" t="s">
        <v>29</v>
      </c>
    </row>
    <row r="22" spans="1:10">
      <c r="A22" s="7">
        <v>18</v>
      </c>
      <c r="B22" s="7">
        <v>254</v>
      </c>
      <c r="C22" s="7">
        <v>6082</v>
      </c>
      <c r="D22" s="7" t="s">
        <v>64</v>
      </c>
      <c r="E22" s="7" t="s">
        <v>193</v>
      </c>
      <c r="F22" s="7" t="s">
        <v>63</v>
      </c>
      <c r="G22" s="24">
        <v>34400</v>
      </c>
      <c r="H22" s="24">
        <v>1720</v>
      </c>
      <c r="I22" s="24">
        <v>200</v>
      </c>
      <c r="J22" s="8" t="s">
        <v>29</v>
      </c>
    </row>
    <row r="23" spans="1:10">
      <c r="A23" s="7">
        <v>19</v>
      </c>
      <c r="B23" s="7">
        <v>1364</v>
      </c>
      <c r="C23" s="7">
        <v>6333</v>
      </c>
      <c r="D23" s="7" t="s">
        <v>67</v>
      </c>
      <c r="E23" s="7" t="s">
        <v>194</v>
      </c>
      <c r="F23" s="7" t="s">
        <v>25</v>
      </c>
      <c r="G23" s="24">
        <v>11538.46</v>
      </c>
      <c r="H23" s="24">
        <v>576.92</v>
      </c>
      <c r="I23" s="24">
        <v>280</v>
      </c>
      <c r="J23" s="8" t="s">
        <v>29</v>
      </c>
    </row>
    <row r="24" spans="1:10">
      <c r="A24" s="7">
        <v>20</v>
      </c>
      <c r="B24" s="7">
        <v>834</v>
      </c>
      <c r="C24" s="7">
        <v>6196</v>
      </c>
      <c r="D24" s="7" t="s">
        <v>195</v>
      </c>
      <c r="E24" s="7" t="s">
        <v>196</v>
      </c>
      <c r="F24" s="7" t="s">
        <v>70</v>
      </c>
      <c r="G24" s="24">
        <v>7800</v>
      </c>
      <c r="H24" s="24">
        <v>390</v>
      </c>
      <c r="I24" s="24">
        <v>300</v>
      </c>
      <c r="J24" s="8" t="s">
        <v>29</v>
      </c>
    </row>
    <row r="25" spans="1:10">
      <c r="A25" s="7">
        <v>21</v>
      </c>
      <c r="B25" s="7">
        <v>1263</v>
      </c>
      <c r="C25" s="7">
        <v>6265</v>
      </c>
      <c r="D25" s="7" t="s">
        <v>74</v>
      </c>
      <c r="E25" s="7" t="s">
        <v>197</v>
      </c>
      <c r="F25" s="7" t="s">
        <v>25</v>
      </c>
      <c r="G25" s="24">
        <v>1153.85</v>
      </c>
      <c r="H25" s="24">
        <v>57.69</v>
      </c>
      <c r="I25" s="24">
        <v>60</v>
      </c>
      <c r="J25" s="8" t="s">
        <v>29</v>
      </c>
    </row>
    <row r="26" spans="1:10">
      <c r="A26" s="7">
        <v>22</v>
      </c>
      <c r="B26" s="7">
        <v>164</v>
      </c>
      <c r="C26" s="7">
        <v>6033</v>
      </c>
      <c r="D26" s="7" t="s">
        <v>77</v>
      </c>
      <c r="E26" s="7" t="s">
        <v>198</v>
      </c>
      <c r="F26" s="7" t="s">
        <v>76</v>
      </c>
      <c r="G26" s="24">
        <v>8820</v>
      </c>
      <c r="H26" s="24">
        <v>441</v>
      </c>
      <c r="I26" s="24">
        <v>150</v>
      </c>
      <c r="J26" s="8" t="s">
        <v>29</v>
      </c>
    </row>
    <row r="27" spans="1:10">
      <c r="A27" s="7">
        <v>23</v>
      </c>
      <c r="B27" s="7">
        <v>148</v>
      </c>
      <c r="C27" s="7">
        <v>6017</v>
      </c>
      <c r="D27" s="7" t="s">
        <v>79</v>
      </c>
      <c r="E27" s="15">
        <v>45955</v>
      </c>
      <c r="F27" s="7" t="s">
        <v>76</v>
      </c>
      <c r="G27" s="24">
        <v>2100</v>
      </c>
      <c r="H27" s="24">
        <v>105</v>
      </c>
      <c r="I27" s="24">
        <v>120</v>
      </c>
      <c r="J27" s="8" t="s">
        <v>29</v>
      </c>
    </row>
    <row r="28" spans="1:10">
      <c r="A28" s="7">
        <v>24</v>
      </c>
      <c r="B28" s="7">
        <v>288</v>
      </c>
      <c r="C28" s="7">
        <v>6115</v>
      </c>
      <c r="D28" s="7" t="s">
        <v>82</v>
      </c>
      <c r="E28" s="7" t="s">
        <v>199</v>
      </c>
      <c r="F28" s="7" t="s">
        <v>81</v>
      </c>
      <c r="G28" s="24">
        <v>3300</v>
      </c>
      <c r="H28" s="24">
        <v>165</v>
      </c>
      <c r="I28" s="24">
        <v>150</v>
      </c>
      <c r="J28" s="8" t="s">
        <v>29</v>
      </c>
    </row>
    <row r="29" spans="1:10">
      <c r="A29" s="7">
        <v>25</v>
      </c>
      <c r="B29" s="7">
        <v>1268</v>
      </c>
      <c r="C29" s="7">
        <v>6270</v>
      </c>
      <c r="D29" s="7" t="s">
        <v>84</v>
      </c>
      <c r="E29" s="7" t="s">
        <v>200</v>
      </c>
      <c r="F29" s="7" t="s">
        <v>25</v>
      </c>
      <c r="G29" s="24">
        <v>3717.95</v>
      </c>
      <c r="H29" s="24">
        <v>185.9</v>
      </c>
      <c r="I29" s="24">
        <v>100</v>
      </c>
      <c r="J29" s="8" t="s">
        <v>29</v>
      </c>
    </row>
    <row r="30" spans="1:10">
      <c r="A30" s="7">
        <v>26</v>
      </c>
      <c r="B30" s="7">
        <v>420</v>
      </c>
      <c r="C30" s="7">
        <v>6128</v>
      </c>
      <c r="D30" s="7" t="s">
        <v>88</v>
      </c>
      <c r="E30" s="7" t="s">
        <v>201</v>
      </c>
      <c r="F30" s="7" t="s">
        <v>87</v>
      </c>
      <c r="G30" s="24">
        <v>1900</v>
      </c>
      <c r="H30" s="24">
        <v>95</v>
      </c>
      <c r="I30" s="24">
        <v>200</v>
      </c>
      <c r="J30" s="8" t="s">
        <v>29</v>
      </c>
    </row>
    <row r="31" spans="1:10">
      <c r="A31" s="7">
        <v>27</v>
      </c>
      <c r="B31" s="7">
        <v>1970</v>
      </c>
      <c r="C31" s="7">
        <v>1850</v>
      </c>
      <c r="D31" s="7" t="s">
        <v>92</v>
      </c>
      <c r="E31" s="7" t="s">
        <v>202</v>
      </c>
      <c r="F31" s="7" t="s">
        <v>91</v>
      </c>
      <c r="G31" s="24">
        <v>48672.57</v>
      </c>
      <c r="H31" s="24">
        <v>5003.49</v>
      </c>
      <c r="I31" s="24">
        <v>1800</v>
      </c>
      <c r="J31" s="8" t="s">
        <v>95</v>
      </c>
    </row>
    <row r="32" spans="1:10">
      <c r="A32" s="7">
        <v>28</v>
      </c>
      <c r="B32" s="7">
        <v>330</v>
      </c>
      <c r="C32" s="7">
        <v>5124</v>
      </c>
      <c r="D32" s="7" t="s">
        <v>97</v>
      </c>
      <c r="E32" s="7" t="s">
        <v>98</v>
      </c>
      <c r="F32" s="7" t="s">
        <v>81</v>
      </c>
      <c r="G32" s="24">
        <v>3052</v>
      </c>
      <c r="H32" s="24">
        <v>152.6</v>
      </c>
      <c r="I32" s="24">
        <v>0</v>
      </c>
      <c r="J32" s="8" t="s">
        <v>95</v>
      </c>
    </row>
    <row r="33" spans="1:10">
      <c r="A33" s="7">
        <v>29</v>
      </c>
      <c r="B33" s="7">
        <v>331</v>
      </c>
      <c r="C33" s="7">
        <v>5125</v>
      </c>
      <c r="D33" s="7" t="s">
        <v>97</v>
      </c>
      <c r="E33" s="7" t="s">
        <v>98</v>
      </c>
      <c r="F33" s="7" t="s">
        <v>81</v>
      </c>
      <c r="G33" s="24">
        <v>3052</v>
      </c>
      <c r="H33" s="24">
        <v>152.6</v>
      </c>
      <c r="I33" s="24">
        <v>0</v>
      </c>
      <c r="J33" s="8" t="s">
        <v>95</v>
      </c>
    </row>
    <row r="34" spans="1:10">
      <c r="A34" s="7">
        <v>30</v>
      </c>
      <c r="B34" s="7">
        <v>336</v>
      </c>
      <c r="C34" s="7">
        <v>5130</v>
      </c>
      <c r="D34" s="7" t="s">
        <v>100</v>
      </c>
      <c r="E34" s="7" t="s">
        <v>101</v>
      </c>
      <c r="F34" s="7" t="s">
        <v>81</v>
      </c>
      <c r="G34" s="24">
        <v>4900</v>
      </c>
      <c r="H34" s="24">
        <v>245</v>
      </c>
      <c r="I34" s="24">
        <v>0</v>
      </c>
      <c r="J34" s="8" t="s">
        <v>95</v>
      </c>
    </row>
    <row r="35" spans="1:10">
      <c r="A35" s="7">
        <v>31</v>
      </c>
      <c r="B35" s="7">
        <v>744</v>
      </c>
      <c r="C35" s="7">
        <v>5353</v>
      </c>
      <c r="D35" s="7" t="s">
        <v>16</v>
      </c>
      <c r="E35" s="7" t="s">
        <v>104</v>
      </c>
      <c r="F35" s="7" t="s">
        <v>103</v>
      </c>
      <c r="G35" s="24">
        <v>2646</v>
      </c>
      <c r="H35" s="24">
        <v>132.3</v>
      </c>
      <c r="I35" s="24">
        <v>150</v>
      </c>
      <c r="J35" s="8" t="s">
        <v>95</v>
      </c>
    </row>
    <row r="36" spans="1:10">
      <c r="A36" s="7">
        <v>32</v>
      </c>
      <c r="B36" s="7">
        <v>745</v>
      </c>
      <c r="C36" s="7">
        <v>5354</v>
      </c>
      <c r="D36" s="7" t="s">
        <v>16</v>
      </c>
      <c r="E36" s="7" t="s">
        <v>105</v>
      </c>
      <c r="F36" s="7" t="s">
        <v>103</v>
      </c>
      <c r="G36" s="24">
        <v>2646</v>
      </c>
      <c r="H36" s="24">
        <v>132.3</v>
      </c>
      <c r="I36" s="24">
        <v>150</v>
      </c>
      <c r="J36" s="8" t="s">
        <v>95</v>
      </c>
    </row>
    <row r="37" spans="1:10">
      <c r="A37" s="7">
        <v>33</v>
      </c>
      <c r="B37" s="7">
        <v>746</v>
      </c>
      <c r="C37" s="7">
        <v>5355</v>
      </c>
      <c r="D37" s="7" t="s">
        <v>16</v>
      </c>
      <c r="E37" s="7" t="s">
        <v>106</v>
      </c>
      <c r="F37" s="7" t="s">
        <v>103</v>
      </c>
      <c r="G37" s="24">
        <v>2646</v>
      </c>
      <c r="H37" s="24">
        <v>132.3</v>
      </c>
      <c r="I37" s="24">
        <v>150</v>
      </c>
      <c r="J37" s="8" t="s">
        <v>95</v>
      </c>
    </row>
    <row r="38" spans="1:10">
      <c r="A38" s="7">
        <v>34</v>
      </c>
      <c r="B38" s="7">
        <v>767</v>
      </c>
      <c r="C38" s="7">
        <v>5376</v>
      </c>
      <c r="D38" s="7" t="s">
        <v>16</v>
      </c>
      <c r="E38" s="7" t="s">
        <v>107</v>
      </c>
      <c r="F38" s="7" t="s">
        <v>103</v>
      </c>
      <c r="G38" s="24">
        <v>2646</v>
      </c>
      <c r="H38" s="24">
        <v>132.3</v>
      </c>
      <c r="I38" s="24">
        <v>150</v>
      </c>
      <c r="J38" s="8" t="s">
        <v>95</v>
      </c>
    </row>
    <row r="39" spans="1:10">
      <c r="A39" s="7">
        <v>35</v>
      </c>
      <c r="B39" s="7">
        <v>769</v>
      </c>
      <c r="C39" s="7">
        <v>5378</v>
      </c>
      <c r="D39" s="7" t="s">
        <v>16</v>
      </c>
      <c r="E39" s="7" t="s">
        <v>107</v>
      </c>
      <c r="F39" s="7" t="s">
        <v>103</v>
      </c>
      <c r="G39" s="24">
        <v>2646</v>
      </c>
      <c r="H39" s="24">
        <v>132.3</v>
      </c>
      <c r="I39" s="24">
        <v>150</v>
      </c>
      <c r="J39" s="8" t="s">
        <v>95</v>
      </c>
    </row>
    <row r="40" spans="1:10">
      <c r="A40" s="7">
        <v>36</v>
      </c>
      <c r="B40" s="7">
        <v>1198</v>
      </c>
      <c r="C40" s="7">
        <v>5648</v>
      </c>
      <c r="D40" s="7" t="s">
        <v>16</v>
      </c>
      <c r="E40" s="7" t="s">
        <v>109</v>
      </c>
      <c r="F40" s="7" t="s">
        <v>108</v>
      </c>
      <c r="G40" s="24">
        <v>4935.89</v>
      </c>
      <c r="H40" s="24">
        <v>246.79</v>
      </c>
      <c r="I40" s="24">
        <v>260</v>
      </c>
      <c r="J40" s="8" t="s">
        <v>95</v>
      </c>
    </row>
    <row r="41" spans="1:10">
      <c r="A41" s="7">
        <v>37</v>
      </c>
      <c r="B41" s="7">
        <v>1210</v>
      </c>
      <c r="C41" s="7">
        <v>5660</v>
      </c>
      <c r="D41" s="7" t="s">
        <v>16</v>
      </c>
      <c r="E41" s="7" t="s">
        <v>109</v>
      </c>
      <c r="F41" s="7" t="s">
        <v>108</v>
      </c>
      <c r="G41" s="24">
        <v>4871.8</v>
      </c>
      <c r="H41" s="24">
        <v>243.59</v>
      </c>
      <c r="I41" s="24">
        <v>260</v>
      </c>
      <c r="J41" s="8" t="s">
        <v>95</v>
      </c>
    </row>
    <row r="42" spans="1:10">
      <c r="A42" s="7">
        <v>38</v>
      </c>
      <c r="B42" s="7">
        <v>1464</v>
      </c>
      <c r="C42" s="7">
        <v>7079</v>
      </c>
      <c r="D42" s="7" t="s">
        <v>16</v>
      </c>
      <c r="E42" s="7" t="s">
        <v>203</v>
      </c>
      <c r="F42" s="7" t="s">
        <v>110</v>
      </c>
      <c r="G42" s="24">
        <v>1887.93</v>
      </c>
      <c r="H42" s="24">
        <v>94.4</v>
      </c>
      <c r="I42" s="24">
        <v>150</v>
      </c>
      <c r="J42" s="8" t="s">
        <v>112</v>
      </c>
    </row>
    <row r="43" spans="1:10">
      <c r="A43" s="7">
        <v>39</v>
      </c>
      <c r="B43" s="7">
        <v>1474</v>
      </c>
      <c r="C43" s="7">
        <v>7086</v>
      </c>
      <c r="D43" s="7" t="s">
        <v>16</v>
      </c>
      <c r="E43" s="7" t="s">
        <v>204</v>
      </c>
      <c r="F43" s="7" t="s">
        <v>113</v>
      </c>
      <c r="G43" s="24">
        <v>1887.93</v>
      </c>
      <c r="H43" s="24">
        <v>94.4</v>
      </c>
      <c r="I43" s="24">
        <v>150</v>
      </c>
      <c r="J43" s="8" t="s">
        <v>112</v>
      </c>
    </row>
    <row r="44" spans="1:10">
      <c r="A44" s="7">
        <v>40</v>
      </c>
      <c r="B44" s="7">
        <v>1817</v>
      </c>
      <c r="C44" s="7">
        <v>7243</v>
      </c>
      <c r="D44" s="7" t="s">
        <v>115</v>
      </c>
      <c r="E44" s="7" t="s">
        <v>205</v>
      </c>
      <c r="F44" s="7" t="s">
        <v>48</v>
      </c>
      <c r="G44" s="24">
        <v>3990.73</v>
      </c>
      <c r="H44" s="24">
        <v>199.54</v>
      </c>
      <c r="I44" s="24">
        <v>220</v>
      </c>
      <c r="J44" s="8" t="s">
        <v>95</v>
      </c>
    </row>
    <row r="45" spans="1:10">
      <c r="A45" s="7">
        <v>41</v>
      </c>
      <c r="B45" s="7">
        <v>1867</v>
      </c>
      <c r="C45" s="7">
        <v>7271</v>
      </c>
      <c r="D45" s="7" t="s">
        <v>118</v>
      </c>
      <c r="E45" s="7" t="s">
        <v>206</v>
      </c>
      <c r="F45" s="7" t="s">
        <v>117</v>
      </c>
      <c r="G45" s="24">
        <v>1938.05</v>
      </c>
      <c r="H45" s="24">
        <v>96.9</v>
      </c>
      <c r="I45" s="24">
        <v>150</v>
      </c>
      <c r="J45" s="8" t="s">
        <v>95</v>
      </c>
    </row>
    <row r="46" spans="1:10">
      <c r="A46" s="7">
        <v>42</v>
      </c>
      <c r="B46" s="7">
        <v>1873</v>
      </c>
      <c r="C46" s="7">
        <v>7277</v>
      </c>
      <c r="D46" s="7" t="s">
        <v>121</v>
      </c>
      <c r="E46" s="7" t="s">
        <v>207</v>
      </c>
      <c r="F46" s="7" t="s">
        <v>120</v>
      </c>
      <c r="G46" s="24">
        <v>1938.05</v>
      </c>
      <c r="H46" s="24">
        <v>96.9</v>
      </c>
      <c r="I46" s="24">
        <v>150</v>
      </c>
      <c r="J46" s="8" t="s">
        <v>95</v>
      </c>
    </row>
    <row r="47" spans="1:10">
      <c r="A47" s="7">
        <v>43</v>
      </c>
      <c r="B47" s="7">
        <v>1907</v>
      </c>
      <c r="C47" s="7">
        <v>7300</v>
      </c>
      <c r="D47" s="7" t="s">
        <v>124</v>
      </c>
      <c r="E47" s="7" t="s">
        <v>125</v>
      </c>
      <c r="F47" s="7" t="s">
        <v>123</v>
      </c>
      <c r="G47" s="24">
        <v>922.33</v>
      </c>
      <c r="H47" s="24">
        <v>46.12</v>
      </c>
      <c r="I47" s="24">
        <v>50</v>
      </c>
      <c r="J47" s="8" t="s">
        <v>95</v>
      </c>
    </row>
    <row r="48" spans="1:10">
      <c r="A48" s="7">
        <v>44</v>
      </c>
      <c r="B48" s="7">
        <v>1921</v>
      </c>
      <c r="C48" s="7">
        <v>7314</v>
      </c>
      <c r="D48" s="7" t="s">
        <v>16</v>
      </c>
      <c r="E48" s="7" t="s">
        <v>208</v>
      </c>
      <c r="F48" s="7" t="s">
        <v>126</v>
      </c>
      <c r="G48" s="24">
        <v>2339.52</v>
      </c>
      <c r="H48" s="24">
        <v>116.98</v>
      </c>
      <c r="I48" s="24">
        <v>150</v>
      </c>
      <c r="J48" s="8" t="s">
        <v>95</v>
      </c>
    </row>
    <row r="49" spans="1:10">
      <c r="A49" s="7">
        <v>45</v>
      </c>
      <c r="B49" s="7">
        <v>1116</v>
      </c>
      <c r="C49" s="7">
        <v>5583</v>
      </c>
      <c r="D49" s="7" t="s">
        <v>121</v>
      </c>
      <c r="E49" s="7" t="s">
        <v>129</v>
      </c>
      <c r="F49" s="7" t="s">
        <v>128</v>
      </c>
      <c r="G49" s="24">
        <v>1282.05</v>
      </c>
      <c r="H49" s="24">
        <v>64.1</v>
      </c>
      <c r="I49" s="24">
        <v>150</v>
      </c>
      <c r="J49" s="8" t="s">
        <v>95</v>
      </c>
    </row>
    <row r="50" spans="1:10">
      <c r="A50" s="7">
        <v>46</v>
      </c>
      <c r="B50" s="7">
        <v>1488</v>
      </c>
      <c r="C50" s="7">
        <v>7100</v>
      </c>
      <c r="D50" s="7" t="s">
        <v>131</v>
      </c>
      <c r="E50" s="7" t="s">
        <v>182</v>
      </c>
      <c r="F50" s="7" t="s">
        <v>130</v>
      </c>
      <c r="G50" s="24">
        <v>1896.55</v>
      </c>
      <c r="H50" s="24">
        <v>94.83</v>
      </c>
      <c r="I50" s="24">
        <v>150</v>
      </c>
      <c r="J50" s="8" t="s">
        <v>95</v>
      </c>
    </row>
    <row r="51" spans="1:10">
      <c r="A51" s="7">
        <v>47</v>
      </c>
      <c r="B51" s="7">
        <v>1489</v>
      </c>
      <c r="C51" s="7">
        <v>7101</v>
      </c>
      <c r="D51" s="7" t="s">
        <v>132</v>
      </c>
      <c r="E51" s="7" t="s">
        <v>182</v>
      </c>
      <c r="F51" s="7" t="s">
        <v>130</v>
      </c>
      <c r="G51" s="24">
        <v>1896.56</v>
      </c>
      <c r="H51" s="24">
        <v>94.83</v>
      </c>
      <c r="I51" s="24">
        <v>150</v>
      </c>
      <c r="J51" s="8" t="s">
        <v>95</v>
      </c>
    </row>
    <row r="52" spans="1:10">
      <c r="A52" s="7">
        <v>48</v>
      </c>
      <c r="B52" s="7" t="s">
        <v>125</v>
      </c>
      <c r="C52" s="7">
        <v>1854</v>
      </c>
      <c r="D52" s="7" t="s">
        <v>133</v>
      </c>
      <c r="E52" s="7" t="s">
        <v>125</v>
      </c>
      <c r="F52" s="7">
        <v>2018.1</v>
      </c>
      <c r="G52" s="24">
        <v>12433.63</v>
      </c>
      <c r="H52" s="24">
        <v>6242.14</v>
      </c>
      <c r="I52" s="24">
        <v>1200</v>
      </c>
      <c r="J52" s="8" t="s">
        <v>95</v>
      </c>
    </row>
    <row r="53" spans="1:10">
      <c r="A53" s="7">
        <v>49</v>
      </c>
      <c r="B53" s="7" t="s">
        <v>125</v>
      </c>
      <c r="C53" s="7">
        <v>1853</v>
      </c>
      <c r="D53" s="7" t="s">
        <v>133</v>
      </c>
      <c r="E53" s="7" t="s">
        <v>125</v>
      </c>
      <c r="F53" s="7">
        <v>2018.1</v>
      </c>
      <c r="G53" s="24">
        <v>12433.63</v>
      </c>
      <c r="H53" s="24">
        <v>6242.14</v>
      </c>
      <c r="I53" s="24">
        <v>1200</v>
      </c>
      <c r="J53" s="8" t="s">
        <v>95</v>
      </c>
    </row>
    <row r="54" spans="1:10">
      <c r="A54" s="7">
        <v>50</v>
      </c>
      <c r="B54" s="7" t="s">
        <v>125</v>
      </c>
      <c r="C54" s="7">
        <v>1852</v>
      </c>
      <c r="D54" s="7" t="s">
        <v>133</v>
      </c>
      <c r="E54" s="7" t="s">
        <v>125</v>
      </c>
      <c r="F54" s="7">
        <v>2018.1</v>
      </c>
      <c r="G54" s="24">
        <v>12433.63</v>
      </c>
      <c r="H54" s="24">
        <v>6242.14</v>
      </c>
      <c r="I54" s="24">
        <v>1200</v>
      </c>
      <c r="J54" s="8" t="s">
        <v>95</v>
      </c>
    </row>
    <row r="55" spans="1:10">
      <c r="A55" s="7">
        <v>51</v>
      </c>
      <c r="B55" s="7" t="s">
        <v>125</v>
      </c>
      <c r="C55" s="7">
        <v>1851</v>
      </c>
      <c r="D55" s="7" t="s">
        <v>133</v>
      </c>
      <c r="E55" s="7" t="s">
        <v>125</v>
      </c>
      <c r="F55" s="7">
        <v>2018.1</v>
      </c>
      <c r="G55" s="24">
        <v>12433.63</v>
      </c>
      <c r="H55" s="24">
        <v>6242.14</v>
      </c>
      <c r="I55" s="24">
        <v>1200</v>
      </c>
      <c r="J55" s="8" t="s">
        <v>95</v>
      </c>
    </row>
    <row r="56" spans="1:10">
      <c r="A56" s="7">
        <v>52</v>
      </c>
      <c r="B56" s="7" t="s">
        <v>125</v>
      </c>
      <c r="C56" s="7">
        <v>1849</v>
      </c>
      <c r="D56" s="7" t="s">
        <v>133</v>
      </c>
      <c r="E56" s="7" t="s">
        <v>125</v>
      </c>
      <c r="F56" s="7">
        <v>2018.1</v>
      </c>
      <c r="G56" s="24">
        <v>6796.12</v>
      </c>
      <c r="H56" s="24">
        <v>3412</v>
      </c>
      <c r="I56" s="24">
        <v>1200</v>
      </c>
      <c r="J56" s="8" t="s">
        <v>95</v>
      </c>
    </row>
    <row r="57" spans="1:10">
      <c r="A57" s="7">
        <v>53</v>
      </c>
      <c r="B57" s="7" t="s">
        <v>125</v>
      </c>
      <c r="C57" s="7">
        <v>1848</v>
      </c>
      <c r="D57" s="7" t="s">
        <v>133</v>
      </c>
      <c r="E57" s="7" t="s">
        <v>125</v>
      </c>
      <c r="F57" s="7">
        <v>2018.1</v>
      </c>
      <c r="G57" s="24">
        <v>6796.12</v>
      </c>
      <c r="H57" s="24">
        <v>3412</v>
      </c>
      <c r="I57" s="24">
        <v>1200</v>
      </c>
      <c r="J57" s="8" t="s">
        <v>95</v>
      </c>
    </row>
    <row r="58" spans="1:10">
      <c r="A58" s="7">
        <v>54</v>
      </c>
      <c r="B58" s="7" t="s">
        <v>125</v>
      </c>
      <c r="C58" s="7">
        <v>1847</v>
      </c>
      <c r="D58" s="7" t="s">
        <v>133</v>
      </c>
      <c r="E58" s="7" t="s">
        <v>125</v>
      </c>
      <c r="F58" s="7">
        <v>2018.1</v>
      </c>
      <c r="G58" s="24">
        <v>6796.12</v>
      </c>
      <c r="H58" s="24">
        <v>3412</v>
      </c>
      <c r="I58" s="24">
        <v>1200</v>
      </c>
      <c r="J58" s="8" t="s">
        <v>95</v>
      </c>
    </row>
    <row r="59" spans="1:10">
      <c r="A59" s="7">
        <v>55</v>
      </c>
      <c r="B59" s="7" t="s">
        <v>125</v>
      </c>
      <c r="C59" s="7">
        <v>1846</v>
      </c>
      <c r="D59" s="7" t="s">
        <v>133</v>
      </c>
      <c r="E59" s="7" t="s">
        <v>125</v>
      </c>
      <c r="F59" s="7">
        <v>2018.1</v>
      </c>
      <c r="G59" s="24">
        <v>6796.11</v>
      </c>
      <c r="H59" s="24">
        <v>3411.99</v>
      </c>
      <c r="I59" s="24">
        <v>1200</v>
      </c>
      <c r="J59" s="8" t="s">
        <v>95</v>
      </c>
    </row>
    <row r="60" spans="1:10">
      <c r="A60" s="7">
        <v>56</v>
      </c>
      <c r="B60" s="7" t="s">
        <v>125</v>
      </c>
      <c r="C60" s="7">
        <v>1845</v>
      </c>
      <c r="D60" s="7" t="s">
        <v>133</v>
      </c>
      <c r="E60" s="7" t="s">
        <v>125</v>
      </c>
      <c r="F60" s="7">
        <v>2018.1</v>
      </c>
      <c r="G60" s="24">
        <v>8318.59</v>
      </c>
      <c r="H60" s="24">
        <v>4176.13</v>
      </c>
      <c r="I60" s="24">
        <v>1200</v>
      </c>
      <c r="J60" s="8" t="s">
        <v>95</v>
      </c>
    </row>
    <row r="61" spans="1:10">
      <c r="A61" s="7">
        <v>57</v>
      </c>
      <c r="B61" s="7" t="s">
        <v>125</v>
      </c>
      <c r="C61" s="7">
        <v>1796</v>
      </c>
      <c r="D61" s="7" t="s">
        <v>135</v>
      </c>
      <c r="E61" s="7" t="s">
        <v>125</v>
      </c>
      <c r="F61" s="7">
        <v>2018.09</v>
      </c>
      <c r="G61" s="24">
        <v>23275.86</v>
      </c>
      <c r="H61" s="24">
        <v>10030.65</v>
      </c>
      <c r="I61" s="24">
        <v>3000</v>
      </c>
      <c r="J61" s="8" t="s">
        <v>95</v>
      </c>
    </row>
    <row r="62" spans="1:10">
      <c r="A62" s="7">
        <v>58</v>
      </c>
      <c r="B62" s="7" t="s">
        <v>125</v>
      </c>
      <c r="C62" s="7">
        <v>1795</v>
      </c>
      <c r="D62" s="7" t="s">
        <v>135</v>
      </c>
      <c r="E62" s="7" t="s">
        <v>125</v>
      </c>
      <c r="F62" s="7">
        <v>2018.09</v>
      </c>
      <c r="G62" s="24">
        <v>23275.86</v>
      </c>
      <c r="H62" s="24">
        <v>10030.65</v>
      </c>
      <c r="I62" s="24">
        <v>3000</v>
      </c>
      <c r="J62" s="8" t="s">
        <v>95</v>
      </c>
    </row>
    <row r="63" spans="1:10">
      <c r="A63" s="7">
        <v>59</v>
      </c>
      <c r="B63" s="7" t="s">
        <v>125</v>
      </c>
      <c r="C63" s="7">
        <v>1794</v>
      </c>
      <c r="D63" s="7" t="s">
        <v>135</v>
      </c>
      <c r="E63" s="7" t="s">
        <v>125</v>
      </c>
      <c r="F63" s="7">
        <v>2018.09</v>
      </c>
      <c r="G63" s="24">
        <v>23275.86</v>
      </c>
      <c r="H63" s="24">
        <v>10030.65</v>
      </c>
      <c r="I63" s="24">
        <v>3000</v>
      </c>
      <c r="J63" s="8" t="s">
        <v>95</v>
      </c>
    </row>
    <row r="64" spans="1:10">
      <c r="A64" s="7">
        <v>60</v>
      </c>
      <c r="B64" s="7" t="s">
        <v>125</v>
      </c>
      <c r="C64" s="7">
        <v>1793</v>
      </c>
      <c r="D64" s="7" t="s">
        <v>135</v>
      </c>
      <c r="E64" s="7" t="s">
        <v>125</v>
      </c>
      <c r="F64" s="7">
        <v>2018.09</v>
      </c>
      <c r="G64" s="24">
        <v>23275.86</v>
      </c>
      <c r="H64" s="24">
        <v>10030.65</v>
      </c>
      <c r="I64" s="24">
        <v>3000</v>
      </c>
      <c r="J64" s="8" t="s">
        <v>95</v>
      </c>
    </row>
    <row r="65" spans="1:10">
      <c r="A65" s="7">
        <v>61</v>
      </c>
      <c r="B65" s="7" t="s">
        <v>125</v>
      </c>
      <c r="C65" s="7">
        <v>1792</v>
      </c>
      <c r="D65" s="7" t="s">
        <v>135</v>
      </c>
      <c r="E65" s="7" t="s">
        <v>125</v>
      </c>
      <c r="F65" s="7">
        <v>2018.09</v>
      </c>
      <c r="G65" s="24">
        <v>23275.86</v>
      </c>
      <c r="H65" s="24">
        <v>10030.65</v>
      </c>
      <c r="I65" s="24">
        <v>3000</v>
      </c>
      <c r="J65" s="8" t="s">
        <v>95</v>
      </c>
    </row>
    <row r="66" spans="1:10">
      <c r="A66" s="7">
        <v>62</v>
      </c>
      <c r="B66" s="7" t="s">
        <v>125</v>
      </c>
      <c r="C66" s="7">
        <v>1791</v>
      </c>
      <c r="D66" s="7" t="s">
        <v>135</v>
      </c>
      <c r="E66" s="7" t="s">
        <v>125</v>
      </c>
      <c r="F66" s="7">
        <v>2018.09</v>
      </c>
      <c r="G66" s="24">
        <v>23275.86</v>
      </c>
      <c r="H66" s="24">
        <v>10030.65</v>
      </c>
      <c r="I66" s="24">
        <v>3000</v>
      </c>
      <c r="J66" s="8" t="s">
        <v>95</v>
      </c>
    </row>
    <row r="67" spans="1:10">
      <c r="A67" s="7">
        <v>63</v>
      </c>
      <c r="B67" s="7" t="s">
        <v>125</v>
      </c>
      <c r="C67" s="7">
        <v>1790</v>
      </c>
      <c r="D67" s="7" t="s">
        <v>135</v>
      </c>
      <c r="E67" s="7" t="s">
        <v>125</v>
      </c>
      <c r="F67" s="7">
        <v>2018.09</v>
      </c>
      <c r="G67" s="24">
        <v>23275.86</v>
      </c>
      <c r="H67" s="24">
        <v>10030.65</v>
      </c>
      <c r="I67" s="24">
        <v>3000</v>
      </c>
      <c r="J67" s="8" t="s">
        <v>95</v>
      </c>
    </row>
    <row r="68" spans="1:10">
      <c r="A68" s="7">
        <v>64</v>
      </c>
      <c r="B68" s="7" t="s">
        <v>125</v>
      </c>
      <c r="C68" s="7">
        <v>1789</v>
      </c>
      <c r="D68" s="7" t="s">
        <v>135</v>
      </c>
      <c r="E68" s="7" t="s">
        <v>125</v>
      </c>
      <c r="F68" s="7">
        <v>2018.09</v>
      </c>
      <c r="G68" s="24">
        <v>23275.86</v>
      </c>
      <c r="H68" s="24">
        <v>10030.65</v>
      </c>
      <c r="I68" s="24">
        <v>3000</v>
      </c>
      <c r="J68" s="8" t="s">
        <v>95</v>
      </c>
    </row>
    <row r="69" spans="1:10">
      <c r="A69" s="7">
        <v>65</v>
      </c>
      <c r="B69" s="9">
        <v>23</v>
      </c>
      <c r="C69" s="9">
        <v>1021</v>
      </c>
      <c r="D69" s="9" t="s">
        <v>141</v>
      </c>
      <c r="E69" s="9" t="s">
        <v>209</v>
      </c>
      <c r="F69" s="10">
        <v>37987</v>
      </c>
      <c r="G69" s="25">
        <v>41751.46</v>
      </c>
      <c r="H69" s="25">
        <v>41751.46</v>
      </c>
      <c r="I69" s="24">
        <v>38000</v>
      </c>
      <c r="J69" s="11" t="s">
        <v>144</v>
      </c>
    </row>
    <row r="70" spans="1:10">
      <c r="A70" s="7">
        <v>66</v>
      </c>
      <c r="B70" s="9">
        <v>548</v>
      </c>
      <c r="C70" s="9">
        <v>3034</v>
      </c>
      <c r="D70" s="9" t="s">
        <v>210</v>
      </c>
      <c r="E70" s="9" t="s">
        <v>147</v>
      </c>
      <c r="F70" s="10">
        <v>40532</v>
      </c>
      <c r="G70" s="25">
        <v>1135.92</v>
      </c>
      <c r="H70" s="25">
        <v>1135.92</v>
      </c>
      <c r="I70" s="24">
        <v>9000</v>
      </c>
      <c r="J70" s="11" t="s">
        <v>144</v>
      </c>
    </row>
    <row r="71" spans="1:10">
      <c r="A71" s="7">
        <v>67</v>
      </c>
      <c r="B71" s="9">
        <v>175</v>
      </c>
      <c r="C71" s="9">
        <v>1050</v>
      </c>
      <c r="D71" s="9" t="s">
        <v>141</v>
      </c>
      <c r="E71" s="9" t="s">
        <v>209</v>
      </c>
      <c r="F71" s="10">
        <v>37987</v>
      </c>
      <c r="G71" s="25">
        <v>42750.49</v>
      </c>
      <c r="H71" s="25">
        <v>42750.49</v>
      </c>
      <c r="I71" s="24">
        <v>38000</v>
      </c>
      <c r="J71" s="11" t="s">
        <v>144</v>
      </c>
    </row>
    <row r="72" spans="1:10">
      <c r="A72" s="7">
        <v>68</v>
      </c>
      <c r="B72" s="9">
        <v>1311</v>
      </c>
      <c r="C72" s="9">
        <v>5686</v>
      </c>
      <c r="D72" s="9" t="s">
        <v>150</v>
      </c>
      <c r="E72" s="9" t="s">
        <v>151</v>
      </c>
      <c r="F72" s="10">
        <v>43008</v>
      </c>
      <c r="G72" s="25">
        <v>136.28</v>
      </c>
      <c r="H72" s="25">
        <v>136.28</v>
      </c>
      <c r="I72" s="24">
        <v>110</v>
      </c>
      <c r="J72" s="11" t="s">
        <v>144</v>
      </c>
    </row>
    <row r="73" spans="1:10">
      <c r="A73" s="7">
        <v>69</v>
      </c>
      <c r="B73" s="9">
        <v>805</v>
      </c>
      <c r="C73" s="9">
        <v>5398</v>
      </c>
      <c r="D73" s="9" t="s">
        <v>153</v>
      </c>
      <c r="E73" s="9" t="s">
        <v>125</v>
      </c>
      <c r="F73" s="10">
        <v>41671</v>
      </c>
      <c r="G73" s="25">
        <v>374.76</v>
      </c>
      <c r="H73" s="25">
        <v>374.76</v>
      </c>
      <c r="I73" s="24">
        <v>300</v>
      </c>
      <c r="J73" s="11" t="s">
        <v>144</v>
      </c>
    </row>
    <row r="74" spans="1:10">
      <c r="A74" s="7">
        <v>70</v>
      </c>
      <c r="B74" s="9">
        <v>618</v>
      </c>
      <c r="C74" s="9">
        <v>5239</v>
      </c>
      <c r="D74" s="9" t="s">
        <v>156</v>
      </c>
      <c r="E74" s="9" t="s">
        <v>157</v>
      </c>
      <c r="F74" s="10">
        <v>41274</v>
      </c>
      <c r="G74" s="25">
        <v>749.51</v>
      </c>
      <c r="H74" s="25">
        <v>749.51</v>
      </c>
      <c r="I74" s="24">
        <v>80</v>
      </c>
      <c r="J74" s="11" t="s">
        <v>112</v>
      </c>
    </row>
    <row r="75" spans="1:10">
      <c r="A75" s="7">
        <v>71</v>
      </c>
      <c r="B75" s="9">
        <v>772</v>
      </c>
      <c r="C75" s="9">
        <v>7004</v>
      </c>
      <c r="D75" s="9" t="s">
        <v>160</v>
      </c>
      <c r="E75" s="9" t="s">
        <v>125</v>
      </c>
      <c r="F75" s="10">
        <v>41425</v>
      </c>
      <c r="G75" s="25">
        <v>2097.09</v>
      </c>
      <c r="H75" s="25">
        <v>2097.09</v>
      </c>
      <c r="I75" s="24">
        <v>0</v>
      </c>
      <c r="J75" s="11" t="s">
        <v>112</v>
      </c>
    </row>
    <row r="76" spans="1:10">
      <c r="A76" s="7">
        <v>72</v>
      </c>
      <c r="B76" s="9">
        <v>1847</v>
      </c>
      <c r="C76" s="9">
        <v>7260</v>
      </c>
      <c r="D76" s="9" t="s">
        <v>92</v>
      </c>
      <c r="E76" s="9" t="s">
        <v>125</v>
      </c>
      <c r="F76" s="10">
        <v>43585</v>
      </c>
      <c r="G76" s="25">
        <v>2322.12</v>
      </c>
      <c r="H76" s="25">
        <v>2322.12</v>
      </c>
      <c r="I76" s="24">
        <v>1800</v>
      </c>
      <c r="J76" s="11" t="s">
        <v>112</v>
      </c>
    </row>
    <row r="77" spans="1:10">
      <c r="A77" s="7">
        <v>73</v>
      </c>
      <c r="B77" s="9">
        <v>871</v>
      </c>
      <c r="C77" s="9">
        <v>5433</v>
      </c>
      <c r="D77" s="9" t="s">
        <v>156</v>
      </c>
      <c r="E77" s="9" t="s">
        <v>163</v>
      </c>
      <c r="F77" s="10">
        <v>41789</v>
      </c>
      <c r="G77" s="25">
        <v>524.27</v>
      </c>
      <c r="H77" s="25">
        <v>524.27</v>
      </c>
      <c r="I77" s="24">
        <v>80</v>
      </c>
      <c r="J77" s="11" t="s">
        <v>112</v>
      </c>
    </row>
    <row r="78" spans="1:10">
      <c r="A78" s="7">
        <v>74</v>
      </c>
      <c r="B78" s="9" t="s">
        <v>125</v>
      </c>
      <c r="C78" s="9">
        <v>4029</v>
      </c>
      <c r="D78" s="9" t="s">
        <v>164</v>
      </c>
      <c r="E78" s="9" t="s">
        <v>165</v>
      </c>
      <c r="F78" s="10">
        <v>43524</v>
      </c>
      <c r="G78" s="25">
        <v>342077</v>
      </c>
      <c r="H78" s="25">
        <v>17103.85</v>
      </c>
      <c r="I78" s="24">
        <v>8000</v>
      </c>
      <c r="J78" s="11" t="s">
        <v>112</v>
      </c>
    </row>
    <row r="79" spans="1:10">
      <c r="A79" s="7">
        <v>75</v>
      </c>
      <c r="B79" s="9" t="s">
        <v>125</v>
      </c>
      <c r="C79" s="9" t="s">
        <v>125</v>
      </c>
      <c r="D79" s="9" t="s">
        <v>167</v>
      </c>
      <c r="E79" s="9" t="s">
        <v>125</v>
      </c>
      <c r="F79" s="10">
        <v>38718</v>
      </c>
      <c r="G79" s="25" t="s">
        <v>125</v>
      </c>
      <c r="H79" s="25" t="s">
        <v>125</v>
      </c>
      <c r="I79" s="24">
        <v>4800</v>
      </c>
      <c r="J79" s="11" t="s">
        <v>112</v>
      </c>
    </row>
    <row r="80" spans="1:10">
      <c r="A80" s="7">
        <v>76</v>
      </c>
      <c r="B80" s="9" t="s">
        <v>125</v>
      </c>
      <c r="C80" s="9" t="s">
        <v>125</v>
      </c>
      <c r="D80" s="9" t="s">
        <v>169</v>
      </c>
      <c r="E80" s="9" t="s">
        <v>125</v>
      </c>
      <c r="F80" s="10">
        <v>38749</v>
      </c>
      <c r="G80" s="25" t="s">
        <v>125</v>
      </c>
      <c r="H80" s="25" t="s">
        <v>125</v>
      </c>
      <c r="I80" s="24">
        <v>160</v>
      </c>
      <c r="J80" s="11" t="s">
        <v>112</v>
      </c>
    </row>
    <row r="81" spans="1:10">
      <c r="A81" s="26" t="s">
        <v>136</v>
      </c>
      <c r="B81" s="26"/>
      <c r="C81" s="27"/>
      <c r="D81" s="27"/>
      <c r="E81" s="27"/>
      <c r="F81" s="27"/>
      <c r="G81" s="28">
        <f>SUM(G5:G80)</f>
        <v>994699.37</v>
      </c>
      <c r="H81" s="28">
        <f>SUM(H5:H80)</f>
        <v>248820.33</v>
      </c>
      <c r="I81" s="28">
        <f>SUM(I5:I80)</f>
        <v>148375</v>
      </c>
      <c r="J81" s="29"/>
    </row>
    <row r="82" spans="1:10">
      <c r="I82" s="17" t="e">
        <f>#REF!</f>
        <v>#REF!</v>
      </c>
    </row>
    <row r="83" spans="1:10">
      <c r="I83" s="17" t="e">
        <f>'标的二（试验仪器）'!#REF!</f>
        <v>#REF!</v>
      </c>
    </row>
    <row r="84" spans="1:10">
      <c r="I84" s="17" t="e">
        <f>#REF!</f>
        <v>#REF!</v>
      </c>
    </row>
    <row r="85" spans="1:10">
      <c r="I85" s="17" t="e">
        <f>'标的四（工程设备）'!#REF!</f>
        <v>#REF!</v>
      </c>
    </row>
    <row r="86" spans="1:10">
      <c r="I86" s="17" t="e">
        <f>#REF!</f>
        <v>#REF!</v>
      </c>
    </row>
    <row r="87" spans="1:10">
      <c r="I87" s="30" t="e">
        <f>SUM(I82:I86)</f>
        <v>#REF!</v>
      </c>
    </row>
    <row r="88" spans="1:10">
      <c r="I88" s="31" t="e">
        <f>I87-I81</f>
        <v>#REF!</v>
      </c>
    </row>
  </sheetData>
  <mergeCells count="5">
    <mergeCell ref="A1:J1"/>
    <mergeCell ref="A2:J2"/>
    <mergeCell ref="A3:D3"/>
    <mergeCell ref="I3:J3"/>
    <mergeCell ref="A81:B81"/>
  </mergeCells>
  <printOptions horizontalCentered="1"/>
  <pageMargins left="0" right="0" top="0.984027777777778" bottom="0.786805555555556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zoomScale="130" zoomScaleNormal="130" topLeftCell="A7" workbookViewId="0">
      <selection activeCell="B11" sqref="B11"/>
    </sheetView>
  </sheetViews>
  <sheetFormatPr defaultColWidth="9" defaultRowHeight="14.25" outlineLevelCol="4"/>
  <cols>
    <col min="1" max="1" width="7.625" style="1" customWidth="1"/>
    <col min="2" max="2" width="32.6833333333333" style="1" customWidth="1"/>
    <col min="3" max="3" width="17.625" style="1" customWidth="1"/>
    <col min="4" max="4" width="11.5083333333333" style="1" customWidth="1"/>
    <col min="5" max="5" width="13.625" style="2" customWidth="1"/>
    <col min="6" max="16384" width="9" style="1"/>
  </cols>
  <sheetData>
    <row r="1" s="1" customFormat="1" ht="22.5" spans="1:5">
      <c r="A1" s="3" t="s">
        <v>211</v>
      </c>
      <c r="B1" s="3"/>
      <c r="C1" s="3"/>
      <c r="D1" s="3"/>
      <c r="E1" s="4"/>
    </row>
    <row r="2" s="1" customFormat="1" spans="1:5">
      <c r="A2" s="5" t="s">
        <v>0</v>
      </c>
      <c r="B2" s="5" t="s">
        <v>176</v>
      </c>
      <c r="C2" s="5" t="s">
        <v>6</v>
      </c>
      <c r="D2" s="5" t="s">
        <v>177</v>
      </c>
      <c r="E2" s="6" t="s">
        <v>9</v>
      </c>
    </row>
    <row r="3" s="1" customFormat="1" spans="1:5">
      <c r="A3" s="7">
        <v>1</v>
      </c>
      <c r="B3" s="7" t="s">
        <v>26</v>
      </c>
      <c r="C3" s="7" t="s">
        <v>184</v>
      </c>
      <c r="D3" s="7" t="s">
        <v>25</v>
      </c>
      <c r="E3" s="8" t="s">
        <v>29</v>
      </c>
    </row>
    <row r="4" s="1" customFormat="1" spans="1:5">
      <c r="A4" s="7">
        <v>2</v>
      </c>
      <c r="B4" s="7" t="s">
        <v>26</v>
      </c>
      <c r="C4" s="7" t="s">
        <v>184</v>
      </c>
      <c r="D4" s="7" t="s">
        <v>25</v>
      </c>
      <c r="E4" s="8" t="s">
        <v>29</v>
      </c>
    </row>
    <row r="5" s="1" customFormat="1" spans="1:5">
      <c r="A5" s="7">
        <v>3</v>
      </c>
      <c r="B5" s="7" t="s">
        <v>31</v>
      </c>
      <c r="C5" s="7" t="s">
        <v>185</v>
      </c>
      <c r="D5" s="7" t="s">
        <v>25</v>
      </c>
      <c r="E5" s="8" t="s">
        <v>29</v>
      </c>
    </row>
    <row r="6" s="1" customFormat="1" spans="1:5">
      <c r="A6" s="7">
        <v>4</v>
      </c>
      <c r="B6" s="7" t="s">
        <v>35</v>
      </c>
      <c r="C6" s="7" t="s">
        <v>186</v>
      </c>
      <c r="D6" s="7" t="s">
        <v>34</v>
      </c>
      <c r="E6" s="8" t="s">
        <v>29</v>
      </c>
    </row>
    <row r="7" s="1" customFormat="1" spans="1:5">
      <c r="A7" s="7">
        <v>5</v>
      </c>
      <c r="B7" s="7" t="s">
        <v>39</v>
      </c>
      <c r="C7" s="7" t="s">
        <v>187</v>
      </c>
      <c r="D7" s="7" t="s">
        <v>38</v>
      </c>
      <c r="E7" s="8" t="s">
        <v>29</v>
      </c>
    </row>
    <row r="8" s="1" customFormat="1" spans="1:5">
      <c r="A8" s="7">
        <v>6</v>
      </c>
      <c r="B8" s="7" t="s">
        <v>42</v>
      </c>
      <c r="C8" s="7" t="s">
        <v>188</v>
      </c>
      <c r="D8" s="7" t="s">
        <v>34</v>
      </c>
      <c r="E8" s="8" t="s">
        <v>29</v>
      </c>
    </row>
    <row r="9" s="1" customFormat="1" spans="1:5">
      <c r="A9" s="7">
        <v>7</v>
      </c>
      <c r="B9" s="7" t="s">
        <v>45</v>
      </c>
      <c r="C9" s="7" t="s">
        <v>46</v>
      </c>
      <c r="D9" s="7" t="s">
        <v>34</v>
      </c>
      <c r="E9" s="8" t="s">
        <v>29</v>
      </c>
    </row>
    <row r="10" s="1" customFormat="1" spans="1:5">
      <c r="A10" s="7">
        <v>8</v>
      </c>
      <c r="B10" s="7" t="s">
        <v>49</v>
      </c>
      <c r="C10" s="7" t="s">
        <v>189</v>
      </c>
      <c r="D10" s="7" t="s">
        <v>48</v>
      </c>
      <c r="E10" s="8" t="s">
        <v>29</v>
      </c>
    </row>
    <row r="11" s="1" customFormat="1" spans="1:5">
      <c r="A11" s="7">
        <v>9</v>
      </c>
      <c r="B11" s="7" t="s">
        <v>53</v>
      </c>
      <c r="C11" s="7" t="s">
        <v>190</v>
      </c>
      <c r="D11" s="7" t="s">
        <v>52</v>
      </c>
      <c r="E11" s="8" t="s">
        <v>29</v>
      </c>
    </row>
    <row r="12" s="1" customFormat="1" spans="1:5">
      <c r="A12" s="7">
        <v>10</v>
      </c>
      <c r="B12" s="7" t="s">
        <v>56</v>
      </c>
      <c r="C12" s="7" t="s">
        <v>191</v>
      </c>
      <c r="D12" s="7" t="s">
        <v>48</v>
      </c>
      <c r="E12" s="8" t="s">
        <v>29</v>
      </c>
    </row>
    <row r="13" s="1" customFormat="1" spans="1:5">
      <c r="A13" s="7">
        <v>11</v>
      </c>
      <c r="B13" s="7" t="s">
        <v>60</v>
      </c>
      <c r="C13" s="7" t="s">
        <v>192</v>
      </c>
      <c r="D13" s="7" t="s">
        <v>59</v>
      </c>
      <c r="E13" s="8" t="s">
        <v>29</v>
      </c>
    </row>
    <row r="14" s="1" customFormat="1" spans="1:5">
      <c r="A14" s="7">
        <v>12</v>
      </c>
      <c r="B14" s="7" t="s">
        <v>64</v>
      </c>
      <c r="C14" s="7" t="s">
        <v>193</v>
      </c>
      <c r="D14" s="7" t="s">
        <v>63</v>
      </c>
      <c r="E14" s="8" t="s">
        <v>29</v>
      </c>
    </row>
    <row r="15" s="1" customFormat="1" spans="1:5">
      <c r="A15" s="7">
        <v>13</v>
      </c>
      <c r="B15" s="7" t="s">
        <v>67</v>
      </c>
      <c r="C15" s="7" t="s">
        <v>194</v>
      </c>
      <c r="D15" s="7" t="s">
        <v>25</v>
      </c>
      <c r="E15" s="8" t="s">
        <v>29</v>
      </c>
    </row>
    <row r="16" s="1" customFormat="1" spans="1:5">
      <c r="A16" s="7">
        <v>14</v>
      </c>
      <c r="B16" s="7" t="s">
        <v>195</v>
      </c>
      <c r="C16" s="7" t="s">
        <v>196</v>
      </c>
      <c r="D16" s="7" t="s">
        <v>70</v>
      </c>
      <c r="E16" s="8" t="s">
        <v>29</v>
      </c>
    </row>
    <row r="17" s="1" customFormat="1" spans="1:5">
      <c r="A17" s="7">
        <v>15</v>
      </c>
      <c r="B17" s="7" t="s">
        <v>74</v>
      </c>
      <c r="C17" s="7" t="s">
        <v>197</v>
      </c>
      <c r="D17" s="7" t="s">
        <v>25</v>
      </c>
      <c r="E17" s="8" t="s">
        <v>29</v>
      </c>
    </row>
    <row r="18" s="1" customFormat="1" spans="1:5">
      <c r="A18" s="7">
        <v>16</v>
      </c>
      <c r="B18" s="7" t="s">
        <v>77</v>
      </c>
      <c r="C18" s="7" t="s">
        <v>198</v>
      </c>
      <c r="D18" s="7" t="s">
        <v>76</v>
      </c>
      <c r="E18" s="8" t="s">
        <v>29</v>
      </c>
    </row>
    <row r="19" s="1" customFormat="1" spans="1:5">
      <c r="A19" s="7">
        <v>17</v>
      </c>
      <c r="B19" s="7" t="s">
        <v>79</v>
      </c>
      <c r="C19" s="15">
        <v>45955</v>
      </c>
      <c r="D19" s="7" t="s">
        <v>76</v>
      </c>
      <c r="E19" s="8" t="s">
        <v>29</v>
      </c>
    </row>
    <row r="20" s="1" customFormat="1" spans="1:5">
      <c r="A20" s="7">
        <v>18</v>
      </c>
      <c r="B20" s="7" t="s">
        <v>82</v>
      </c>
      <c r="C20" s="7" t="s">
        <v>199</v>
      </c>
      <c r="D20" s="7" t="s">
        <v>81</v>
      </c>
      <c r="E20" s="8" t="s">
        <v>29</v>
      </c>
    </row>
    <row r="21" s="1" customFormat="1" spans="1:5">
      <c r="A21" s="7">
        <v>19</v>
      </c>
      <c r="B21" s="7" t="s">
        <v>84</v>
      </c>
      <c r="C21" s="7" t="s">
        <v>200</v>
      </c>
      <c r="D21" s="7" t="s">
        <v>25</v>
      </c>
      <c r="E21" s="8" t="s">
        <v>29</v>
      </c>
    </row>
    <row r="22" s="1" customFormat="1" spans="1:5">
      <c r="A22" s="7">
        <v>20</v>
      </c>
      <c r="B22" s="7" t="s">
        <v>88</v>
      </c>
      <c r="C22" s="7" t="s">
        <v>201</v>
      </c>
      <c r="D22" s="7" t="s">
        <v>87</v>
      </c>
      <c r="E22" s="8" t="s">
        <v>29</v>
      </c>
    </row>
    <row r="24" spans="1:5">
      <c r="B24" s="16"/>
      <c r="C24" s="16"/>
    </row>
  </sheetData>
  <mergeCells count="1">
    <mergeCell ref="A1:E1"/>
  </mergeCells>
  <printOptions horizontalCentered="1"/>
  <pageMargins left="0" right="0" top="0.786805555555556" bottom="0.786805555555556" header="0" footer="0"/>
  <pageSetup paperSize="9" scale="12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zoomScale="130" zoomScaleNormal="130" workbookViewId="0">
      <selection activeCell="E33" sqref="E33"/>
    </sheetView>
  </sheetViews>
  <sheetFormatPr defaultColWidth="9" defaultRowHeight="14.25" outlineLevelCol="5"/>
  <cols>
    <col min="1" max="1" width="7.625" style="1" customWidth="1"/>
    <col min="2" max="2" width="19.625" style="1" customWidth="1"/>
    <col min="3" max="3" width="12.625" style="1" customWidth="1"/>
    <col min="4" max="4" width="13.625" style="1" customWidth="1"/>
    <col min="5" max="5" width="18.25" style="2" customWidth="1"/>
    <col min="6" max="16384" width="9" style="1"/>
  </cols>
  <sheetData>
    <row r="1" s="1" customFormat="1" ht="27" customHeight="1" spans="1:5">
      <c r="A1" s="3" t="s">
        <v>212</v>
      </c>
      <c r="B1" s="3"/>
      <c r="C1" s="3"/>
      <c r="D1" s="3"/>
      <c r="E1" s="4"/>
    </row>
    <row r="2" s="1" customFormat="1" ht="17" customHeight="1" spans="1:5">
      <c r="A2" s="5" t="s">
        <v>0</v>
      </c>
      <c r="B2" s="5" t="s">
        <v>176</v>
      </c>
      <c r="C2" s="5" t="s">
        <v>6</v>
      </c>
      <c r="D2" s="5" t="s">
        <v>177</v>
      </c>
      <c r="E2" s="6" t="s">
        <v>9</v>
      </c>
    </row>
    <row r="3" s="1" customFormat="1" ht="17" customHeight="1" spans="1:5">
      <c r="A3" s="7">
        <v>1</v>
      </c>
      <c r="B3" s="7" t="s">
        <v>92</v>
      </c>
      <c r="C3" s="7" t="s">
        <v>202</v>
      </c>
      <c r="D3" s="7" t="s">
        <v>91</v>
      </c>
      <c r="E3" s="8" t="s">
        <v>95</v>
      </c>
    </row>
    <row r="4" s="1" customFormat="1" ht="17" customHeight="1" spans="1:5">
      <c r="A4" s="7">
        <v>2</v>
      </c>
      <c r="B4" s="9" t="s">
        <v>141</v>
      </c>
      <c r="C4" s="9" t="s">
        <v>209</v>
      </c>
      <c r="D4" s="10">
        <v>37987</v>
      </c>
      <c r="E4" s="11" t="s">
        <v>144</v>
      </c>
    </row>
    <row r="5" s="1" customFormat="1" ht="17" customHeight="1" spans="1:5">
      <c r="A5" s="7">
        <v>3</v>
      </c>
      <c r="B5" s="9" t="s">
        <v>210</v>
      </c>
      <c r="C5" s="9" t="s">
        <v>147</v>
      </c>
      <c r="D5" s="10">
        <v>40532</v>
      </c>
      <c r="E5" s="11" t="s">
        <v>144</v>
      </c>
    </row>
    <row r="6" s="1" customFormat="1" ht="17" customHeight="1" spans="1:5">
      <c r="A6" s="7">
        <v>4</v>
      </c>
      <c r="B6" s="9" t="s">
        <v>141</v>
      </c>
      <c r="C6" s="9" t="s">
        <v>209</v>
      </c>
      <c r="D6" s="10">
        <v>37987</v>
      </c>
      <c r="E6" s="11" t="s">
        <v>144</v>
      </c>
    </row>
    <row r="7" s="1" customFormat="1" ht="17" customHeight="1" spans="1:5">
      <c r="A7" s="7">
        <v>5</v>
      </c>
      <c r="B7" s="9" t="s">
        <v>92</v>
      </c>
      <c r="C7" s="9" t="s">
        <v>125</v>
      </c>
      <c r="D7" s="10">
        <v>43585</v>
      </c>
      <c r="E7" s="11" t="s">
        <v>112</v>
      </c>
    </row>
    <row r="8" s="1" customFormat="1" ht="17" customHeight="1" spans="1:5">
      <c r="A8" s="7">
        <v>6</v>
      </c>
      <c r="B8" s="9" t="s">
        <v>167</v>
      </c>
      <c r="C8" s="9" t="s">
        <v>125</v>
      </c>
      <c r="D8" s="10">
        <v>38718</v>
      </c>
      <c r="E8" s="11" t="s">
        <v>112</v>
      </c>
    </row>
    <row r="9" s="1" customFormat="1" ht="17" customHeight="1" spans="1:5">
      <c r="A9" s="7">
        <v>7</v>
      </c>
      <c r="B9" s="9" t="s">
        <v>169</v>
      </c>
      <c r="C9" s="9" t="s">
        <v>125</v>
      </c>
      <c r="D9" s="10">
        <v>38749</v>
      </c>
      <c r="E9" s="11" t="s">
        <v>112</v>
      </c>
    </row>
    <row r="27" spans="5:6">
      <c r="E27" s="12"/>
      <c r="F27" s="13"/>
    </row>
    <row r="28" spans="5:6">
      <c r="E28" s="12"/>
      <c r="F28" s="13"/>
    </row>
    <row r="29" spans="5:6">
      <c r="E29" s="12"/>
      <c r="F29" s="13"/>
    </row>
    <row r="30" spans="5:6">
      <c r="E30" s="12"/>
      <c r="F30" s="13"/>
    </row>
    <row r="31" spans="5:6">
      <c r="E31" s="12"/>
      <c r="F31" s="13"/>
    </row>
    <row r="32" spans="5:6">
      <c r="E32" s="12"/>
      <c r="F32" s="13"/>
    </row>
    <row r="33" spans="5:6">
      <c r="E33" s="12"/>
      <c r="F33" s="13"/>
    </row>
    <row r="34" spans="5:6">
      <c r="E34" s="12"/>
      <c r="F34" s="13"/>
    </row>
    <row r="35" spans="5:6">
      <c r="E35" s="12"/>
      <c r="F35" s="13"/>
    </row>
    <row r="36" spans="5:6">
      <c r="E36" s="12"/>
      <c r="F36" s="13"/>
    </row>
    <row r="37" spans="5:6">
      <c r="E37" s="12"/>
      <c r="F37" s="13"/>
    </row>
    <row r="38" spans="5:6">
      <c r="E38" s="12"/>
      <c r="F38" s="13"/>
    </row>
    <row r="39" spans="5:6">
      <c r="E39" s="12"/>
      <c r="F39" s="13"/>
    </row>
    <row r="40" spans="5:6">
      <c r="E40" s="12"/>
      <c r="F40" s="13"/>
    </row>
    <row r="41" spans="5:6">
      <c r="E41" s="12"/>
      <c r="F41" s="13"/>
    </row>
    <row r="42" spans="5:6">
      <c r="E42" s="12"/>
      <c r="F42" s="13"/>
    </row>
    <row r="43" spans="5:6">
      <c r="E43" s="12"/>
      <c r="F43" s="13"/>
    </row>
    <row r="44" spans="5:6">
      <c r="E44" s="12"/>
      <c r="F44" s="13"/>
    </row>
    <row r="45" spans="5:6">
      <c r="E45" s="12"/>
      <c r="F45" s="13"/>
    </row>
    <row r="46" spans="5:6">
      <c r="E46" s="12"/>
      <c r="F46" s="13"/>
    </row>
    <row r="47" spans="5:6">
      <c r="E47" s="12"/>
      <c r="F47" s="13"/>
    </row>
    <row r="78" spans="3:4">
      <c r="C78" s="14" t="s">
        <v>213</v>
      </c>
      <c r="D78" s="14" t="s">
        <v>214</v>
      </c>
    </row>
    <row r="79" spans="3:4">
      <c r="C79" s="14">
        <v>13082023896</v>
      </c>
      <c r="D79" s="14">
        <v>1300</v>
      </c>
    </row>
    <row r="80" spans="3:4">
      <c r="C80" s="14">
        <v>18233095559</v>
      </c>
      <c r="D80" s="14">
        <v>1200</v>
      </c>
    </row>
    <row r="81" spans="3:4">
      <c r="C81" s="14">
        <v>18131921511</v>
      </c>
      <c r="D81" s="14">
        <v>1700</v>
      </c>
    </row>
  </sheetData>
  <mergeCells count="1">
    <mergeCell ref="A1:E1"/>
  </mergeCells>
  <printOptions horizontalCentered="1"/>
  <pageMargins left="0" right="0" top="0.786805555555556" bottom="0.786805555555556" header="0" footer="0"/>
  <pageSetup paperSize="9" scale="12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金曰</vt:lpstr>
      <vt:lpstr>鑫智达</vt:lpstr>
      <vt:lpstr>材料科技</vt:lpstr>
      <vt:lpstr>汇总</vt:lpstr>
      <vt:lpstr>标的二（试验仪器）</vt:lpstr>
      <vt:lpstr>标的四（工程设备）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-_-</cp:lastModifiedBy>
  <dcterms:created xsi:type="dcterms:W3CDTF">2025-04-23T01:31:00Z</dcterms:created>
  <dcterms:modified xsi:type="dcterms:W3CDTF">2025-11-12T01:27:20Z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5FDF3C1A1F72486D8C5DC9EC9F98CC46_13</vt:lpwstr>
  </property>
</Properties>
</file>