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1925" tabRatio="725" firstSheet="46" activeTab="49"/>
  </bookViews>
  <sheets>
    <sheet name="说明" sheetId="1" state="hidden" r:id="rId1"/>
    <sheet name="填表信息" sheetId="97" state="hidden" r:id="rId2"/>
    <sheet name="索引" sheetId="2" state="hidden" r:id="rId3"/>
    <sheet name="申报表封面" sheetId="106" state="hidden" r:id="rId4"/>
    <sheet name="评估结果汇总表（旧准则）" sheetId="96" state="hidden" r:id="rId5"/>
    <sheet name="评估结果汇总表" sheetId="10" state="hidden" r:id="rId6"/>
    <sheet name="评估结果分类汇总表" sheetId="9" state="hidden" r:id="rId7"/>
    <sheet name="流动资产汇总表" sheetId="8" state="hidden" r:id="rId8"/>
    <sheet name="货币资金汇总表" sheetId="7" state="hidden" r:id="rId9"/>
    <sheet name="库存现金" sheetId="11" state="hidden" r:id="rId10"/>
    <sheet name="银行存款" sheetId="31" state="hidden" r:id="rId11"/>
    <sheet name="其他货币资金" sheetId="30" state="hidden" r:id="rId12"/>
    <sheet name="交易性金融资产汇总表" sheetId="6" state="hidden" r:id="rId13"/>
    <sheet name="股票投资" sheetId="29" state="hidden" r:id="rId14"/>
    <sheet name="债券投资" sheetId="28" state="hidden" r:id="rId15"/>
    <sheet name="基金投资" sheetId="27" state="hidden" r:id="rId16"/>
    <sheet name="其他投资" sheetId="26" state="hidden" r:id="rId17"/>
    <sheet name="应收票据" sheetId="25" state="hidden" r:id="rId18"/>
    <sheet name="应收账款" sheetId="24" state="hidden" r:id="rId19"/>
    <sheet name="预付款项" sheetId="23" state="hidden" r:id="rId20"/>
    <sheet name="应收利息" sheetId="22" state="hidden" r:id="rId21"/>
    <sheet name="应收股利" sheetId="21" state="hidden" r:id="rId22"/>
    <sheet name="其他应收款" sheetId="20" state="hidden" r:id="rId23"/>
    <sheet name="存货汇总表" sheetId="5" state="hidden" r:id="rId24"/>
    <sheet name="材料采购" sheetId="18" state="hidden" r:id="rId25"/>
    <sheet name="原材料" sheetId="19" state="hidden" r:id="rId26"/>
    <sheet name="在库周转材料" sheetId="17" state="hidden" r:id="rId27"/>
    <sheet name="委托加工物资" sheetId="38" state="hidden" r:id="rId28"/>
    <sheet name="产成品(库存商品）" sheetId="37" state="hidden" r:id="rId29"/>
    <sheet name="在产品" sheetId="36" state="hidden" r:id="rId30"/>
    <sheet name="发出商品" sheetId="35" state="hidden" r:id="rId31"/>
    <sheet name="在用周转材料" sheetId="34" state="hidden" r:id="rId32"/>
    <sheet name="一年内到期的非流动资产" sheetId="41" state="hidden" r:id="rId33"/>
    <sheet name="其他流动资产" sheetId="40" state="hidden" r:id="rId34"/>
    <sheet name="非流动资产汇总表" sheetId="4" state="hidden" r:id="rId35"/>
    <sheet name="可供出售金融资产" sheetId="107" state="hidden" r:id="rId36"/>
    <sheet name="可供出售金融资产-股票" sheetId="48" state="hidden" r:id="rId37"/>
    <sheet name="可供出售金融资产-债券" sheetId="103" state="hidden" r:id="rId38"/>
    <sheet name="可供出售金融资产-其他" sheetId="102" state="hidden" r:id="rId39"/>
    <sheet name="持有至到期投资" sheetId="47" state="hidden" r:id="rId40"/>
    <sheet name="长期应收款" sheetId="46" state="hidden" r:id="rId41"/>
    <sheet name="长期股权投资" sheetId="45" state="hidden" r:id="rId42"/>
    <sheet name="投资性房地产汇总" sheetId="101" state="hidden" r:id="rId43"/>
    <sheet name="投资性房地产-房屋" sheetId="44" state="hidden" r:id="rId44"/>
    <sheet name="投资性房地产-土地" sheetId="98" state="hidden" r:id="rId45"/>
    <sheet name="固定资产汇总表" sheetId="16" state="hidden" r:id="rId46"/>
    <sheet name="机器设备" sheetId="54" r:id="rId47"/>
    <sheet name="电子设备" sheetId="52" state="hidden" r:id="rId48"/>
    <sheet name="房屋建筑物" sheetId="43" r:id="rId49"/>
    <sheet name="无形资产" sheetId="109" r:id="rId50"/>
    <sheet name="构筑物及其他辅助设施" sheetId="42" state="hidden" r:id="rId51"/>
    <sheet name="管道和沟槽" sheetId="55" state="hidden" r:id="rId52"/>
    <sheet name="车辆" sheetId="53" state="hidden" r:id="rId53"/>
    <sheet name="固定资产-土地" sheetId="99" state="hidden" r:id="rId54"/>
    <sheet name="在建工程汇总" sheetId="15" state="hidden" r:id="rId55"/>
    <sheet name="在建土建" sheetId="50" state="hidden" r:id="rId56"/>
    <sheet name="在建设备" sheetId="51" state="hidden" r:id="rId57"/>
    <sheet name="工程物资" sheetId="49" state="hidden" r:id="rId58"/>
    <sheet name="固定资产清理" sheetId="63" state="hidden" r:id="rId59"/>
    <sheet name="生产性生物资产" sheetId="62" state="hidden" r:id="rId60"/>
    <sheet name="油气资产" sheetId="61" state="hidden" r:id="rId61"/>
    <sheet name="无形资产汇总表" sheetId="14" state="hidden" r:id="rId62"/>
    <sheet name="土地使用权" sheetId="60" state="hidden" r:id="rId63"/>
    <sheet name="矿业权" sheetId="100" state="hidden" r:id="rId64"/>
    <sheet name="其他无形资产" sheetId="59" state="hidden" r:id="rId65"/>
    <sheet name="开发支出" sheetId="58" state="hidden" r:id="rId66"/>
    <sheet name="商誉" sheetId="57" state="hidden" r:id="rId67"/>
    <sheet name="长期待摊费用" sheetId="56" state="hidden" r:id="rId68"/>
    <sheet name="递延所得税资产" sheetId="76" state="hidden" r:id="rId69"/>
    <sheet name="其他非流动资产" sheetId="75" state="hidden" r:id="rId70"/>
    <sheet name="流动负债汇总表" sheetId="13" state="hidden" r:id="rId71"/>
    <sheet name="短期借款" sheetId="74" state="hidden" r:id="rId72"/>
    <sheet name="交易性金融负债" sheetId="73" state="hidden" r:id="rId73"/>
    <sheet name="应付票据" sheetId="72" state="hidden" r:id="rId74"/>
    <sheet name="应付账款" sheetId="71" state="hidden" r:id="rId75"/>
    <sheet name="预收款项" sheetId="70" state="hidden" r:id="rId76"/>
    <sheet name="应付职工薪酬" sheetId="69" state="hidden" r:id="rId77"/>
    <sheet name="应交税费" sheetId="68" state="hidden" r:id="rId78"/>
    <sheet name="应付利息" sheetId="67" state="hidden" r:id="rId79"/>
    <sheet name="应付股利" sheetId="66" state="hidden" r:id="rId80"/>
    <sheet name="其他应付款" sheetId="65" state="hidden" r:id="rId81"/>
    <sheet name="一年内到期的非流动负债" sheetId="64" state="hidden" r:id="rId82"/>
    <sheet name="其他流动负债" sheetId="82" state="hidden" r:id="rId83"/>
    <sheet name="非流动负债汇总表" sheetId="12" state="hidden" r:id="rId84"/>
    <sheet name="长期借款" sheetId="81" state="hidden" r:id="rId85"/>
    <sheet name="应付债券" sheetId="80" state="hidden" r:id="rId86"/>
    <sheet name="长期应付款" sheetId="79" state="hidden" r:id="rId87"/>
    <sheet name="专项应付款" sheetId="78" state="hidden" r:id="rId88"/>
    <sheet name="预计负债" sheetId="77" state="hidden" r:id="rId89"/>
    <sheet name="递延所得税负债" sheetId="86" state="hidden" r:id="rId90"/>
    <sheet name="其他非流动负债" sheetId="85" state="hidden" r:id="rId91"/>
    <sheet name="对外担保附表" sheetId="84" state="hidden" r:id="rId92"/>
    <sheet name="诉讼附表" sheetId="83" state="hidden" r:id="rId93"/>
    <sheet name="高风险业务" sheetId="90" state="hidden" r:id="rId94"/>
    <sheet name="或有事项" sheetId="89" state="hidden" r:id="rId95"/>
    <sheet name="重要资产及其出售" sheetId="88" state="hidden" r:id="rId96"/>
    <sheet name="企业抵押担保事项" sheetId="87" state="hidden" r:id="rId97"/>
    <sheet name="期后事项" sheetId="92" state="hidden" r:id="rId98"/>
    <sheet name="持续经营能力调查" sheetId="91" state="hidden" r:id="rId99"/>
    <sheet name="非货币性交易" sheetId="95" state="hidden" r:id="rId100"/>
    <sheet name="关联方" sheetId="94" state="hidden" r:id="rId101"/>
    <sheet name="关联方交易" sheetId="93" state="hidden" r:id="rId102"/>
    <sheet name="兼容性报表" sheetId="108" state="hidden" r:id="rId103"/>
  </sheets>
  <externalReferences>
    <externalReference r:id="rId105"/>
    <externalReference r:id="rId106"/>
  </externalReferences>
  <definedNames>
    <definedName name="Database" localSheetId="35" hidden="1">'[1]1'!#REF!</definedName>
    <definedName name="Database" hidden="1">'[1]1'!#REF!</definedName>
    <definedName name="_xlnm.Print_Area" localSheetId="24">材料采购!$A$2:$M$46</definedName>
    <definedName name="_xlnm.Print_Area" localSheetId="28">'产成品(库存商品）'!$A$2:$O$42</definedName>
    <definedName name="_xlnm.Print_Area" localSheetId="52">车辆!$A$2:$R$50</definedName>
    <definedName name="_xlnm.Print_Area" localSheetId="39">持有至到期投资!$A$2:$K$47</definedName>
    <definedName name="_xlnm.Print_Area" localSheetId="23">存货汇总表!$A$2:$F$31</definedName>
    <definedName name="_xlnm.Print_Area" localSheetId="89">递延所得税负债!$A$2:$G$41</definedName>
    <definedName name="_xlnm.Print_Area" localSheetId="68">递延所得税资产!$A$2:$G$50</definedName>
    <definedName name="_xlnm.Print_Area" localSheetId="47">电子设备!$A$2:$Q$107</definedName>
    <definedName name="_xlnm.Print_Area" localSheetId="71">短期借款!$A$2:$M$44</definedName>
    <definedName name="_xlnm.Print_Area" localSheetId="91">对外担保附表!$A$2:$G$50</definedName>
    <definedName name="_xlnm.Print_Area" localSheetId="30">发出商品!$A$3:$N$45</definedName>
    <definedName name="_xlnm.Print_Area" localSheetId="48">房屋建筑物!$A$1:$I$4</definedName>
    <definedName name="_xlnm.Print_Area" localSheetId="83">非流动负债汇总表!$A$2:$F$32</definedName>
    <definedName name="_xlnm.Print_Area" localSheetId="34">非流动资产汇总表!$A$2:$F$29</definedName>
    <definedName name="_xlnm.Print_Area" localSheetId="57">工程物资!$A$2:$L$48</definedName>
    <definedName name="_xlnm.Print_Area" localSheetId="50">构筑物及其他辅助设施!$A$2:$R$38</definedName>
    <definedName name="_xlnm.Print_Area" localSheetId="13">股票投资!$A$2:$L$39</definedName>
    <definedName name="_xlnm.Print_Area" localSheetId="45">固定资产汇总表!$A$2:$J$33</definedName>
    <definedName name="_xlnm.Print_Area" localSheetId="58">固定资产清理!$A$2:$G$42</definedName>
    <definedName name="_xlnm.Print_Area" localSheetId="53">'固定资产-土地'!$A$2:$P$50</definedName>
    <definedName name="_xlnm.Print_Area" localSheetId="51">管道和沟槽!$A$2:$P$49</definedName>
    <definedName name="_xlnm.Print_Area" localSheetId="94">或有事项!$A$2:$F$25</definedName>
    <definedName name="_xlnm.Print_Area" localSheetId="8">货币资金汇总表!$A$2:$F$31</definedName>
    <definedName name="_xlnm.Print_Area" localSheetId="46">机器设备!$A$1:$I$75</definedName>
    <definedName name="_xlnm.Print_Area" localSheetId="15">基金投资!$A$2:$M$39</definedName>
    <definedName name="_xlnm.Print_Area" localSheetId="72">交易性金融负债!$A$2:$H$42</definedName>
    <definedName name="_xlnm.Print_Area" localSheetId="12">交易性金融资产汇总表!$A$2:$F$31</definedName>
    <definedName name="_xlnm.Print_Area" localSheetId="65">开发支出!$A$2:$G$31</definedName>
    <definedName name="_xlnm.Print_Area" localSheetId="35">可供出售金融资产!$A$2:$F$24</definedName>
    <definedName name="_xlnm.Print_Area" localSheetId="36">'可供出售金融资产-股票'!$A$2:$K$48</definedName>
    <definedName name="_xlnm.Print_Area" localSheetId="38">'可供出售金融资产-其他'!$A$2:$K$47</definedName>
    <definedName name="_xlnm.Print_Area" localSheetId="37">'可供出售金融资产-债券'!$A$2:$K$47</definedName>
    <definedName name="_xlnm.Print_Area" localSheetId="9">库存现金!$A$2:$I$41</definedName>
    <definedName name="_xlnm.Print_Area" localSheetId="63">矿业权!$A$2:$N$52</definedName>
    <definedName name="_xlnm.Print_Area" localSheetId="70">流动负债汇总表!$A$2:$F$37</definedName>
    <definedName name="_xlnm.Print_Area" localSheetId="7">流动资产汇总表!$A$2:$F$31</definedName>
    <definedName name="_xlnm.Print_Area" localSheetId="6">评估结果分类汇总表!$A$1:$F$64</definedName>
    <definedName name="_xlnm.Print_Area" localSheetId="5">评估结果汇总表!$A$1:$F$31</definedName>
    <definedName name="_xlnm.Print_Area" localSheetId="4">'评估结果汇总表（旧准则）'!$A$1:$F$22</definedName>
    <definedName name="_xlnm.Print_Area" localSheetId="97">期后事项!$A$2:$F$23</definedName>
    <definedName name="_xlnm.Print_Area" localSheetId="90">其他非流动负债!$A$2:$H$43</definedName>
    <definedName name="_xlnm.Print_Area" localSheetId="69">其他非流动资产!$A$2:$G$48</definedName>
    <definedName name="_xlnm.Print_Area" localSheetId="11">其他货币资金!$A$2:$K$43</definedName>
    <definedName name="_xlnm.Print_Area" localSheetId="82">其他流动负债!$A$2:$H$41</definedName>
    <definedName name="_xlnm.Print_Area" localSheetId="33">其他流动资产!$A$2:$I$43</definedName>
    <definedName name="_xlnm.Print_Area" localSheetId="16">其他投资!$A$2:$I$41</definedName>
    <definedName name="_xlnm.Print_Area" localSheetId="64">其他无形资产!$A$2:$J$50</definedName>
    <definedName name="_xlnm.Print_Area" localSheetId="80">其他应付款!$A$2:$H$43</definedName>
    <definedName name="_xlnm.Print_Area" localSheetId="22">其他应收款!$A$2:$J$42</definedName>
    <definedName name="_xlnm.Print_Area" localSheetId="66">商誉!$A$2:$H$43</definedName>
    <definedName name="_xlnm.Print_Area" localSheetId="59">生产性生物资产!$A$2:$M$45</definedName>
    <definedName name="_xlnm.Print_Area" localSheetId="92">诉讼附表!$A$2:$J$42</definedName>
    <definedName name="_xlnm.Print_Area" localSheetId="2">索引!$A$1:$F$32</definedName>
    <definedName name="_xlnm.Print_Area" localSheetId="1">填表信息!$A$1:$G$91</definedName>
    <definedName name="_xlnm.Print_Area" localSheetId="43">'投资性房地产-房屋'!$A$2:$S$51</definedName>
    <definedName name="_xlnm.Print_Area" localSheetId="42">投资性房地产汇总!$A$2:$F$24</definedName>
    <definedName name="_xlnm.Print_Area" localSheetId="44">'投资性房地产-土地'!$A$2:$Q$51</definedName>
    <definedName name="_xlnm.Print_Area" localSheetId="62">土地使用权!$A$2:$P$49</definedName>
    <definedName name="_xlnm.Print_Area" localSheetId="27">委托加工物资!$A$2:$M$40</definedName>
    <definedName name="_xlnm.Print_Area" localSheetId="61">无形资产汇总表!$A$2:$F$33</definedName>
    <definedName name="_xlnm.Print_Area" localSheetId="81">一年内到期的非流动负债!$A$2:$I$49</definedName>
    <definedName name="_xlnm.Print_Area" localSheetId="32">一年内到期的非流动资产!$A$2:$I$42</definedName>
    <definedName name="_xlnm.Print_Area" localSheetId="10">银行存款!$A$2:$J$45</definedName>
    <definedName name="_xlnm.Print_Area" localSheetId="79">应付股利!$A$2:$H$47</definedName>
    <definedName name="_xlnm.Print_Area" localSheetId="78">应付利息!$A$2:$J$41</definedName>
    <definedName name="_xlnm.Print_Area" localSheetId="73">应付票据!$A$2:$I$42</definedName>
    <definedName name="_xlnm.Print_Area" localSheetId="85">应付债券!$A$2:$J$41</definedName>
    <definedName name="_xlnm.Print_Area" localSheetId="74">应付账款!$A$2:$H$44</definedName>
    <definedName name="_xlnm.Print_Area" localSheetId="76">应付职工薪酬!$A$2:$G$39</definedName>
    <definedName name="_xlnm.Print_Area" localSheetId="77">应交税费!$A$2:$I$43</definedName>
    <definedName name="_xlnm.Print_Area" localSheetId="21">应收股利!$A$2:$J$42</definedName>
    <definedName name="_xlnm.Print_Area" localSheetId="20">应收利息!$A$2:$J$46</definedName>
    <definedName name="_xlnm.Print_Area" localSheetId="17">应收票据!$A$2:$K$47</definedName>
    <definedName name="_xlnm.Print_Area" localSheetId="18">应收账款!$A$2:$J$48</definedName>
    <definedName name="_xlnm.Print_Area" localSheetId="60">油气资产!$A$2:$N$49</definedName>
    <definedName name="_xlnm.Print_Area" localSheetId="19">预付款项!$A$2:$J$45</definedName>
    <definedName name="_xlnm.Print_Area" localSheetId="88">预计负债!$A$2:$I$42</definedName>
    <definedName name="_xlnm.Print_Area" localSheetId="75">预收款项!$A$2:$H$41</definedName>
    <definedName name="_xlnm.Print_Area" localSheetId="25">原材料!$A$2:$O$46</definedName>
    <definedName name="_xlnm.Print_Area" localSheetId="29">在产品!$A$2:$O$43</definedName>
    <definedName name="_xlnm.Print_Area" localSheetId="54">在建工程汇总!$A$2:$F$32</definedName>
    <definedName name="_xlnm.Print_Area" localSheetId="56">在建设备!$A$2:$Q$52</definedName>
    <definedName name="_xlnm.Print_Area" localSheetId="55">在建土建!$A$2:$L$46</definedName>
    <definedName name="_xlnm.Print_Area" localSheetId="26">在库周转材料!$A$2:$O$45</definedName>
    <definedName name="_xlnm.Print_Area" localSheetId="31">在用周转材料!$A$2:$P$49</definedName>
    <definedName name="_xlnm.Print_Area" localSheetId="14">债券投资!$A$2:$M$40</definedName>
    <definedName name="_xlnm.Print_Area" localSheetId="67">长期待摊费用!$A$2:$K$43</definedName>
    <definedName name="_xlnm.Print_Area" localSheetId="41">长期股权投资!$A$2:$K$43</definedName>
    <definedName name="_xlnm.Print_Area" localSheetId="84">长期借款!$A$2:$M$43</definedName>
    <definedName name="_xlnm.Print_Area" localSheetId="86">长期应付款!$A$2:$J$42</definedName>
    <definedName name="_xlnm.Print_Area" localSheetId="40">长期应收款!$A$2:$I$44</definedName>
    <definedName name="_xlnm.Print_Area" localSheetId="87">专项应付款!$A$2:$H$41</definedName>
    <definedName name="_xlnm.Print_Area">#REF!</definedName>
    <definedName name="Print_Area_MI">#REF!</definedName>
    <definedName name="_xlnm.Print_Titles" localSheetId="24">材料采购!$2:$7</definedName>
    <definedName name="_xlnm.Print_Titles" localSheetId="28">'产成品(库存商品）'!$2:$7</definedName>
    <definedName name="_xlnm.Print_Titles" localSheetId="52">车辆!$2:$7</definedName>
    <definedName name="_xlnm.Print_Titles" localSheetId="39">持有至到期投资!$2:$7</definedName>
    <definedName name="_xlnm.Print_Titles" localSheetId="89">递延所得税负债!$2:$7</definedName>
    <definedName name="_xlnm.Print_Titles" localSheetId="68">递延所得税资产!$2:$7</definedName>
    <definedName name="_xlnm.Print_Titles" localSheetId="47">电子设备!$2:$7</definedName>
    <definedName name="_xlnm.Print_Titles" localSheetId="71">短期借款!$2:$7</definedName>
    <definedName name="_xlnm.Print_Titles" localSheetId="91">对外担保附表!$2:$6</definedName>
    <definedName name="_xlnm.Print_Titles" localSheetId="30">发出商品!$3:$8</definedName>
    <definedName name="_xlnm.Print_Titles" localSheetId="48">房屋建筑物!$1:$4</definedName>
    <definedName name="_xlnm.Print_Titles" localSheetId="57">工程物资!$2:$7</definedName>
    <definedName name="_xlnm.Print_Titles" localSheetId="50">构筑物及其他辅助设施!$2:$7</definedName>
    <definedName name="_xlnm.Print_Titles" localSheetId="13">股票投资!$2:$7</definedName>
    <definedName name="_xlnm.Print_Titles" localSheetId="58">固定资产清理!$2:$7</definedName>
    <definedName name="_xlnm.Print_Titles" localSheetId="53">'固定资产-土地'!$2:$7</definedName>
    <definedName name="_xlnm.Print_Titles" localSheetId="100">关联方!$2:$2</definedName>
    <definedName name="_xlnm.Print_Titles" localSheetId="101">关联方交易!$2:$2</definedName>
    <definedName name="_xlnm.Print_Titles" localSheetId="51">管道和沟槽!$2:$7</definedName>
    <definedName name="_xlnm.Print_Titles" localSheetId="8">货币资金汇总表!$2:$7</definedName>
    <definedName name="_xlnm.Print_Titles" localSheetId="46">机器设备!$1:$3</definedName>
    <definedName name="_xlnm.Print_Titles" localSheetId="15">基金投资!$2:$7</definedName>
    <definedName name="_xlnm.Print_Titles" localSheetId="72">交易性金融负债!$2:$7</definedName>
    <definedName name="_xlnm.Print_Titles" localSheetId="65">开发支出!$2:$7</definedName>
    <definedName name="_xlnm.Print_Titles" localSheetId="36">'可供出售金融资产-股票'!$2:$7</definedName>
    <definedName name="_xlnm.Print_Titles" localSheetId="38">'可供出售金融资产-其他'!$2:$7</definedName>
    <definedName name="_xlnm.Print_Titles" localSheetId="37">'可供出售金融资产-债券'!$2:$7</definedName>
    <definedName name="_xlnm.Print_Titles" localSheetId="9">库存现金!$2:$7</definedName>
    <definedName name="_xlnm.Print_Titles" localSheetId="63">矿业权!$2:$7</definedName>
    <definedName name="_xlnm.Print_Titles" localSheetId="7">流动资产汇总表!$2:$7</definedName>
    <definedName name="_xlnm.Print_Titles" localSheetId="6">评估结果分类汇总表!$1:$6</definedName>
    <definedName name="_xlnm.Print_Titles" localSheetId="90">其他非流动负债!$2:$7</definedName>
    <definedName name="_xlnm.Print_Titles" localSheetId="69">其他非流动资产!$2:$7</definedName>
    <definedName name="_xlnm.Print_Titles" localSheetId="11">其他货币资金!$2:$7</definedName>
    <definedName name="_xlnm.Print_Titles" localSheetId="82">其他流动负债!$2:$7</definedName>
    <definedName name="_xlnm.Print_Titles" localSheetId="33">其他流动资产!$2:$7</definedName>
    <definedName name="_xlnm.Print_Titles" localSheetId="16">其他投资!$2:$7</definedName>
    <definedName name="_xlnm.Print_Titles" localSheetId="64">其他无形资产!$2:$7</definedName>
    <definedName name="_xlnm.Print_Titles" localSheetId="80">其他应付款!$2:$7</definedName>
    <definedName name="_xlnm.Print_Titles" localSheetId="22">其他应收款!$2:$7</definedName>
    <definedName name="_xlnm.Print_Titles" localSheetId="66">商誉!$2:$7</definedName>
    <definedName name="_xlnm.Print_Titles" localSheetId="59">生产性生物资产!$2:$7</definedName>
    <definedName name="_xlnm.Print_Titles" localSheetId="92">诉讼附表!$2:$6</definedName>
    <definedName name="_xlnm.Print_Titles" localSheetId="1">填表信息!$1:$7</definedName>
    <definedName name="_xlnm.Print_Titles" localSheetId="43">'投资性房地产-房屋'!$2:$7</definedName>
    <definedName name="_xlnm.Print_Titles" localSheetId="44">'投资性房地产-土地'!$2:$7</definedName>
    <definedName name="_xlnm.Print_Titles" localSheetId="62">土地使用权!$2:$7</definedName>
    <definedName name="_xlnm.Print_Titles" localSheetId="27">委托加工物资!$2:$7</definedName>
    <definedName name="_xlnm.Print_Titles" localSheetId="81">一年内到期的非流动负债!$2:$7</definedName>
    <definedName name="_xlnm.Print_Titles" localSheetId="32">一年内到期的非流动资产!$2:$7</definedName>
    <definedName name="_xlnm.Print_Titles" localSheetId="10">银行存款!$2:$7</definedName>
    <definedName name="_xlnm.Print_Titles" localSheetId="79">应付股利!$2:$7</definedName>
    <definedName name="_xlnm.Print_Titles" localSheetId="78">应付利息!$2:$7</definedName>
    <definedName name="_xlnm.Print_Titles" localSheetId="73">应付票据!$2:$7</definedName>
    <definedName name="_xlnm.Print_Titles" localSheetId="85">应付债券!$2:$7</definedName>
    <definedName name="_xlnm.Print_Titles" localSheetId="74">应付账款!$2:$7</definedName>
    <definedName name="_xlnm.Print_Titles" localSheetId="76">应付职工薪酬!$2:$7</definedName>
    <definedName name="_xlnm.Print_Titles" localSheetId="77">应交税费!$2:$7</definedName>
    <definedName name="_xlnm.Print_Titles" localSheetId="21">应收股利!$2:$7</definedName>
    <definedName name="_xlnm.Print_Titles" localSheetId="20">应收利息!$2:$7</definedName>
    <definedName name="_xlnm.Print_Titles" localSheetId="17">应收票据!$2:$7</definedName>
    <definedName name="_xlnm.Print_Titles" localSheetId="18">应收账款!$2:$7</definedName>
    <definedName name="_xlnm.Print_Titles" localSheetId="60">油气资产!$2:$7</definedName>
    <definedName name="_xlnm.Print_Titles" localSheetId="19">预付款项!$2:$7</definedName>
    <definedName name="_xlnm.Print_Titles" localSheetId="88">预计负债!$2:$7</definedName>
    <definedName name="_xlnm.Print_Titles" localSheetId="75">预收款项!$2:$7</definedName>
    <definedName name="_xlnm.Print_Titles" localSheetId="25">原材料!$2:$7</definedName>
    <definedName name="_xlnm.Print_Titles" localSheetId="29">在产品!$2:$7</definedName>
    <definedName name="_xlnm.Print_Titles" localSheetId="56">在建设备!$2:$7</definedName>
    <definedName name="_xlnm.Print_Titles" localSheetId="55">在建土建!$2:$7</definedName>
    <definedName name="_xlnm.Print_Titles" localSheetId="26">在库周转材料!$2:$7</definedName>
    <definedName name="_xlnm.Print_Titles" localSheetId="31">在用周转材料!$2:$7</definedName>
    <definedName name="_xlnm.Print_Titles" localSheetId="14">债券投资!$2:$7</definedName>
    <definedName name="_xlnm.Print_Titles" localSheetId="67">长期待摊费用!$2:$7</definedName>
    <definedName name="_xlnm.Print_Titles" localSheetId="41">长期股权投资!$2:$7</definedName>
    <definedName name="_xlnm.Print_Titles" localSheetId="84">长期借款!$2:$7</definedName>
    <definedName name="_xlnm.Print_Titles" localSheetId="86">长期应付款!$2:$7</definedName>
    <definedName name="_xlnm.Print_Titles" localSheetId="40">长期应收款!$2:$7</definedName>
    <definedName name="_xlnm.Print_Titles" localSheetId="87">专项应付款!$2:$7</definedName>
    <definedName name="전" localSheetId="35">#REF!</definedName>
    <definedName name="전">#REF!</definedName>
    <definedName name="주택사업본부" localSheetId="35">#REF!</definedName>
    <definedName name="주택사업본부">#REF!</definedName>
    <definedName name="철구사업본부" localSheetId="35">#REF!</definedName>
    <definedName name="철구사업본부">#REF!</definedName>
    <definedName name="_xlnm._FilterDatabase" localSheetId="46" hidden="1">机器设备!$A$3:$K$75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author>
  </authors>
  <commentList>
    <comment ref="B6" authorId="0">
      <text>
        <r>
          <rPr>
            <b/>
            <sz val="9"/>
            <rFont val="宋体"/>
            <charset val="134"/>
          </rPr>
          <t>要求；必须填写开户银行全称不可用简称代替</t>
        </r>
        <r>
          <rPr>
            <sz val="9"/>
            <rFont val="Tahoma"/>
            <charset val="134"/>
          </rPr>
          <t xml:space="preserve">
</t>
        </r>
      </text>
    </comment>
  </commentList>
</comments>
</file>

<file path=xl/comments2.xml><?xml version="1.0" encoding="utf-8"?>
<comments xmlns="http://schemas.openxmlformats.org/spreadsheetml/2006/main">
  <authors>
    <author xml:space="preserve"> </author>
  </authors>
  <commentList>
    <comment ref="B6" authorId="0">
      <text>
        <r>
          <rPr>
            <b/>
            <sz val="9"/>
            <rFont val="宋体"/>
            <charset val="134"/>
          </rPr>
          <t xml:space="preserve"> :</t>
        </r>
        <r>
          <rPr>
            <sz val="9"/>
            <rFont val="宋体"/>
            <charset val="134"/>
          </rPr>
          <t xml:space="preserve">
应填写金融机构的名称</t>
        </r>
      </text>
    </comment>
  </commentList>
</comments>
</file>

<file path=xl/comments3.xml><?xml version="1.0" encoding="utf-8"?>
<comments xmlns="http://schemas.openxmlformats.org/spreadsheetml/2006/main">
  <authors>
    <author>IBM</author>
  </authors>
  <commentList>
    <comment ref="E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4.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5.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E6" authorId="0">
      <text>
        <r>
          <rPr>
            <sz val="9"/>
            <rFont val="宋体"/>
            <charset val="134"/>
          </rPr>
          <t>1年以内\1~2年\2~3年\3~4年\4~5年\5年以上</t>
        </r>
      </text>
    </comment>
  </commentList>
</comments>
</file>

<file path=xl/comments6.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E6" authorId="0">
      <text>
        <r>
          <rPr>
            <sz val="9"/>
            <rFont val="宋体"/>
            <charset val="134"/>
          </rPr>
          <t>1年以内\1~2年\2~3年\3~4年\4~5年\5年以上</t>
        </r>
      </text>
    </comment>
  </commentList>
</comments>
</file>

<file path=xl/comments7.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8.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9.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E6" authorId="0">
      <text>
        <r>
          <rPr>
            <sz val="9"/>
            <rFont val="宋体"/>
            <charset val="134"/>
          </rPr>
          <t>此列无需填写</t>
        </r>
      </text>
    </comment>
  </commentList>
</comments>
</file>

<file path=xl/comments10.xml><?xml version="1.0" encoding="utf-8"?>
<comments xmlns="http://schemas.openxmlformats.org/spreadsheetml/2006/main">
  <authors>
    <author>ibm</author>
  </authors>
  <commentList>
    <comment ref="U33" authorId="0">
      <text>
        <r>
          <rPr>
            <b/>
            <sz val="9"/>
            <rFont val="Tahoma"/>
            <charset val="134"/>
          </rPr>
          <t>ibm:</t>
        </r>
        <r>
          <rPr>
            <sz val="9"/>
            <rFont val="Tahoma"/>
            <charset val="134"/>
          </rPr>
          <t xml:space="preserve">
</t>
        </r>
        <r>
          <rPr>
            <sz val="9"/>
            <rFont val="宋体"/>
            <charset val="134"/>
          </rPr>
          <t>根据项目情况取不同的利润实现风险率</t>
        </r>
      </text>
    </comment>
  </commentList>
</comments>
</file>

<file path=xl/comments11.xml><?xml version="1.0" encoding="utf-8"?>
<comments xmlns="http://schemas.openxmlformats.org/spreadsheetml/2006/main">
  <authors>
    <author>IBM</author>
    <author>chenjie</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I8" authorId="1">
      <text>
        <r>
          <rPr>
            <b/>
            <sz val="9"/>
            <rFont val="宋体"/>
            <charset val="134"/>
          </rPr>
          <t>chenjie:</t>
        </r>
        <r>
          <rPr>
            <sz val="9"/>
            <rFont val="宋体"/>
            <charset val="134"/>
          </rPr>
          <t xml:space="preserve">
设定抵押的债券应标明</t>
        </r>
      </text>
    </comment>
  </commentList>
</comments>
</file>

<file path=xl/comments12.xml><?xml version="1.0" encoding="utf-8"?>
<comments xmlns="http://schemas.openxmlformats.org/spreadsheetml/2006/main">
  <authors>
    <author>chenjie</author>
  </authors>
  <commentList>
    <comment ref="B8" authorId="0">
      <text>
        <r>
          <rPr>
            <b/>
            <sz val="9"/>
            <rFont val="宋体"/>
            <charset val="134"/>
          </rPr>
          <t>chenjie:</t>
        </r>
        <r>
          <rPr>
            <sz val="9"/>
            <rFont val="宋体"/>
            <charset val="134"/>
          </rPr>
          <t xml:space="preserve">
根据具体资产内容填写</t>
        </r>
      </text>
    </comment>
    <comment ref="I8" authorId="0">
      <text>
        <r>
          <rPr>
            <b/>
            <sz val="9"/>
            <rFont val="宋体"/>
            <charset val="134"/>
          </rPr>
          <t>chenjie:</t>
        </r>
        <r>
          <rPr>
            <sz val="9"/>
            <rFont val="宋体"/>
            <charset val="134"/>
          </rPr>
          <t xml:space="preserve">
因特殊原因转入的资产，应在备注栏简要说明原因，有可能发生损失的项目，应提供相关文件资料</t>
        </r>
      </text>
    </comment>
  </commentList>
</comments>
</file>

<file path=xl/comments13.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14.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15.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16.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17.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18.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19.xml><?xml version="1.0" encoding="utf-8"?>
<comments xmlns="http://schemas.openxmlformats.org/spreadsheetml/2006/main">
  <authors>
    <author>微软用户</author>
  </authors>
  <commentList>
    <comment ref="D6" authorId="0">
      <text>
        <r>
          <rPr>
            <b/>
            <sz val="9"/>
            <rFont val="宋体"/>
            <charset val="134"/>
          </rPr>
          <t>微软用户:</t>
        </r>
        <r>
          <rPr>
            <sz val="9"/>
            <rFont val="宋体"/>
            <charset val="134"/>
          </rPr>
          <t xml:space="preserve">
外购、自建、自用转入、存货转入等</t>
        </r>
      </text>
    </comment>
  </commentList>
</comments>
</file>

<file path=xl/comments20.xml><?xml version="1.0" encoding="utf-8"?>
<comments xmlns="http://schemas.openxmlformats.org/spreadsheetml/2006/main">
  <authors>
    <author>微软用户</author>
  </authors>
  <commentList>
    <comment ref="D6" authorId="0">
      <text>
        <r>
          <rPr>
            <b/>
            <sz val="9"/>
            <rFont val="宋体"/>
            <charset val="134"/>
          </rPr>
          <t>微软用户:</t>
        </r>
        <r>
          <rPr>
            <sz val="9"/>
            <rFont val="宋体"/>
            <charset val="134"/>
          </rPr>
          <t xml:space="preserve">
外购、自建、自用转入、存货转入等</t>
        </r>
      </text>
    </comment>
  </commentList>
</comments>
</file>

<file path=xl/comments21.xml><?xml version="1.0" encoding="utf-8"?>
<comments xmlns="http://schemas.openxmlformats.org/spreadsheetml/2006/main">
  <authors>
    <author>IBM</author>
  </authors>
  <commentList>
    <comment ref="I2" authorId="0">
      <text>
        <r>
          <rPr>
            <sz val="9"/>
            <rFont val="宋体"/>
            <charset val="134"/>
          </rPr>
          <t>抵押/抵债等</t>
        </r>
      </text>
    </comment>
  </commentList>
</comments>
</file>

<file path=xl/comments22.xml><?xml version="1.0" encoding="utf-8"?>
<comments xmlns="http://schemas.openxmlformats.org/spreadsheetml/2006/main">
  <authors>
    <author>作者</author>
    <author>ibm</author>
    <author>chenjie</author>
  </authors>
  <commentList>
    <comment ref="H6" authorId="0">
      <text>
        <r>
          <rPr>
            <b/>
            <sz val="9"/>
            <color indexed="10"/>
            <rFont val="宋体"/>
            <charset val="134"/>
          </rPr>
          <t xml:space="preserve">日期的格式要求:
</t>
        </r>
        <r>
          <rPr>
            <sz val="9"/>
            <rFont val="宋体"/>
            <charset val="134"/>
          </rPr>
          <t>例:2003年2月3日,应输入2003-2-3,如无法确定具体月或日,应默认为是1月或1日输入</t>
        </r>
      </text>
    </comment>
    <comment ref="AC7" authorId="1">
      <text>
        <r>
          <rPr>
            <b/>
            <sz val="9"/>
            <rFont val="Tahoma"/>
            <charset val="134"/>
          </rPr>
          <t>i</t>
        </r>
        <r>
          <rPr>
            <sz val="9"/>
            <rFont val="Tahoma"/>
            <charset val="134"/>
          </rPr>
          <t xml:space="preserve">bm:
</t>
        </r>
        <r>
          <rPr>
            <sz val="9"/>
            <rFont val="宋体"/>
            <charset val="134"/>
          </rPr>
          <t>注意根据符合抵扣条件的一般纳税人增值税率的不同而调整</t>
        </r>
        <r>
          <rPr>
            <sz val="9"/>
            <rFont val="Tahoma"/>
            <charset val="134"/>
          </rPr>
          <t xml:space="preserve">
</t>
        </r>
      </text>
    </comment>
    <comment ref="D8" authorId="2">
      <text>
        <r>
          <rPr>
            <b/>
            <sz val="9"/>
            <rFont val="宋体"/>
            <charset val="134"/>
          </rPr>
          <t>chenjie:</t>
        </r>
        <r>
          <rPr>
            <sz val="9"/>
            <rFont val="宋体"/>
            <charset val="134"/>
          </rPr>
          <t xml:space="preserve">
按设备铭牌填写</t>
        </r>
      </text>
    </comment>
    <comment ref="E8" authorId="2">
      <text>
        <r>
          <rPr>
            <b/>
            <sz val="9"/>
            <rFont val="宋体"/>
            <charset val="134"/>
          </rPr>
          <t>chenjie:</t>
        </r>
        <r>
          <rPr>
            <sz val="9"/>
            <rFont val="宋体"/>
            <charset val="134"/>
          </rPr>
          <t xml:space="preserve">
按设备铭牌填写，不得以地名或经销商名称替代</t>
        </r>
      </text>
    </comment>
    <comment ref="F8" authorId="2">
      <text>
        <r>
          <rPr>
            <b/>
            <sz val="9"/>
            <rFont val="宋体"/>
            <charset val="134"/>
          </rPr>
          <t>chenjie:</t>
        </r>
        <r>
          <rPr>
            <sz val="9"/>
            <rFont val="宋体"/>
            <charset val="134"/>
          </rPr>
          <t xml:space="preserve">
台、件、套、个等</t>
        </r>
      </text>
    </comment>
    <comment ref="H8" authorId="2">
      <text>
        <r>
          <rPr>
            <b/>
            <sz val="12"/>
            <color indexed="10"/>
            <rFont val="宋体"/>
            <charset val="134"/>
          </rPr>
          <t>格式：2003-8-9</t>
        </r>
      </text>
    </comment>
  </commentList>
</comments>
</file>

<file path=xl/comments23.xml><?xml version="1.0" encoding="utf-8"?>
<comments xmlns="http://schemas.openxmlformats.org/spreadsheetml/2006/main">
  <authors>
    <author>IBM</author>
    <author>chenjie</author>
  </authors>
  <commentList>
    <comment ref="H6" authorId="0">
      <text>
        <r>
          <rPr>
            <b/>
            <sz val="9"/>
            <color indexed="10"/>
            <rFont val="宋体"/>
            <charset val="134"/>
          </rPr>
          <t>日期的格式要求:</t>
        </r>
        <r>
          <rPr>
            <b/>
            <sz val="9"/>
            <rFont val="宋体"/>
            <charset val="134"/>
          </rPr>
          <t xml:space="preserve">
</t>
        </r>
        <r>
          <rPr>
            <sz val="9"/>
            <rFont val="宋体"/>
            <charset val="134"/>
          </rPr>
          <t>例:2003年2月3日,应输入2003-2-3,如无法确定具体月或日,应默认为是1月或1日输入</t>
        </r>
      </text>
    </comment>
    <comment ref="I6" authorId="0">
      <text>
        <r>
          <rPr>
            <sz val="9"/>
            <rFont val="宋体"/>
            <charset val="134"/>
          </rPr>
          <t>抵押/抵债等</t>
        </r>
      </text>
    </comment>
    <comment ref="B8" authorId="1">
      <text>
        <r>
          <rPr>
            <b/>
            <sz val="9"/>
            <rFont val="宋体"/>
            <charset val="134"/>
          </rPr>
          <t>chenjie:</t>
        </r>
        <r>
          <rPr>
            <sz val="9"/>
            <rFont val="宋体"/>
            <charset val="134"/>
          </rPr>
          <t xml:space="preserve">
填写管道和沟槽的全称</t>
        </r>
      </text>
    </comment>
    <comment ref="E8" authorId="1">
      <text>
        <r>
          <rPr>
            <b/>
            <sz val="9"/>
            <rFont val="宋体"/>
            <charset val="134"/>
          </rPr>
          <t>chenjie:</t>
        </r>
        <r>
          <rPr>
            <sz val="9"/>
            <rFont val="宋体"/>
            <charset val="134"/>
          </rPr>
          <t xml:space="preserve">
长度、槽深、沟宽*沟厚管径*壁厚、材质、绝缘方式等应按图纸准确填写</t>
        </r>
      </text>
    </comment>
    <comment ref="F8" authorId="1">
      <text>
        <r>
          <rPr>
            <b/>
            <sz val="9"/>
            <rFont val="宋体"/>
            <charset val="134"/>
          </rPr>
          <t>chenjie:</t>
        </r>
        <r>
          <rPr>
            <sz val="9"/>
            <rFont val="宋体"/>
            <charset val="134"/>
          </rPr>
          <t xml:space="preserve">
如”砖、砼、钢管、砼管”等</t>
        </r>
      </text>
    </comment>
    <comment ref="H8" authorId="1">
      <text>
        <r>
          <rPr>
            <b/>
            <sz val="12"/>
            <color indexed="10"/>
            <rFont val="宋体"/>
            <charset val="134"/>
          </rPr>
          <t>格式：2003-8-9</t>
        </r>
      </text>
    </comment>
  </commentList>
</comments>
</file>

<file path=xl/comments24.xml><?xml version="1.0" encoding="utf-8"?>
<comments xmlns="http://schemas.openxmlformats.org/spreadsheetml/2006/main">
  <authors>
    <author>作者</author>
    <author>IBM</author>
    <author>ibm</author>
  </authors>
  <commentList>
    <comment ref="H6" authorId="0">
      <text>
        <r>
          <rPr>
            <b/>
            <sz val="9"/>
            <color indexed="10"/>
            <rFont val="宋体"/>
            <charset val="134"/>
          </rPr>
          <t xml:space="preserve">日期的格式要求:
</t>
        </r>
        <r>
          <rPr>
            <sz val="9"/>
            <rFont val="宋体"/>
            <charset val="134"/>
          </rPr>
          <t>例:2003年2月3日,应输入2003-2-3,如无法确定具体月或日,应默认为是1月或1日输入</t>
        </r>
      </text>
    </comment>
    <comment ref="K6" authorId="1">
      <text>
        <r>
          <rPr>
            <sz val="9"/>
            <rFont val="宋体"/>
            <charset val="134"/>
          </rPr>
          <t>抵押/抵债等</t>
        </r>
      </text>
    </comment>
    <comment ref="V6" authorId="0">
      <text>
        <r>
          <rPr>
            <sz val="9"/>
            <rFont val="宋体"/>
            <charset val="134"/>
          </rPr>
          <t>消费型小轿车不能抵扣输入“</t>
        </r>
        <r>
          <rPr>
            <sz val="9"/>
            <rFont val="Tahoma"/>
            <charset val="134"/>
          </rPr>
          <t>1”</t>
        </r>
        <r>
          <rPr>
            <sz val="9"/>
            <rFont val="宋体"/>
            <charset val="134"/>
          </rPr>
          <t>，工程车辆可抵扣输入“</t>
        </r>
        <r>
          <rPr>
            <sz val="9"/>
            <rFont val="Tahoma"/>
            <charset val="134"/>
          </rPr>
          <t>0</t>
        </r>
        <r>
          <rPr>
            <sz val="9"/>
            <rFont val="宋体"/>
            <charset val="134"/>
          </rPr>
          <t xml:space="preserve">”。空白视同“0”。
</t>
        </r>
        <r>
          <rPr>
            <sz val="9"/>
            <rFont val="Tahoma"/>
            <charset val="134"/>
          </rPr>
          <t xml:space="preserve">
</t>
        </r>
      </text>
    </comment>
    <comment ref="X6" authorId="2">
      <text>
        <r>
          <rPr>
            <b/>
            <sz val="9"/>
            <rFont val="Tahoma"/>
            <charset val="134"/>
          </rPr>
          <t>ibm:</t>
        </r>
        <r>
          <rPr>
            <sz val="9"/>
            <rFont val="Tahoma"/>
            <charset val="134"/>
          </rPr>
          <t xml:space="preserve">
</t>
        </r>
        <r>
          <rPr>
            <sz val="9"/>
            <rFont val="宋体"/>
            <charset val="134"/>
          </rPr>
          <t>注意可能存在的免车辆购置税的情形。</t>
        </r>
      </text>
    </comment>
  </commentList>
</comments>
</file>

<file path=xl/comments25.xml><?xml version="1.0" encoding="utf-8"?>
<comments xmlns="http://schemas.openxmlformats.org/spreadsheetml/2006/main">
  <authors>
    <author>IBM</author>
  </authors>
  <commentList>
    <comment ref="E6" authorId="0">
      <text>
        <r>
          <rPr>
            <b/>
            <sz val="9"/>
            <color indexed="10"/>
            <rFont val="宋体"/>
            <charset val="134"/>
          </rPr>
          <t>日期的格式要求:</t>
        </r>
        <r>
          <rPr>
            <b/>
            <sz val="9"/>
            <rFont val="宋体"/>
            <charset val="134"/>
          </rPr>
          <t xml:space="preserve">
</t>
        </r>
        <r>
          <rPr>
            <sz val="9"/>
            <rFont val="宋体"/>
            <charset val="134"/>
          </rPr>
          <t>例:应输入2003-2-3,如无法确定具体月或日,应默认为是1月或1日输入</t>
        </r>
      </text>
    </comment>
  </commentList>
</comments>
</file>

<file path=xl/comments26.xml><?xml version="1.0" encoding="utf-8"?>
<comments xmlns="http://schemas.openxmlformats.org/spreadsheetml/2006/main">
  <authors>
    <author>IBM</author>
  </authors>
  <commentList>
    <comment ref="E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27.xml><?xml version="1.0" encoding="utf-8"?>
<comments xmlns="http://schemas.openxmlformats.org/spreadsheetml/2006/main">
  <authors>
    <author>IBM</author>
  </authors>
  <commentList>
    <comment ref="F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28.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29.xml><?xml version="1.0" encoding="utf-8"?>
<comments xmlns="http://schemas.openxmlformats.org/spreadsheetml/2006/main">
  <authors>
    <author>IBM</author>
  </authors>
  <commentList>
    <comment ref="F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30.xml><?xml version="1.0" encoding="utf-8"?>
<comments xmlns="http://schemas.openxmlformats.org/spreadsheetml/2006/main">
  <authors>
    <author>IBM</author>
    <author>微软用户</author>
  </authors>
  <commentList>
    <comment ref="F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G6" authorId="1">
      <text>
        <r>
          <rPr>
            <b/>
            <sz val="9"/>
            <rFont val="宋体"/>
            <charset val="134"/>
          </rPr>
          <t>微软用户:</t>
        </r>
        <r>
          <rPr>
            <sz val="9"/>
            <rFont val="宋体"/>
            <charset val="134"/>
          </rPr>
          <t xml:space="preserve">
购入、自行建造</t>
        </r>
      </text>
    </comment>
  </commentList>
</comments>
</file>

<file path=xl/comments31.xml><?xml version="1.0" encoding="utf-8"?>
<comments xmlns="http://schemas.openxmlformats.org/spreadsheetml/2006/main">
  <authors>
    <author>IBM</author>
    <author>chenjie</author>
  </authors>
  <commentList>
    <comment ref="E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K6" authorId="0">
      <text>
        <r>
          <rPr>
            <sz val="9"/>
            <rFont val="宋体"/>
            <charset val="134"/>
          </rPr>
          <t>抵押/抵债等</t>
        </r>
      </text>
    </comment>
    <comment ref="B8" authorId="1">
      <text>
        <r>
          <rPr>
            <b/>
            <sz val="9"/>
            <rFont val="宋体"/>
            <charset val="134"/>
          </rPr>
          <t>chenjie:</t>
        </r>
        <r>
          <rPr>
            <sz val="9"/>
            <rFont val="宋体"/>
            <charset val="134"/>
          </rPr>
          <t xml:space="preserve">
土地使用权证书的编号</t>
        </r>
      </text>
    </comment>
    <comment ref="E8" authorId="1">
      <text>
        <r>
          <rPr>
            <b/>
            <sz val="9"/>
            <rFont val="宋体"/>
            <charset val="134"/>
          </rPr>
          <t>chenjie:</t>
        </r>
        <r>
          <rPr>
            <sz val="9"/>
            <rFont val="宋体"/>
            <charset val="134"/>
          </rPr>
          <t xml:space="preserve">
所填内容应与土地证记录相符</t>
        </r>
      </text>
    </comment>
    <comment ref="F8" authorId="1">
      <text>
        <r>
          <rPr>
            <b/>
            <sz val="9"/>
            <rFont val="宋体"/>
            <charset val="134"/>
          </rPr>
          <t>chenjie:</t>
        </r>
        <r>
          <rPr>
            <sz val="9"/>
            <rFont val="宋体"/>
            <charset val="134"/>
          </rPr>
          <t xml:space="preserve">
所填内容应与土地证记录相符</t>
        </r>
      </text>
    </comment>
  </commentList>
</comments>
</file>

<file path=xl/comments32.xml><?xml version="1.0" encoding="utf-8"?>
<comments xmlns="http://schemas.openxmlformats.org/spreadsheetml/2006/main">
  <authors>
    <author>IBM</author>
    <author>微软用户</author>
    <author>chenjie</author>
  </authors>
  <commentList>
    <comment ref="E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H6" authorId="1">
      <text>
        <r>
          <rPr>
            <b/>
            <sz val="9"/>
            <rFont val="宋体"/>
            <charset val="134"/>
          </rPr>
          <t>微软用户:</t>
        </r>
        <r>
          <rPr>
            <sz val="9"/>
            <rFont val="宋体"/>
            <charset val="134"/>
          </rPr>
          <t xml:space="preserve">
或批准生产规模</t>
        </r>
      </text>
    </comment>
    <comment ref="I6" authorId="0">
      <text>
        <r>
          <rPr>
            <sz val="9"/>
            <rFont val="宋体"/>
            <charset val="134"/>
          </rPr>
          <t>抵押/抵债等</t>
        </r>
      </text>
    </comment>
    <comment ref="B8" authorId="1">
      <text>
        <r>
          <rPr>
            <b/>
            <sz val="9"/>
            <rFont val="宋体"/>
            <charset val="134"/>
          </rPr>
          <t>微软用户:</t>
        </r>
        <r>
          <rPr>
            <sz val="9"/>
            <rFont val="宋体"/>
            <charset val="134"/>
          </rPr>
          <t xml:space="preserve">
探矿权、采矿权</t>
        </r>
      </text>
    </comment>
    <comment ref="E8" authorId="2">
      <text>
        <r>
          <rPr>
            <b/>
            <sz val="9"/>
            <rFont val="宋体"/>
            <charset val="134"/>
          </rPr>
          <t>chenjie:</t>
        </r>
        <r>
          <rPr>
            <sz val="9"/>
            <rFont val="宋体"/>
            <charset val="134"/>
          </rPr>
          <t xml:space="preserve">
所填内容应与许可证记录相符</t>
        </r>
      </text>
    </comment>
  </commentList>
</comments>
</file>

<file path=xl/comments33.xml><?xml version="1.0" encoding="utf-8"?>
<comments xmlns="http://schemas.openxmlformats.org/spreadsheetml/2006/main">
  <authors>
    <author>IBM</author>
    <author>chenjie</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B8" authorId="1">
      <text>
        <r>
          <rPr>
            <b/>
            <sz val="9"/>
            <rFont val="宋体"/>
            <charset val="134"/>
          </rPr>
          <t>chenjie:</t>
        </r>
        <r>
          <rPr>
            <sz val="9"/>
            <rFont val="宋体"/>
            <charset val="134"/>
          </rPr>
          <t xml:space="preserve">
如：“</t>
        </r>
        <r>
          <rPr>
            <sz val="9"/>
            <rFont val="Times New Roman"/>
            <charset val="0"/>
          </rPr>
          <t>××</t>
        </r>
        <r>
          <rPr>
            <sz val="9"/>
            <rFont val="宋体"/>
            <charset val="134"/>
          </rPr>
          <t>专利权”、“</t>
        </r>
        <r>
          <rPr>
            <sz val="9"/>
            <rFont val="Times New Roman"/>
            <charset val="0"/>
          </rPr>
          <t>××</t>
        </r>
        <r>
          <rPr>
            <sz val="9"/>
            <rFont val="宋体"/>
            <charset val="134"/>
          </rPr>
          <t>软件”等</t>
        </r>
      </text>
    </comment>
  </commentList>
</comments>
</file>

<file path=xl/comments34.xml><?xml version="1.0" encoding="utf-8"?>
<comments xmlns="http://schemas.openxmlformats.org/spreadsheetml/2006/main">
  <authors>
    <author>IBM</author>
    <author>微软用户</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B8" authorId="1">
      <text>
        <r>
          <rPr>
            <b/>
            <sz val="9"/>
            <rFont val="宋体"/>
            <charset val="134"/>
          </rPr>
          <t>微软用户:</t>
        </r>
        <r>
          <rPr>
            <sz val="9"/>
            <rFont val="宋体"/>
            <charset val="134"/>
          </rPr>
          <t xml:space="preserve">
如：XX专利、XX软件等</t>
        </r>
      </text>
    </comment>
  </commentList>
</comments>
</file>

<file path=xl/comments35.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36.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37.xml><?xml version="1.0" encoding="utf-8"?>
<comments xmlns="http://schemas.openxmlformats.org/spreadsheetml/2006/main">
  <authors>
    <author>chenjie</author>
  </authors>
  <commentList>
    <comment ref="G8" authorId="0">
      <text>
        <r>
          <rPr>
            <b/>
            <sz val="9"/>
            <rFont val="宋体"/>
            <charset val="134"/>
          </rPr>
          <t>chenjie:</t>
        </r>
        <r>
          <rPr>
            <sz val="9"/>
            <rFont val="宋体"/>
            <charset val="134"/>
          </rPr>
          <t xml:space="preserve">
金额较大的项目，在备注栏注明其内容或附说明该项资产的内容和价值构成的专项说明。</t>
        </r>
      </text>
    </comment>
  </commentList>
</comments>
</file>

<file path=xl/comments38.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39.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40.xml><?xml version="1.0" encoding="utf-8"?>
<comments xmlns="http://schemas.openxmlformats.org/spreadsheetml/2006/main">
  <authors>
    <author>IBM</author>
    <author>chenjie</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I8" authorId="1">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涉诉款项应在备注中标明；3）评估基准日后已付款的项目，应注明日期。如“2002年7月4日付款”；4）已到期尚未支付的，需简要说明原因。</t>
        </r>
      </text>
    </comment>
  </commentList>
</comments>
</file>

<file path=xl/comments41.xml><?xml version="1.0" encoding="utf-8"?>
<comments xmlns="http://schemas.openxmlformats.org/spreadsheetml/2006/main">
  <authors>
    <author>IBM</author>
    <author>chenjie</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H8" authorId="1">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2.xml><?xml version="1.0" encoding="utf-8"?>
<comments xmlns="http://schemas.openxmlformats.org/spreadsheetml/2006/main">
  <authors>
    <author>IBM</author>
    <author>chenjie</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H8" authorId="1">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3.xml><?xml version="1.0" encoding="utf-8"?>
<comments xmlns="http://schemas.openxmlformats.org/spreadsheetml/2006/main">
  <authors>
    <author>微软用户</author>
    <author>IBM</author>
  </authors>
  <commentList>
    <comment ref="B6" authorId="0">
      <text>
        <r>
          <rPr>
            <b/>
            <sz val="9"/>
            <rFont val="宋体"/>
            <charset val="134"/>
          </rPr>
          <t>微软用户:</t>
        </r>
        <r>
          <rPr>
            <sz val="9"/>
            <rFont val="宋体"/>
            <charset val="134"/>
          </rPr>
          <t xml:space="preserve">
填写所计提的应付工资的具体组成内容，如“工资、住房补贴”等，根据填表单位财务部门的计提应付工资的方式和内容填写</t>
        </r>
      </text>
    </comment>
    <comment ref="C6" authorId="1">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44.xml><?xml version="1.0" encoding="utf-8"?>
<comments xmlns="http://schemas.openxmlformats.org/spreadsheetml/2006/main">
  <authors>
    <author>IBM</author>
  </authors>
  <commentList>
    <comment ref="E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45.xml><?xml version="1.0" encoding="utf-8"?>
<comments xmlns="http://schemas.openxmlformats.org/spreadsheetml/2006/main">
  <authors>
    <author>IBM</author>
    <author>chenjie</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H8" authorId="1">
      <text>
        <r>
          <rPr>
            <b/>
            <sz val="9"/>
            <rFont val="宋体"/>
            <charset val="134"/>
          </rPr>
          <t>chenjie:</t>
        </r>
        <r>
          <rPr>
            <sz val="9"/>
            <rFont val="宋体"/>
            <charset val="134"/>
          </rPr>
          <t xml:space="preserve">
对于长期未付的利润（股利），请在备注栏标明原因</t>
        </r>
      </text>
    </comment>
  </commentList>
</comments>
</file>

<file path=xl/comments46.xml><?xml version="1.0" encoding="utf-8"?>
<comments xmlns="http://schemas.openxmlformats.org/spreadsheetml/2006/main">
  <authors>
    <author>IBM</author>
    <author>微软用户</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D6" authorId="1">
      <text>
        <r>
          <rPr>
            <b/>
            <sz val="9"/>
            <rFont val="宋体"/>
            <charset val="134"/>
          </rPr>
          <t>微软用户:</t>
        </r>
        <r>
          <rPr>
            <sz val="9"/>
            <rFont val="宋体"/>
            <charset val="134"/>
          </rPr>
          <t xml:space="preserve">
往来款、职工教育经费、工会经费等</t>
        </r>
      </text>
    </comment>
  </commentList>
</comments>
</file>

<file path=xl/comments47.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48.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49.xml><?xml version="1.0" encoding="utf-8"?>
<comments xmlns="http://schemas.openxmlformats.org/spreadsheetml/2006/main">
  <authors>
    <author>IBM</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50.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51.xml><?xml version="1.0" encoding="utf-8"?>
<comments xmlns="http://schemas.openxmlformats.org/spreadsheetml/2006/main">
  <authors>
    <author>IBM</author>
    <author>微软用户</author>
  </authors>
  <commentList>
    <comment ref="C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 ref="D6" authorId="1">
      <text>
        <r>
          <rPr>
            <b/>
            <sz val="9"/>
            <rFont val="宋体"/>
            <charset val="134"/>
          </rPr>
          <t>微软用户:</t>
        </r>
        <r>
          <rPr>
            <sz val="9"/>
            <rFont val="宋体"/>
            <charset val="134"/>
          </rPr>
          <t xml:space="preserve">
指应付款内容，如“引进××设备款或融资租赁××设备款”等；</t>
        </r>
      </text>
    </comment>
    <comment ref="C8" authorId="1">
      <text>
        <r>
          <rPr>
            <b/>
            <sz val="9"/>
            <rFont val="宋体"/>
            <charset val="134"/>
          </rPr>
          <t>微软用户:</t>
        </r>
        <r>
          <rPr>
            <sz val="9"/>
            <rFont val="宋体"/>
            <charset val="134"/>
          </rPr>
          <t xml:space="preserve">
按合同协议确定的开始计算应付款的日期，填列到日。</t>
        </r>
      </text>
    </comment>
  </commentList>
</comments>
</file>

<file path=xl/comments52.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53.xml><?xml version="1.0" encoding="utf-8"?>
<comments xmlns="http://schemas.openxmlformats.org/spreadsheetml/2006/main">
  <authors>
    <author>IBM</author>
  </authors>
  <commentList>
    <comment ref="E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comments54.xml><?xml version="1.0" encoding="utf-8"?>
<comments xmlns="http://schemas.openxmlformats.org/spreadsheetml/2006/main">
  <authors>
    <author>IBM</author>
  </authors>
  <commentList>
    <comment ref="D6" authorId="0">
      <text>
        <r>
          <rPr>
            <sz val="9"/>
            <color indexed="10"/>
            <rFont val="宋体"/>
            <charset val="134"/>
          </rPr>
          <t>日期的格式要求:</t>
        </r>
        <r>
          <rPr>
            <sz val="9"/>
            <rFont val="宋体"/>
            <charset val="134"/>
          </rPr>
          <t xml:space="preserve">
例:2003年2月3日,应输入2003-2-3,如无法确定具体月或日,应默认为是1月或1日输入</t>
        </r>
      </text>
    </comment>
  </commentList>
</comments>
</file>

<file path=xl/sharedStrings.xml><?xml version="1.0" encoding="utf-8"?>
<sst xmlns="http://schemas.openxmlformats.org/spreadsheetml/2006/main" count="3311" uniqueCount="1578">
  <si>
    <t>申报明细表使用说明</t>
  </si>
  <si>
    <t>一、详细填写本表中所需填写的内容，以后的明细表中不需要再重复此工作。</t>
  </si>
  <si>
    <t>被评估单位：</t>
  </si>
  <si>
    <t>评估基准日：</t>
  </si>
  <si>
    <t>年</t>
  </si>
  <si>
    <t>月</t>
  </si>
  <si>
    <t>日</t>
  </si>
  <si>
    <t>项目负责人：</t>
  </si>
  <si>
    <t>许庆润</t>
  </si>
  <si>
    <t>签字注册资产评估师：</t>
  </si>
  <si>
    <t>许庆润、綦秀辉</t>
  </si>
  <si>
    <t>评估机构：</t>
  </si>
  <si>
    <t>山东信源土地房地产资产评估咨询有限公司</t>
  </si>
  <si>
    <t>法定代表人或授权人：</t>
  </si>
  <si>
    <t>二、填表注意事项</t>
  </si>
  <si>
    <t>1.本工作簿用于被评估单位对评估基准日下的委估资产及负债的账面价值的申报和评估师的评估；</t>
  </si>
  <si>
    <t xml:space="preserve">2.被评估单位请填写除汇总表外的各明细表中评估价值前（不包含评估价值）各项内容； </t>
  </si>
  <si>
    <t>3.如明细表的行数不够时，请填表人员在“合计”的上两行进行插入行，以免汇总表的公式链接被破坏；</t>
  </si>
  <si>
    <t>4.此表各科目明细的合计数，应与本次资产评估范围内的评估基准日资产负债表的数据相符；</t>
  </si>
  <si>
    <t>5.持续业务往来款项的发生日期填为最后一笔的日期；</t>
  </si>
  <si>
    <t>6.填表人可通过“填表信息”录入，并自动过入到各明细表中；</t>
  </si>
  <si>
    <t xml:space="preserve">7.填表人可通过“索引”来选择要查看或修改的科目，也可通过点击各汇总表中的科目名称实现快速定位； </t>
  </si>
  <si>
    <t>8.填表人可通过点击各明细表中左上角的返回实现到上一级汇总的链接,点击返回索引实现到索引表的链接；</t>
  </si>
  <si>
    <t>9.各明细表中列为底稿资料的部分打印评估明细表时需要隐藏；</t>
  </si>
  <si>
    <t>10.根据需要选取“被评估单位”或是“产权持有者”；</t>
  </si>
  <si>
    <t>11.除以上要求企业填写的或按具体情况评估人员另作要求填写的档或项，企业不应对此套表的其它部分作任何修改变动，谢谢合作！</t>
  </si>
  <si>
    <t>编号</t>
  </si>
  <si>
    <t>表格名称</t>
  </si>
  <si>
    <t>评估人员</t>
  </si>
  <si>
    <t>被评估单位填表人</t>
  </si>
  <si>
    <t>填表日期</t>
  </si>
  <si>
    <t>填表人联系电话</t>
  </si>
  <si>
    <t>备注</t>
  </si>
  <si>
    <t xml:space="preserve"> 表1</t>
  </si>
  <si>
    <t>资产评估结果汇总表</t>
  </si>
  <si>
    <t xml:space="preserve"> 表2</t>
  </si>
  <si>
    <t>资产评估结果分类汇总表</t>
  </si>
  <si>
    <t xml:space="preserve"> 表3</t>
  </si>
  <si>
    <t>流动资产评估汇总表</t>
  </si>
  <si>
    <t xml:space="preserve"> 表3-1</t>
  </si>
  <si>
    <t>货币资金评估汇总表</t>
  </si>
  <si>
    <t xml:space="preserve"> 表3-2</t>
  </si>
  <si>
    <t>交易性金融资产评估汇总表</t>
  </si>
  <si>
    <t xml:space="preserve"> 表3-9</t>
  </si>
  <si>
    <t>存货评估汇总表</t>
  </si>
  <si>
    <t xml:space="preserve"> 表4</t>
  </si>
  <si>
    <t>非流动资产评估汇总表</t>
  </si>
  <si>
    <t xml:space="preserve"> 表4-1</t>
  </si>
  <si>
    <t>可供出售金融资产评估汇总表</t>
  </si>
  <si>
    <t xml:space="preserve"> 表4-6</t>
  </si>
  <si>
    <t>固定资产评估汇总表</t>
  </si>
  <si>
    <t>2017-8.5</t>
  </si>
  <si>
    <t xml:space="preserve"> 表4-7</t>
  </si>
  <si>
    <t>在建工程评估汇总表</t>
  </si>
  <si>
    <t xml:space="preserve"> 表4-12</t>
  </si>
  <si>
    <t>无形资产评估汇总表</t>
  </si>
  <si>
    <t xml:space="preserve"> 表5</t>
  </si>
  <si>
    <t>流动负债评估汇总表</t>
  </si>
  <si>
    <t xml:space="preserve"> 表6</t>
  </si>
  <si>
    <t>非流动负债评估汇总表</t>
  </si>
  <si>
    <t xml:space="preserve"> 表3-1-1</t>
  </si>
  <si>
    <t>货币资金—库存现金评估明细表</t>
  </si>
  <si>
    <t xml:space="preserve"> 表3-1-2</t>
  </si>
  <si>
    <t>货币资金—银行存款评估明细表</t>
  </si>
  <si>
    <t xml:space="preserve"> 表3-1-3</t>
  </si>
  <si>
    <t>货币资金—其他货币资金评估明细表</t>
  </si>
  <si>
    <t xml:space="preserve"> 表3-2-1</t>
  </si>
  <si>
    <t>交易性金融资产—股票投资评估明细表</t>
  </si>
  <si>
    <t xml:space="preserve"> 表3-2-2</t>
  </si>
  <si>
    <t>交易性金融资产—债券投资评估明细表</t>
  </si>
  <si>
    <t xml:space="preserve"> 表3-2-3</t>
  </si>
  <si>
    <t>交易性金融资产—基金投资评估明细表</t>
  </si>
  <si>
    <t xml:space="preserve"> 表3-2-4</t>
  </si>
  <si>
    <t>交易性金融资产—其他投资评估明细表</t>
  </si>
  <si>
    <t xml:space="preserve"> 表3-3</t>
  </si>
  <si>
    <t>应收票据评估明细表</t>
  </si>
  <si>
    <t xml:space="preserve"> 表3-4</t>
  </si>
  <si>
    <t>应收账款评估明细表</t>
  </si>
  <si>
    <t xml:space="preserve"> 表3-5</t>
  </si>
  <si>
    <t>预付账款评估明细表</t>
  </si>
  <si>
    <t xml:space="preserve"> 表3-6</t>
  </si>
  <si>
    <t>应收利息评估明细表</t>
  </si>
  <si>
    <t xml:space="preserve"> 表3-7</t>
  </si>
  <si>
    <t>应收股利（应收利润）评估明细表</t>
  </si>
  <si>
    <t xml:space="preserve"> 表3-8</t>
  </si>
  <si>
    <t>其他应收款评估明细表</t>
  </si>
  <si>
    <t xml:space="preserve"> 表3-9-1</t>
  </si>
  <si>
    <t>存货—材料采购（在途物资）评估明细表</t>
  </si>
  <si>
    <t xml:space="preserve"> 表3-9-2</t>
  </si>
  <si>
    <t>存货—原材料评估明细表</t>
  </si>
  <si>
    <t xml:space="preserve"> 表3-9-3</t>
  </si>
  <si>
    <t>存货—在库周转材料评估明细表</t>
  </si>
  <si>
    <t xml:space="preserve"> 表3-9-4</t>
  </si>
  <si>
    <t>存货—委托加工物资评估明细表</t>
  </si>
  <si>
    <t xml:space="preserve"> 表3-9-5</t>
  </si>
  <si>
    <t>存货—产成品（库存商品、开发产品、农产品）评估明细表</t>
  </si>
  <si>
    <t xml:space="preserve"> 表3-9-6</t>
  </si>
  <si>
    <t>存货—在产品（自制半成品）评估明细表</t>
  </si>
  <si>
    <t xml:space="preserve"> 表3-9-7</t>
  </si>
  <si>
    <t>存货—发出商品评估明细表</t>
  </si>
  <si>
    <t xml:space="preserve"> 表3-9-8</t>
  </si>
  <si>
    <t>存货—在用周转材料评估明细表</t>
  </si>
  <si>
    <t xml:space="preserve"> 表3-10</t>
  </si>
  <si>
    <t>一年内到期的非流动资产评估明细表</t>
  </si>
  <si>
    <t xml:space="preserve"> 表3-11</t>
  </si>
  <si>
    <t>其他流动资产评估明细表</t>
  </si>
  <si>
    <t xml:space="preserve"> 表4-1-1</t>
  </si>
  <si>
    <t>可供出售金融资产—股票投资评估明细表</t>
  </si>
  <si>
    <t xml:space="preserve"> 表4-1-2</t>
  </si>
  <si>
    <t>可供出售金融资产—债券投资评估明细表</t>
  </si>
  <si>
    <t xml:space="preserve"> 表4-1-3</t>
  </si>
  <si>
    <t>可供出售金融资产—其他投资评估明细表</t>
  </si>
  <si>
    <t xml:space="preserve"> 表4-2</t>
  </si>
  <si>
    <t>持有至到期投资评估明细表</t>
  </si>
  <si>
    <t xml:space="preserve"> 表4-3</t>
  </si>
  <si>
    <t>长期应收款评估明细表</t>
  </si>
  <si>
    <t xml:space="preserve"> 表4-4</t>
  </si>
  <si>
    <t>长期股权投资评估明细表</t>
  </si>
  <si>
    <t xml:space="preserve"> 表4-5</t>
  </si>
  <si>
    <t>投资性房地产评估明细表（含2张备选表）</t>
  </si>
  <si>
    <t xml:space="preserve"> 表4-6-1</t>
  </si>
  <si>
    <t>固定资产—房屋建筑物评估明细表</t>
  </si>
  <si>
    <t xml:space="preserve"> 表4-6-2</t>
  </si>
  <si>
    <t>固定资产—构筑物及其他辅助设施评估明细表</t>
  </si>
  <si>
    <t xml:space="preserve"> 表4-6-3</t>
  </si>
  <si>
    <t>固定资产—管道和沟槽评估明细表</t>
  </si>
  <si>
    <t xml:space="preserve"> 表4-6-4</t>
  </si>
  <si>
    <t>固定资产—机器设备评估明细表</t>
  </si>
  <si>
    <t xml:space="preserve"> 表4-6-5</t>
  </si>
  <si>
    <t>固定资产—车辆评估明细表</t>
  </si>
  <si>
    <t xml:space="preserve"> 表4-6-6</t>
  </si>
  <si>
    <t>固定资产—电子设备评估明细表</t>
  </si>
  <si>
    <t xml:space="preserve"> 表4-6-7</t>
  </si>
  <si>
    <t>固定资产—土地评估明细表</t>
  </si>
  <si>
    <t xml:space="preserve"> 表4-7-1</t>
  </si>
  <si>
    <t>在建工程—土建工程评估明细表</t>
  </si>
  <si>
    <t xml:space="preserve"> 表4-7-2</t>
  </si>
  <si>
    <t>在建工程—设备安装工程评估明细表</t>
  </si>
  <si>
    <t xml:space="preserve"> 表4-8</t>
  </si>
  <si>
    <t>工程物资评估明细表</t>
  </si>
  <si>
    <t xml:space="preserve"> 表4-9</t>
  </si>
  <si>
    <t>固定资产清理评估明细表</t>
  </si>
  <si>
    <t xml:space="preserve"> 表4-10</t>
  </si>
  <si>
    <t>生产性生物资产评估明细表</t>
  </si>
  <si>
    <t xml:space="preserve"> 表4-11</t>
  </si>
  <si>
    <t>油气资产评估明细表</t>
  </si>
  <si>
    <t xml:space="preserve"> 表4-12-1</t>
  </si>
  <si>
    <t>无形资产—土地使用权评估明细表</t>
  </si>
  <si>
    <t xml:space="preserve"> 表4-12-2</t>
  </si>
  <si>
    <t>无形资产—矿业权评估明细表</t>
  </si>
  <si>
    <t xml:space="preserve"> 表4-12-3</t>
  </si>
  <si>
    <t>无形资产—其他无形资产评估明细表</t>
  </si>
  <si>
    <t xml:space="preserve"> 表4-13</t>
  </si>
  <si>
    <t>开发支出评估明细表</t>
  </si>
  <si>
    <t xml:space="preserve"> 表4-14</t>
  </si>
  <si>
    <t>商誉评估明细表</t>
  </si>
  <si>
    <t xml:space="preserve"> 表4-15</t>
  </si>
  <si>
    <t>长期待摊费用评估明细表</t>
  </si>
  <si>
    <t xml:space="preserve"> 表4-16</t>
  </si>
  <si>
    <t>递延所得税资产评估明细表</t>
  </si>
  <si>
    <t xml:space="preserve"> 表4-17</t>
  </si>
  <si>
    <t>其他非流动资产评估明细表</t>
  </si>
  <si>
    <t xml:space="preserve"> 表5-1</t>
  </si>
  <si>
    <t>短期借款评估明细表</t>
  </si>
  <si>
    <t xml:space="preserve"> 表5-2</t>
  </si>
  <si>
    <t>交易性金融负债评估明细表</t>
  </si>
  <si>
    <t xml:space="preserve"> 表5-3</t>
  </si>
  <si>
    <t>应付票据评估明细表</t>
  </si>
  <si>
    <t xml:space="preserve"> 表5-4</t>
  </si>
  <si>
    <t>应付账款评估明细表</t>
  </si>
  <si>
    <t xml:space="preserve"> 表5-5</t>
  </si>
  <si>
    <t>预收账款评估明细表</t>
  </si>
  <si>
    <t xml:space="preserve"> 表5-6</t>
  </si>
  <si>
    <t>应付职工薪酬评估明细表</t>
  </si>
  <si>
    <t xml:space="preserve"> 表5-7</t>
  </si>
  <si>
    <t>应交税费评估明细表</t>
  </si>
  <si>
    <t xml:space="preserve"> 表5-8</t>
  </si>
  <si>
    <t>应付利息评估明细表</t>
  </si>
  <si>
    <t xml:space="preserve"> 表5-9</t>
  </si>
  <si>
    <t>应付股利（应付利润）评估明细表</t>
  </si>
  <si>
    <t xml:space="preserve"> 表5-10</t>
  </si>
  <si>
    <t>其他应付款评估明细表</t>
  </si>
  <si>
    <t xml:space="preserve"> 表5-11</t>
  </si>
  <si>
    <t>一年内到期的非流动负债评估明细表</t>
  </si>
  <si>
    <t xml:space="preserve"> 表5-12</t>
  </si>
  <si>
    <t>其他流动负债评估明细表</t>
  </si>
  <si>
    <t xml:space="preserve"> 表6-1</t>
  </si>
  <si>
    <t>长期借款评估明细表</t>
  </si>
  <si>
    <t xml:space="preserve"> 表6-2</t>
  </si>
  <si>
    <t>应付债券评估明细表</t>
  </si>
  <si>
    <t xml:space="preserve"> 表6-3</t>
  </si>
  <si>
    <t>长期应付款评估明细表</t>
  </si>
  <si>
    <t xml:space="preserve"> 表6-4</t>
  </si>
  <si>
    <t>专项应付款评估明细表</t>
  </si>
  <si>
    <t xml:space="preserve"> 表6-5</t>
  </si>
  <si>
    <t>预计负债评估明细表</t>
  </si>
  <si>
    <t xml:space="preserve"> 表6-6</t>
  </si>
  <si>
    <t>递延所得税负债评估明细表</t>
  </si>
  <si>
    <t xml:space="preserve"> 表6-7</t>
  </si>
  <si>
    <t>其他非流动负债评估明细表</t>
  </si>
  <si>
    <t>评估结果汇总表（旧准则）</t>
  </si>
  <si>
    <t>评估结果汇总表 (新准则)</t>
  </si>
  <si>
    <t>评估结果分类汇总表</t>
  </si>
  <si>
    <t>流动资产汇总表</t>
  </si>
  <si>
    <t>非流动资产汇总表</t>
  </si>
  <si>
    <t>流动负债汇总表</t>
  </si>
  <si>
    <t>非流动负债汇总表</t>
  </si>
  <si>
    <t>货币资金汇总表</t>
  </si>
  <si>
    <t>现金</t>
  </si>
  <si>
    <t>可供出售金融资产</t>
  </si>
  <si>
    <t>可供出售金融资产-股票</t>
  </si>
  <si>
    <t>短期借款</t>
  </si>
  <si>
    <t>长期借款</t>
  </si>
  <si>
    <t>银行存款</t>
  </si>
  <si>
    <t>可供出售金融资产-债券</t>
  </si>
  <si>
    <t>交易性金融负债</t>
  </si>
  <si>
    <t>应付债券</t>
  </si>
  <si>
    <t>其他货币资金</t>
  </si>
  <si>
    <t>可供出售金融资产-其他</t>
  </si>
  <si>
    <t>应付票据</t>
  </si>
  <si>
    <t>长期应付款</t>
  </si>
  <si>
    <t>交易性金融资产</t>
  </si>
  <si>
    <t>股票投资</t>
  </si>
  <si>
    <t>持有至到期投资</t>
  </si>
  <si>
    <t>应付账款</t>
  </si>
  <si>
    <t>专项应付款</t>
  </si>
  <si>
    <t>债券投资</t>
  </si>
  <si>
    <t>长期应收款</t>
  </si>
  <si>
    <t>预收款项</t>
  </si>
  <si>
    <t>预计负债</t>
  </si>
  <si>
    <t>基金投资</t>
  </si>
  <si>
    <t>长期股权投资</t>
  </si>
  <si>
    <t>应付职工薪酬</t>
  </si>
  <si>
    <t>递延所得税负债</t>
  </si>
  <si>
    <t>其他投资</t>
  </si>
  <si>
    <t>投资性房地产</t>
  </si>
  <si>
    <t>投资性房地产-房屋</t>
  </si>
  <si>
    <t>应交税费</t>
  </si>
  <si>
    <t>其他非流动负债</t>
  </si>
  <si>
    <t>应收票据</t>
  </si>
  <si>
    <t>投资性房地产-土地</t>
  </si>
  <si>
    <t>应付利息</t>
  </si>
  <si>
    <t>应收账款</t>
  </si>
  <si>
    <t>固定资产汇总表</t>
  </si>
  <si>
    <t>房屋建筑物</t>
  </si>
  <si>
    <t>应付股利</t>
  </si>
  <si>
    <t>预付款项</t>
  </si>
  <si>
    <t>构筑物及其他辅助设施</t>
  </si>
  <si>
    <t>其他应付款</t>
  </si>
  <si>
    <t>应收利息</t>
  </si>
  <si>
    <t>管道和沟槽</t>
  </si>
  <si>
    <t>一年内到期的非流动负债</t>
  </si>
  <si>
    <t>应收股利</t>
  </si>
  <si>
    <t>机器设备</t>
  </si>
  <si>
    <t>其他流动负债</t>
  </si>
  <si>
    <t>其他应收款</t>
  </si>
  <si>
    <t>车辆</t>
  </si>
  <si>
    <t>担保附表</t>
  </si>
  <si>
    <t>存货汇总表</t>
  </si>
  <si>
    <t>材料采购</t>
  </si>
  <si>
    <t>电子设备</t>
  </si>
  <si>
    <t>诉讼附表</t>
  </si>
  <si>
    <t>原材料</t>
  </si>
  <si>
    <t>土地</t>
  </si>
  <si>
    <t>在库周转材料</t>
  </si>
  <si>
    <t>在建工程汇总</t>
  </si>
  <si>
    <t>在建土建</t>
  </si>
  <si>
    <t>委托加工物资</t>
  </si>
  <si>
    <t>在建设备</t>
  </si>
  <si>
    <t>产成品（库存商品）</t>
  </si>
  <si>
    <t>工程物资</t>
  </si>
  <si>
    <t>在产品</t>
  </si>
  <si>
    <t>固定资产清理</t>
  </si>
  <si>
    <t>发出商品</t>
  </si>
  <si>
    <t>生产性生物资产</t>
  </si>
  <si>
    <t>在用周转材料</t>
  </si>
  <si>
    <t>油气资产</t>
  </si>
  <si>
    <t>无形资产汇总表</t>
  </si>
  <si>
    <t>土地使用权</t>
  </si>
  <si>
    <t>矿业权</t>
  </si>
  <si>
    <t>其他无形资产</t>
  </si>
  <si>
    <t>一年内到期的非流动资产</t>
  </si>
  <si>
    <t>开发支出</t>
  </si>
  <si>
    <t>其他流动资产</t>
  </si>
  <si>
    <t>商誉</t>
  </si>
  <si>
    <t>长期待摊费用</t>
  </si>
  <si>
    <t>递延所得税资产</t>
  </si>
  <si>
    <t>其他非流动资产</t>
  </si>
  <si>
    <t>文彬口腔门诊部机器设备市场价值</t>
  </si>
  <si>
    <t>资产评估申报表</t>
  </si>
  <si>
    <t>企业负责人：</t>
  </si>
  <si>
    <t xml:space="preserve">  财务负责人：</t>
  </si>
  <si>
    <t>联系电话：</t>
  </si>
  <si>
    <t>评估结果汇总表</t>
  </si>
  <si>
    <t>表1</t>
  </si>
  <si>
    <t>金额单位：人民币万元</t>
  </si>
  <si>
    <r>
      <rPr>
        <b/>
        <sz val="10"/>
        <rFont val="宋体"/>
        <charset val="134"/>
      </rPr>
      <t>项</t>
    </r>
    <r>
      <rPr>
        <b/>
        <sz val="10"/>
        <rFont val="Arial Narrow"/>
        <charset val="0"/>
      </rPr>
      <t xml:space="preserve">      </t>
    </r>
    <r>
      <rPr>
        <b/>
        <sz val="10"/>
        <rFont val="宋体"/>
        <charset val="134"/>
      </rPr>
      <t>目</t>
    </r>
  </si>
  <si>
    <t>账面净值</t>
  </si>
  <si>
    <t>评估价值</t>
  </si>
  <si>
    <t>增减值</t>
  </si>
  <si>
    <r>
      <rPr>
        <b/>
        <sz val="10"/>
        <rFont val="宋体"/>
        <charset val="134"/>
      </rPr>
      <t>增值率</t>
    </r>
    <r>
      <rPr>
        <b/>
        <sz val="10"/>
        <rFont val="Arial Narrow"/>
        <charset val="0"/>
      </rPr>
      <t>%</t>
    </r>
  </si>
  <si>
    <t>A</t>
  </si>
  <si>
    <t>B</t>
  </si>
  <si>
    <t>C=B-A</t>
  </si>
  <si>
    <t>D=C/A×100</t>
  </si>
  <si>
    <t>流动资产</t>
  </si>
  <si>
    <t>长期投资</t>
  </si>
  <si>
    <t>固定资产</t>
  </si>
  <si>
    <r>
      <rPr>
        <sz val="10"/>
        <rFont val="宋体"/>
        <charset val="134"/>
      </rPr>
      <t>其中：建</t>
    </r>
    <r>
      <rPr>
        <sz val="10"/>
        <rFont val="Arial Narrow"/>
        <charset val="0"/>
      </rPr>
      <t xml:space="preserve">  </t>
    </r>
    <r>
      <rPr>
        <sz val="10"/>
        <rFont val="宋体"/>
        <charset val="134"/>
      </rPr>
      <t>筑</t>
    </r>
    <r>
      <rPr>
        <sz val="10"/>
        <rFont val="Arial Narrow"/>
        <charset val="0"/>
      </rPr>
      <t xml:space="preserve">  </t>
    </r>
    <r>
      <rPr>
        <sz val="10"/>
        <rFont val="宋体"/>
        <charset val="134"/>
      </rPr>
      <t>物</t>
    </r>
  </si>
  <si>
    <r>
      <rPr>
        <sz val="10"/>
        <rFont val="Arial Narrow"/>
        <charset val="0"/>
      </rPr>
      <t xml:space="preserve">           </t>
    </r>
    <r>
      <rPr>
        <sz val="10"/>
        <rFont val="宋体"/>
        <charset val="134"/>
      </rPr>
      <t>设</t>
    </r>
    <r>
      <rPr>
        <sz val="10"/>
        <rFont val="Arial Narrow"/>
        <charset val="0"/>
      </rPr>
      <t xml:space="preserve">         </t>
    </r>
    <r>
      <rPr>
        <sz val="10"/>
        <rFont val="宋体"/>
        <charset val="134"/>
      </rPr>
      <t>备</t>
    </r>
  </si>
  <si>
    <r>
      <rPr>
        <sz val="10"/>
        <rFont val="Arial Narrow"/>
        <charset val="0"/>
      </rPr>
      <t xml:space="preserve">           </t>
    </r>
    <r>
      <rPr>
        <sz val="10"/>
        <rFont val="宋体"/>
        <charset val="134"/>
      </rPr>
      <t>在建工程</t>
    </r>
  </si>
  <si>
    <t>无形资产</t>
  </si>
  <si>
    <t>其中：土地使用权</t>
  </si>
  <si>
    <t>其它资产</t>
  </si>
  <si>
    <t>资产总计</t>
  </si>
  <si>
    <t>流动负债</t>
  </si>
  <si>
    <t>长期负债</t>
  </si>
  <si>
    <t>负债总计</t>
  </si>
  <si>
    <r>
      <rPr>
        <b/>
        <sz val="10"/>
        <rFont val="宋体"/>
        <charset val="134"/>
      </rPr>
      <t>净</t>
    </r>
    <r>
      <rPr>
        <b/>
        <sz val="10"/>
        <rFont val="Arial Narrow"/>
        <charset val="0"/>
      </rPr>
      <t xml:space="preserve">  </t>
    </r>
    <r>
      <rPr>
        <b/>
        <sz val="10"/>
        <rFont val="宋体"/>
        <charset val="134"/>
      </rPr>
      <t>资</t>
    </r>
    <r>
      <rPr>
        <b/>
        <sz val="10"/>
        <rFont val="Arial Narrow"/>
        <charset val="0"/>
      </rPr>
      <t xml:space="preserve">  </t>
    </r>
    <r>
      <rPr>
        <b/>
        <sz val="10"/>
        <rFont val="宋体"/>
        <charset val="134"/>
      </rPr>
      <t>产</t>
    </r>
  </si>
  <si>
    <t>项      目</t>
  </si>
  <si>
    <t>账面价值</t>
  </si>
  <si>
    <t>增值率％</t>
  </si>
  <si>
    <t>非流动资产</t>
  </si>
  <si>
    <t>其中：可供出售金融资产</t>
  </si>
  <si>
    <t xml:space="preserve">      持有至到期投资</t>
  </si>
  <si>
    <t xml:space="preserve">      长期应收款</t>
  </si>
  <si>
    <t xml:space="preserve">      长期股权投资</t>
  </si>
  <si>
    <t xml:space="preserve">      投资性房地产</t>
  </si>
  <si>
    <t xml:space="preserve">      固定资产</t>
  </si>
  <si>
    <t xml:space="preserve">      在建工程</t>
  </si>
  <si>
    <t xml:space="preserve">      工程物资</t>
  </si>
  <si>
    <t xml:space="preserve">      固定资产清理</t>
  </si>
  <si>
    <t xml:space="preserve">      生产性生物资产</t>
  </si>
  <si>
    <t xml:space="preserve">      油气资产</t>
  </si>
  <si>
    <t xml:space="preserve">      无形资产</t>
  </si>
  <si>
    <t xml:space="preserve">      开发支出</t>
  </si>
  <si>
    <t xml:space="preserve">      商誉</t>
  </si>
  <si>
    <t xml:space="preserve">      长期待摊费用</t>
  </si>
  <si>
    <t xml:space="preserve">      递延所得税资产</t>
  </si>
  <si>
    <t xml:space="preserve">      其他非流动资产</t>
  </si>
  <si>
    <t>非流动负债</t>
  </si>
  <si>
    <t>净  资  产</t>
  </si>
  <si>
    <t>表2</t>
  </si>
  <si>
    <t>金额单位：人民币元</t>
  </si>
  <si>
    <t>序号</t>
  </si>
  <si>
    <t>科目名称</t>
  </si>
  <si>
    <t>增值率%</t>
  </si>
  <si>
    <t>一、流动资产合计</t>
  </si>
  <si>
    <t xml:space="preserve">    货币资金</t>
  </si>
  <si>
    <t xml:space="preserve">    交易性金融资产</t>
  </si>
  <si>
    <t xml:space="preserve">    应收票据</t>
  </si>
  <si>
    <t xml:space="preserve">    应收账款</t>
  </si>
  <si>
    <t xml:space="preserve">    预付款项</t>
  </si>
  <si>
    <t xml:space="preserve">    应收利息</t>
  </si>
  <si>
    <t xml:space="preserve">    应收股利</t>
  </si>
  <si>
    <t xml:space="preserve">    其他应收款</t>
  </si>
  <si>
    <t xml:space="preserve">    存货</t>
  </si>
  <si>
    <t xml:space="preserve">    一年内到期的非流动资产</t>
  </si>
  <si>
    <t xml:space="preserve">    其它流动资产</t>
  </si>
  <si>
    <t>二、非流动资产合计</t>
  </si>
  <si>
    <t xml:space="preserve">    可供出售金融资产</t>
  </si>
  <si>
    <t xml:space="preserve">    持有至到期投资</t>
  </si>
  <si>
    <t xml:space="preserve">    长期应收款</t>
  </si>
  <si>
    <t xml:space="preserve">    长期股权投资</t>
  </si>
  <si>
    <t xml:space="preserve">    投资性房地产</t>
  </si>
  <si>
    <t xml:space="preserve">    固定资产</t>
  </si>
  <si>
    <t xml:space="preserve">      其中：建筑物类</t>
  </si>
  <si>
    <t xml:space="preserve">            设备类</t>
  </si>
  <si>
    <t xml:space="preserve">    在建工程</t>
  </si>
  <si>
    <t xml:space="preserve">    工程物资</t>
  </si>
  <si>
    <t xml:space="preserve">    固定资产清理</t>
  </si>
  <si>
    <t xml:space="preserve">    生产性生物资产</t>
  </si>
  <si>
    <t xml:space="preserve">    油气资产</t>
  </si>
  <si>
    <t xml:space="preserve">    无形资产</t>
  </si>
  <si>
    <t xml:space="preserve">    其中：土地使用权</t>
  </si>
  <si>
    <t xml:space="preserve">    开发支出</t>
  </si>
  <si>
    <t xml:space="preserve">    商誉</t>
  </si>
  <si>
    <t xml:space="preserve">    长期待摊费用</t>
  </si>
  <si>
    <t xml:space="preserve">    递延所得税资产</t>
  </si>
  <si>
    <t xml:space="preserve">    其他非流动资产</t>
  </si>
  <si>
    <t>三、资产总计</t>
  </si>
  <si>
    <t>四、流动负债合计</t>
  </si>
  <si>
    <t xml:space="preserve">    短期借款</t>
  </si>
  <si>
    <t xml:space="preserve">    交易性金融负债</t>
  </si>
  <si>
    <t xml:space="preserve">    应付票据</t>
  </si>
  <si>
    <t xml:space="preserve">    应付账款</t>
  </si>
  <si>
    <t xml:space="preserve">    预收款项</t>
  </si>
  <si>
    <t xml:space="preserve">    应付职工薪酬</t>
  </si>
  <si>
    <t xml:space="preserve">    应交税费</t>
  </si>
  <si>
    <t xml:space="preserve">    应付利息</t>
  </si>
  <si>
    <t xml:space="preserve">    应付股利</t>
  </si>
  <si>
    <t xml:space="preserve">    其它应付款</t>
  </si>
  <si>
    <t xml:space="preserve">    一年内到期的非流动负债</t>
  </si>
  <si>
    <t xml:space="preserve">    其他流动负债</t>
  </si>
  <si>
    <t>五、非流动负债合计</t>
  </si>
  <si>
    <t xml:space="preserve">    长期借款</t>
  </si>
  <si>
    <t xml:space="preserve">    应付债券</t>
  </si>
  <si>
    <t xml:space="preserve">    长期应付款</t>
  </si>
  <si>
    <t xml:space="preserve">    专项应付款</t>
  </si>
  <si>
    <t xml:space="preserve">    预计负债</t>
  </si>
  <si>
    <t xml:space="preserve">    递延所得税负债</t>
  </si>
  <si>
    <t xml:space="preserve">    其他非流动负债</t>
  </si>
  <si>
    <t>六、负债合计</t>
  </si>
  <si>
    <t>七、净资产</t>
  </si>
  <si>
    <t>返回</t>
  </si>
  <si>
    <t>返回索引</t>
  </si>
  <si>
    <t>表3</t>
  </si>
  <si>
    <t>3--1</t>
  </si>
  <si>
    <t>货币资金</t>
  </si>
  <si>
    <t>3--2</t>
  </si>
  <si>
    <t>3--3</t>
  </si>
  <si>
    <t>3--4</t>
  </si>
  <si>
    <t>3--5</t>
  </si>
  <si>
    <t>3--6</t>
  </si>
  <si>
    <t>3--7</t>
  </si>
  <si>
    <t>3--8</t>
  </si>
  <si>
    <t>其它应收款</t>
  </si>
  <si>
    <t>3--9</t>
  </si>
  <si>
    <t>存货</t>
  </si>
  <si>
    <t>3--10</t>
  </si>
  <si>
    <t>3--11</t>
  </si>
  <si>
    <t>流动资产合计</t>
  </si>
  <si>
    <t>表3-1</t>
  </si>
  <si>
    <t>科目</t>
  </si>
  <si>
    <t>3--1--1</t>
  </si>
  <si>
    <t>库存现金</t>
  </si>
  <si>
    <t>3--1--2</t>
  </si>
  <si>
    <t>3--1--3</t>
  </si>
  <si>
    <t>货币资金合计</t>
  </si>
  <si>
    <t>货币资金--库存现金申报明细表</t>
  </si>
  <si>
    <r>
      <rPr>
        <sz val="10"/>
        <rFont val="宋体"/>
        <charset val="134"/>
      </rPr>
      <t>表3</t>
    </r>
    <r>
      <rPr>
        <sz val="10"/>
        <rFont val="宋体"/>
        <charset val="134"/>
      </rPr>
      <t>-1-1</t>
    </r>
  </si>
  <si>
    <t>存放部门(单位)</t>
  </si>
  <si>
    <t>币种</t>
  </si>
  <si>
    <t>外币</t>
  </si>
  <si>
    <t>汇率</t>
  </si>
  <si>
    <t>人民币</t>
  </si>
  <si>
    <t>合    计</t>
  </si>
  <si>
    <t>货币资金--银行存款申报明细表</t>
  </si>
  <si>
    <r>
      <rPr>
        <sz val="10"/>
        <rFont val="宋体"/>
        <charset val="134"/>
      </rPr>
      <t>表3</t>
    </r>
    <r>
      <rPr>
        <sz val="10"/>
        <rFont val="宋体"/>
        <charset val="134"/>
      </rPr>
      <t>-1-2</t>
    </r>
  </si>
  <si>
    <t>开户银行</t>
  </si>
  <si>
    <t>账号</t>
  </si>
  <si>
    <t>合       计</t>
  </si>
  <si>
    <t>货币资金--其他货币资金申报明细表</t>
  </si>
  <si>
    <r>
      <rPr>
        <sz val="10"/>
        <rFont val="宋体"/>
        <charset val="134"/>
      </rPr>
      <t>表3</t>
    </r>
    <r>
      <rPr>
        <sz val="10"/>
        <rFont val="宋体"/>
        <charset val="134"/>
      </rPr>
      <t>-1-3</t>
    </r>
  </si>
  <si>
    <t>名称及内容</t>
  </si>
  <si>
    <t>用途</t>
  </si>
  <si>
    <t>表3-2</t>
  </si>
  <si>
    <t>3--2--1</t>
  </si>
  <si>
    <t>3--2--2</t>
  </si>
  <si>
    <t>3--2--3</t>
  </si>
  <si>
    <t>3--2--4</t>
  </si>
  <si>
    <t>交易性金融资产合计</t>
  </si>
  <si>
    <t>交易性金融资产--股票投资申报明细表</t>
  </si>
  <si>
    <r>
      <rPr>
        <sz val="10"/>
        <rFont val="宋体"/>
        <charset val="134"/>
      </rPr>
      <t>表3</t>
    </r>
    <r>
      <rPr>
        <sz val="10"/>
        <rFont val="宋体"/>
        <charset val="134"/>
      </rPr>
      <t>-2-1</t>
    </r>
  </si>
  <si>
    <t>被投资单位名称</t>
  </si>
  <si>
    <t>股票简称</t>
  </si>
  <si>
    <t>股票代码</t>
  </si>
  <si>
    <t>投资日期</t>
  </si>
  <si>
    <t>持股</t>
  </si>
  <si>
    <t>成本</t>
  </si>
  <si>
    <t>基准日</t>
  </si>
  <si>
    <t>数量</t>
  </si>
  <si>
    <t>收盘价</t>
  </si>
  <si>
    <t>账面余额合计</t>
  </si>
  <si>
    <t>减：坏账准备</t>
  </si>
  <si>
    <t>账面净值合计</t>
  </si>
  <si>
    <t>交易性金融资产--债券投资申报明细表</t>
  </si>
  <si>
    <r>
      <rPr>
        <sz val="9"/>
        <rFont val="宋体"/>
        <charset val="134"/>
      </rPr>
      <t>表3</t>
    </r>
    <r>
      <rPr>
        <sz val="9"/>
        <rFont val="宋体"/>
        <charset val="134"/>
      </rPr>
      <t>-2-2</t>
    </r>
  </si>
  <si>
    <t>债券名称</t>
  </si>
  <si>
    <t>债券代码</t>
  </si>
  <si>
    <t>发行日期</t>
  </si>
  <si>
    <t>票面</t>
  </si>
  <si>
    <t>利率%</t>
  </si>
  <si>
    <t>交易性金融资产--基金投资申报明细表</t>
  </si>
  <si>
    <r>
      <rPr>
        <sz val="10"/>
        <rFont val="宋体"/>
        <charset val="134"/>
      </rPr>
      <t>表3</t>
    </r>
    <r>
      <rPr>
        <sz val="10"/>
        <rFont val="宋体"/>
        <charset val="134"/>
      </rPr>
      <t>-2-3</t>
    </r>
  </si>
  <si>
    <t>基金发行</t>
  </si>
  <si>
    <t>基金名称</t>
  </si>
  <si>
    <t>基金代码</t>
  </si>
  <si>
    <t>基金类型</t>
  </si>
  <si>
    <t>购进</t>
  </si>
  <si>
    <t>单位</t>
  </si>
  <si>
    <t>单价</t>
  </si>
  <si>
    <t>净值/份</t>
  </si>
  <si>
    <t>交易性金融资产--其他投资申报明细表</t>
  </si>
  <si>
    <r>
      <rPr>
        <sz val="10"/>
        <rFont val="宋体"/>
        <charset val="134"/>
      </rPr>
      <t>表3</t>
    </r>
    <r>
      <rPr>
        <sz val="10"/>
        <rFont val="宋体"/>
        <charset val="134"/>
      </rPr>
      <t>-2-4</t>
    </r>
  </si>
  <si>
    <t>投资内容</t>
  </si>
  <si>
    <t>购买日期</t>
  </si>
  <si>
    <t>投资类型</t>
  </si>
  <si>
    <t>投资数量</t>
  </si>
  <si>
    <t>应收票据申报明细表</t>
  </si>
  <si>
    <t>表3-3</t>
  </si>
  <si>
    <t>户名</t>
  </si>
  <si>
    <t>票据</t>
  </si>
  <si>
    <t>出票日</t>
  </si>
  <si>
    <t>到期日</t>
  </si>
  <si>
    <t>基准日后</t>
  </si>
  <si>
    <t>(结算对象)</t>
  </si>
  <si>
    <t>类别</t>
  </si>
  <si>
    <t>是否贴现</t>
  </si>
  <si>
    <t>减：评估风险损失</t>
  </si>
  <si>
    <t>应收账款申报明细表</t>
  </si>
  <si>
    <t>表3-4</t>
  </si>
  <si>
    <t>评估风险损失计提参考</t>
  </si>
  <si>
    <t>欠款单位名称</t>
  </si>
  <si>
    <t>业务内容</t>
  </si>
  <si>
    <t>发生日期</t>
  </si>
  <si>
    <t>账龄</t>
  </si>
  <si>
    <t>是否内</t>
  </si>
  <si>
    <t>金额帐龄分布</t>
  </si>
  <si>
    <t>合计数与申报数差异</t>
  </si>
  <si>
    <t>部往来</t>
  </si>
  <si>
    <t>1年以内</t>
  </si>
  <si>
    <r>
      <rPr>
        <sz val="10"/>
        <rFont val="Arial Narrow"/>
        <charset val="0"/>
      </rPr>
      <t>1-2</t>
    </r>
    <r>
      <rPr>
        <sz val="10"/>
        <rFont val="宋体"/>
        <charset val="134"/>
      </rPr>
      <t>年</t>
    </r>
  </si>
  <si>
    <r>
      <rPr>
        <sz val="10"/>
        <rFont val="Arial Narrow"/>
        <charset val="0"/>
      </rPr>
      <t>2-3</t>
    </r>
    <r>
      <rPr>
        <sz val="10"/>
        <rFont val="宋体"/>
        <charset val="134"/>
      </rPr>
      <t>年</t>
    </r>
  </si>
  <si>
    <r>
      <rPr>
        <sz val="10"/>
        <rFont val="Arial Narrow"/>
        <charset val="0"/>
      </rPr>
      <t>3-4</t>
    </r>
    <r>
      <rPr>
        <sz val="10"/>
        <rFont val="宋体"/>
        <charset val="134"/>
      </rPr>
      <t>年</t>
    </r>
  </si>
  <si>
    <r>
      <rPr>
        <sz val="10"/>
        <rFont val="Arial Narrow"/>
        <charset val="0"/>
      </rPr>
      <t>4-5</t>
    </r>
    <r>
      <rPr>
        <sz val="10"/>
        <rFont val="宋体"/>
        <charset val="134"/>
      </rPr>
      <t>年</t>
    </r>
  </si>
  <si>
    <r>
      <rPr>
        <sz val="10"/>
        <rFont val="Arial Narrow"/>
        <charset val="0"/>
      </rPr>
      <t>5</t>
    </r>
    <r>
      <rPr>
        <sz val="10"/>
        <rFont val="宋体"/>
        <charset val="134"/>
      </rPr>
      <t>年以上</t>
    </r>
  </si>
  <si>
    <t>合计</t>
  </si>
  <si>
    <t>风险损失比例</t>
  </si>
  <si>
    <t xml:space="preserve">                  减：评估风险损失</t>
  </si>
  <si>
    <t>风险损失额</t>
  </si>
  <si>
    <t>预付款项申报明细表</t>
  </si>
  <si>
    <t>表3-5</t>
  </si>
  <si>
    <t>收款单位名称</t>
  </si>
  <si>
    <t>风险损失计提参考</t>
  </si>
  <si>
    <t>增值率</t>
  </si>
  <si>
    <t>账龄金额分布</t>
  </si>
  <si>
    <t xml:space="preserve">            减：评估风险损失</t>
  </si>
  <si>
    <t>应收利息申报明细表</t>
  </si>
  <si>
    <t>表3-6</t>
  </si>
  <si>
    <t>本金</t>
  </si>
  <si>
    <t>利息</t>
  </si>
  <si>
    <t>利息率%</t>
  </si>
  <si>
    <t>所属期间</t>
  </si>
  <si>
    <t>应收股利申报明细表</t>
  </si>
  <si>
    <t>表3-7</t>
  </si>
  <si>
    <t>是否控</t>
  </si>
  <si>
    <t>股利所属期间</t>
  </si>
  <si>
    <t>制单位</t>
  </si>
  <si>
    <t>其他应收款申报明细表</t>
  </si>
  <si>
    <t>表3-8</t>
  </si>
  <si>
    <t>欠款单位（人）名称</t>
  </si>
  <si>
    <t>评估风险损失计提比例</t>
  </si>
  <si>
    <t>（结算对象)</t>
  </si>
  <si>
    <t/>
  </si>
  <si>
    <t xml:space="preserve">  减：评估风险损失</t>
  </si>
  <si>
    <t>表3-9</t>
  </si>
  <si>
    <t>3--9--1</t>
  </si>
  <si>
    <t>材料采购（在途物资）</t>
  </si>
  <si>
    <t>3--9--2</t>
  </si>
  <si>
    <t>3--9--3</t>
  </si>
  <si>
    <t>3--9--4</t>
  </si>
  <si>
    <t>3--9--5</t>
  </si>
  <si>
    <t>3--9--6</t>
  </si>
  <si>
    <t>在产品（自制半成品）</t>
  </si>
  <si>
    <t>3--9--7</t>
  </si>
  <si>
    <t>3--9--8</t>
  </si>
  <si>
    <t>存货合计</t>
  </si>
  <si>
    <t>存货-材料采购（在途物资）申报明细表</t>
  </si>
  <si>
    <t>表3-9-1</t>
  </si>
  <si>
    <t>名称</t>
  </si>
  <si>
    <t>规格型号</t>
  </si>
  <si>
    <t>供应单位</t>
  </si>
  <si>
    <t>计量</t>
  </si>
  <si>
    <t>实际</t>
  </si>
  <si>
    <t>金额</t>
  </si>
  <si>
    <t>减：跌价准备</t>
  </si>
  <si>
    <t>净       值</t>
  </si>
  <si>
    <t>存货-原材料申报明细表</t>
  </si>
  <si>
    <t>表3-9-2</t>
  </si>
  <si>
    <t>库龄</t>
  </si>
  <si>
    <t>品质</t>
  </si>
  <si>
    <t>存放</t>
  </si>
  <si>
    <t>(月)</t>
  </si>
  <si>
    <t>状况</t>
  </si>
  <si>
    <t>地点</t>
  </si>
  <si>
    <t>存货-在库周转材料申报明细表</t>
  </si>
  <si>
    <t>表3-9-3</t>
  </si>
  <si>
    <t>存货-委托加工物资申报明细表</t>
  </si>
  <si>
    <t>表3-9-4</t>
  </si>
  <si>
    <t>加工单位</t>
  </si>
  <si>
    <t>存货-产成品（库存商品）申报明细表</t>
  </si>
  <si>
    <t>表3-9-5</t>
  </si>
  <si>
    <r>
      <rPr>
        <sz val="10"/>
        <rFont val="宋体"/>
        <charset val="134"/>
      </rPr>
      <t>产成品的计算公式：产成品盘点数量</t>
    </r>
    <r>
      <rPr>
        <sz val="10"/>
        <rFont val="Arial Narrow"/>
        <charset val="0"/>
      </rPr>
      <t>×</t>
    </r>
    <r>
      <rPr>
        <sz val="10"/>
        <rFont val="宋体"/>
        <charset val="134"/>
      </rPr>
      <t>不含增值税的销售单价</t>
    </r>
    <r>
      <rPr>
        <sz val="10"/>
        <rFont val="Arial Narrow"/>
        <charset val="0"/>
      </rPr>
      <t>×</t>
    </r>
    <r>
      <rPr>
        <sz val="10"/>
        <rFont val="宋体"/>
        <charset val="134"/>
      </rPr>
      <t>（</t>
    </r>
    <r>
      <rPr>
        <sz val="10"/>
        <rFont val="Arial Narrow"/>
        <charset val="0"/>
      </rPr>
      <t>1</t>
    </r>
    <r>
      <rPr>
        <sz val="10"/>
        <rFont val="宋体"/>
        <charset val="134"/>
      </rPr>
      <t>－销售税金和费用比率－适当利润率</t>
    </r>
    <r>
      <rPr>
        <sz val="10"/>
        <rFont val="Arial Narrow"/>
        <charset val="0"/>
      </rPr>
      <t>-</t>
    </r>
    <r>
      <rPr>
        <sz val="10"/>
        <rFont val="宋体"/>
        <charset val="134"/>
      </rPr>
      <t>所得税）</t>
    </r>
  </si>
  <si>
    <t>销售状况分析</t>
  </si>
  <si>
    <t>评估值</t>
  </si>
  <si>
    <r>
      <rPr>
        <sz val="10"/>
        <rFont val="Arial Narrow"/>
        <charset val="0"/>
      </rPr>
      <t>利润总额</t>
    </r>
    <r>
      <rPr>
        <sz val="10"/>
        <rFont val="Times New Roman"/>
        <charset val="0"/>
      </rPr>
      <t>/</t>
    </r>
    <r>
      <rPr>
        <sz val="10"/>
        <rFont val="宋体"/>
        <charset val="134"/>
      </rPr>
      <t>营业收入</t>
    </r>
  </si>
  <si>
    <t>旺销</t>
  </si>
  <si>
    <t>正常</t>
  </si>
  <si>
    <t>积压</t>
  </si>
  <si>
    <r>
      <rPr>
        <sz val="10"/>
        <rFont val="宋体"/>
        <charset val="134"/>
      </rPr>
      <t>利润率</t>
    </r>
    <r>
      <rPr>
        <sz val="10"/>
        <rFont val="Times New Roman"/>
        <charset val="0"/>
      </rPr>
      <t>*</t>
    </r>
    <r>
      <rPr>
        <sz val="10"/>
        <rFont val="宋体"/>
        <charset val="134"/>
      </rPr>
      <t>所得税率</t>
    </r>
  </si>
  <si>
    <t>最近三年经审计后的损益状况调查表（元）</t>
  </si>
  <si>
    <t>含增值税售价（元）</t>
  </si>
  <si>
    <t>转换成不含增值税售价（元）</t>
  </si>
  <si>
    <t>销售费用率</t>
  </si>
  <si>
    <t>销售税金及附加率</t>
  </si>
  <si>
    <t>利润率</t>
  </si>
  <si>
    <t>所得税率</t>
  </si>
  <si>
    <t>0%</t>
  </si>
  <si>
    <t>50%</t>
  </si>
  <si>
    <t>100%</t>
  </si>
  <si>
    <t>所得税</t>
  </si>
  <si>
    <t>项目内容</t>
  </si>
  <si>
    <r>
      <rPr>
        <sz val="10"/>
        <rFont val="Arial Narrow"/>
        <charset val="0"/>
      </rPr>
      <t>2008</t>
    </r>
    <r>
      <rPr>
        <sz val="10"/>
        <rFont val="宋体"/>
        <charset val="134"/>
      </rPr>
      <t>年</t>
    </r>
  </si>
  <si>
    <r>
      <rPr>
        <sz val="10"/>
        <rFont val="Arial Narrow"/>
        <charset val="0"/>
      </rPr>
      <t>2009</t>
    </r>
    <r>
      <rPr>
        <sz val="10"/>
        <rFont val="宋体"/>
        <charset val="134"/>
      </rPr>
      <t>年</t>
    </r>
  </si>
  <si>
    <r>
      <rPr>
        <sz val="10"/>
        <rFont val="Arial Narrow"/>
        <charset val="0"/>
      </rPr>
      <t>2010</t>
    </r>
    <r>
      <rPr>
        <sz val="10"/>
        <rFont val="宋体"/>
        <charset val="134"/>
      </rPr>
      <t>年</t>
    </r>
  </si>
  <si>
    <t>备注：此部分手工输入即可！</t>
  </si>
  <si>
    <t>营业收入</t>
  </si>
  <si>
    <t>营业税金及附加</t>
  </si>
  <si>
    <t>销售费用</t>
  </si>
  <si>
    <t>利润总额</t>
  </si>
  <si>
    <t>最近三年经审计后的各项税费调查表</t>
  </si>
  <si>
    <t>平均值</t>
  </si>
  <si>
    <t>税金及附加率</t>
  </si>
  <si>
    <r>
      <rPr>
        <sz val="10"/>
        <rFont val="宋体"/>
        <charset val="134"/>
      </rPr>
      <t>所得税率</t>
    </r>
    <r>
      <rPr>
        <sz val="10"/>
        <rFont val="Arial Narrow"/>
        <charset val="0"/>
      </rPr>
      <t>(</t>
    </r>
    <r>
      <rPr>
        <sz val="10"/>
        <rFont val="宋体"/>
        <charset val="134"/>
      </rPr>
      <t>一般企业</t>
    </r>
    <r>
      <rPr>
        <sz val="10"/>
        <rFont val="Arial Narrow"/>
        <charset val="0"/>
      </rPr>
      <t>25%</t>
    </r>
    <r>
      <rPr>
        <sz val="10"/>
        <rFont val="宋体"/>
        <charset val="134"/>
      </rPr>
      <t>，高新技术企业</t>
    </r>
    <r>
      <rPr>
        <sz val="10"/>
        <rFont val="Arial Narrow"/>
        <charset val="0"/>
      </rPr>
      <t>15%</t>
    </r>
    <r>
      <rPr>
        <sz val="10"/>
        <rFont val="宋体"/>
        <charset val="134"/>
      </rPr>
      <t>）</t>
    </r>
  </si>
  <si>
    <t>视企业具体情况而定</t>
  </si>
  <si>
    <t>存货-在产品（自制半成品）申报明细表</t>
  </si>
  <si>
    <t>表3-9-6</t>
  </si>
  <si>
    <t>完工</t>
  </si>
  <si>
    <t>约当</t>
  </si>
  <si>
    <t>率%</t>
  </si>
  <si>
    <t>量</t>
  </si>
  <si>
    <t>存货-发出商品申报明细表</t>
  </si>
  <si>
    <t>表3-9-7</t>
  </si>
  <si>
    <t>商品名称</t>
  </si>
  <si>
    <t>对方单位名称</t>
  </si>
  <si>
    <t>账龄(月)</t>
  </si>
  <si>
    <t>计量单位</t>
  </si>
  <si>
    <t>历年损益表数据</t>
  </si>
  <si>
    <t>调整后帐面值</t>
  </si>
  <si>
    <t>合同含税售价</t>
  </si>
  <si>
    <t>增值税率</t>
  </si>
  <si>
    <t>不含税售价</t>
  </si>
  <si>
    <t>项目</t>
  </si>
  <si>
    <t>2008年</t>
  </si>
  <si>
    <t>2009年</t>
  </si>
  <si>
    <t>营业成本</t>
  </si>
  <si>
    <t>主营业务税金及附加</t>
  </si>
  <si>
    <t>净利润</t>
  </si>
  <si>
    <t>历年指标数据</t>
  </si>
  <si>
    <t>营业利润率</t>
  </si>
  <si>
    <t>销售净利润率</t>
  </si>
  <si>
    <t>扣除适当净利润率（10%利润实现风险）</t>
  </si>
  <si>
    <t>注意根据项目实际情况区分</t>
  </si>
  <si>
    <t>扣除项合计</t>
  </si>
  <si>
    <t>减：风险损失</t>
  </si>
  <si>
    <t>存货-在用周转材料申报明细表</t>
  </si>
  <si>
    <t>表3-9-8</t>
  </si>
  <si>
    <t>成新率计算</t>
  </si>
  <si>
    <t>原始购</t>
  </si>
  <si>
    <t>启用</t>
  </si>
  <si>
    <t>使用部门</t>
  </si>
  <si>
    <t>原始入账价值</t>
  </si>
  <si>
    <t>账面价值（摊余价值）</t>
  </si>
  <si>
    <t>寿命年限</t>
  </si>
  <si>
    <t>评估基准日</t>
  </si>
  <si>
    <t>年限成新率%</t>
  </si>
  <si>
    <t>勘察法成新率%</t>
  </si>
  <si>
    <t>综合成新率%</t>
  </si>
  <si>
    <t>置单价</t>
  </si>
  <si>
    <t>日期</t>
  </si>
  <si>
    <t>成新率%</t>
  </si>
  <si>
    <t>一年内到期的非流动资产申报明细表</t>
  </si>
  <si>
    <t>表3-10</t>
  </si>
  <si>
    <t>项目及内容</t>
  </si>
  <si>
    <t>到期日期</t>
  </si>
  <si>
    <t>结算内容</t>
  </si>
  <si>
    <t>其他流动资产申报明细表</t>
  </si>
  <si>
    <t>表3-11</t>
  </si>
  <si>
    <t>表4</t>
  </si>
  <si>
    <t>4-1</t>
  </si>
  <si>
    <t>4-2</t>
  </si>
  <si>
    <t>4-3</t>
  </si>
  <si>
    <t>4-4</t>
  </si>
  <si>
    <t>4-5</t>
  </si>
  <si>
    <t>4-6</t>
  </si>
  <si>
    <t>4-6-1</t>
  </si>
  <si>
    <t xml:space="preserve">  其中：建筑物类</t>
  </si>
  <si>
    <t>4-6-2</t>
  </si>
  <si>
    <t xml:space="preserve">       设 备 类</t>
  </si>
  <si>
    <t>4-7</t>
  </si>
  <si>
    <t>在建工程</t>
  </si>
  <si>
    <t>4-8</t>
  </si>
  <si>
    <t>4-9</t>
  </si>
  <si>
    <t>4-10</t>
  </si>
  <si>
    <t>4-11</t>
  </si>
  <si>
    <t>4-12</t>
  </si>
  <si>
    <t>4-12-1</t>
  </si>
  <si>
    <t xml:space="preserve">  其中：土地使用权</t>
  </si>
  <si>
    <t>4-12-2</t>
  </si>
  <si>
    <r>
      <rPr>
        <sz val="10"/>
        <rFont val="宋体"/>
        <charset val="134"/>
      </rPr>
      <t xml:space="preserve">      </t>
    </r>
    <r>
      <rPr>
        <sz val="10"/>
        <rFont val="宋体"/>
        <charset val="134"/>
      </rPr>
      <t xml:space="preserve">  </t>
    </r>
    <r>
      <rPr>
        <sz val="10"/>
        <rFont val="宋体"/>
        <charset val="134"/>
      </rPr>
      <t>其他无形资产</t>
    </r>
  </si>
  <si>
    <t>4-13</t>
  </si>
  <si>
    <t>4-14</t>
  </si>
  <si>
    <t>4-15</t>
  </si>
  <si>
    <t>4-16</t>
  </si>
  <si>
    <t>4-17</t>
  </si>
  <si>
    <t>非流动资产合计</t>
  </si>
  <si>
    <t>表4-1</t>
  </si>
  <si>
    <r>
      <rPr>
        <sz val="10"/>
        <rFont val="宋体"/>
        <charset val="134"/>
      </rPr>
      <t>4--1</t>
    </r>
    <r>
      <rPr>
        <sz val="10"/>
        <rFont val="宋体"/>
        <charset val="134"/>
      </rPr>
      <t>--1</t>
    </r>
  </si>
  <si>
    <t>可供出售金融资产——股票</t>
  </si>
  <si>
    <r>
      <rPr>
        <sz val="10"/>
        <rFont val="宋体"/>
        <charset val="134"/>
      </rPr>
      <t>4--1</t>
    </r>
    <r>
      <rPr>
        <sz val="10"/>
        <rFont val="宋体"/>
        <charset val="134"/>
      </rPr>
      <t>--2</t>
    </r>
  </si>
  <si>
    <t>可供出售金融资产——债券</t>
  </si>
  <si>
    <r>
      <rPr>
        <sz val="10"/>
        <rFont val="宋体"/>
        <charset val="134"/>
      </rPr>
      <t>4--1</t>
    </r>
    <r>
      <rPr>
        <sz val="10"/>
        <rFont val="宋体"/>
        <charset val="134"/>
      </rPr>
      <t>--3</t>
    </r>
  </si>
  <si>
    <t>可供出售金融资产——其他</t>
  </si>
  <si>
    <t>可供出售金融资产合计</t>
  </si>
  <si>
    <t>可供出售金融资产—股票投资申报明细表</t>
  </si>
  <si>
    <r>
      <rPr>
        <sz val="9"/>
        <rFont val="宋体"/>
        <charset val="134"/>
      </rPr>
      <t>表4-1</t>
    </r>
    <r>
      <rPr>
        <sz val="9"/>
        <rFont val="宋体"/>
        <charset val="134"/>
      </rPr>
      <t>-1</t>
    </r>
  </si>
  <si>
    <t>股票性质</t>
  </si>
  <si>
    <t>基准日市价</t>
  </si>
  <si>
    <t>取得</t>
  </si>
  <si>
    <t>减：预计风险损失</t>
  </si>
  <si>
    <t>可供出售金融资产—债券投资申报明细表</t>
  </si>
  <si>
    <r>
      <rPr>
        <sz val="9"/>
        <rFont val="宋体"/>
        <charset val="134"/>
      </rPr>
      <t>表4-1</t>
    </r>
    <r>
      <rPr>
        <sz val="9"/>
        <rFont val="宋体"/>
        <charset val="134"/>
      </rPr>
      <t>-2</t>
    </r>
  </si>
  <si>
    <t>债券种类</t>
  </si>
  <si>
    <t>票面利率</t>
  </si>
  <si>
    <t>（面值）</t>
  </si>
  <si>
    <t>可供出售金融资产—其他投资申报明细表</t>
  </si>
  <si>
    <r>
      <rPr>
        <sz val="9"/>
        <rFont val="宋体"/>
        <charset val="134"/>
      </rPr>
      <t>表4-1</t>
    </r>
    <r>
      <rPr>
        <sz val="9"/>
        <rFont val="宋体"/>
        <charset val="134"/>
      </rPr>
      <t>-3</t>
    </r>
  </si>
  <si>
    <t>金融资产名称</t>
  </si>
  <si>
    <t>持有数量</t>
  </si>
  <si>
    <t>持有至到期投资申报明细表</t>
  </si>
  <si>
    <t>表4-2</t>
  </si>
  <si>
    <t>被投资单位</t>
  </si>
  <si>
    <t>投资类别</t>
  </si>
  <si>
    <t>票面年</t>
  </si>
  <si>
    <t>投资</t>
  </si>
  <si>
    <t>长期应收款申报明细表</t>
  </si>
  <si>
    <t>表4-3</t>
  </si>
  <si>
    <t>长期股权投资申报明细表</t>
  </si>
  <si>
    <t>表4-4</t>
  </si>
  <si>
    <t>协议投资</t>
  </si>
  <si>
    <t>被投资企业</t>
  </si>
  <si>
    <t>投资成本</t>
  </si>
  <si>
    <t>期限</t>
  </si>
  <si>
    <t>比例%</t>
  </si>
  <si>
    <t>经营状况</t>
  </si>
  <si>
    <t>投资性房地产评估汇总表</t>
  </si>
  <si>
    <r>
      <rPr>
        <sz val="10"/>
        <rFont val="宋体"/>
        <charset val="134"/>
      </rPr>
      <t>4--</t>
    </r>
    <r>
      <rPr>
        <sz val="10"/>
        <rFont val="宋体"/>
        <charset val="134"/>
      </rPr>
      <t>5</t>
    </r>
    <r>
      <rPr>
        <sz val="10"/>
        <rFont val="宋体"/>
        <charset val="134"/>
      </rPr>
      <t>--1</t>
    </r>
  </si>
  <si>
    <t>投资性房地产——房屋</t>
  </si>
  <si>
    <r>
      <rPr>
        <sz val="10"/>
        <rFont val="宋体"/>
        <charset val="134"/>
      </rPr>
      <t>4--</t>
    </r>
    <r>
      <rPr>
        <sz val="10"/>
        <rFont val="宋体"/>
        <charset val="134"/>
      </rPr>
      <t>5</t>
    </r>
    <r>
      <rPr>
        <sz val="10"/>
        <rFont val="宋体"/>
        <charset val="134"/>
      </rPr>
      <t>--2</t>
    </r>
  </si>
  <si>
    <t>投资性房地产——土地</t>
  </si>
  <si>
    <t>投资性房地产合计</t>
  </si>
  <si>
    <t>投资性房地产评估明细表-房屋申报明细表</t>
  </si>
  <si>
    <t>表4-5-1</t>
  </si>
  <si>
    <t>成新率计算参考表</t>
  </si>
  <si>
    <r>
      <rPr>
        <sz val="10"/>
        <rFont val="宋体"/>
        <charset val="134"/>
      </rPr>
      <t>评估基准日</t>
    </r>
  </si>
  <si>
    <t>权证</t>
  </si>
  <si>
    <t>房屋</t>
  </si>
  <si>
    <t>来源</t>
  </si>
  <si>
    <t>结构</t>
  </si>
  <si>
    <t>建成年月</t>
  </si>
  <si>
    <t>建筑面</t>
  </si>
  <si>
    <t>他项</t>
  </si>
  <si>
    <t>成本单价</t>
  </si>
  <si>
    <t>原始入账价值    （转入日公允价值）</t>
  </si>
  <si>
    <t>评估单价</t>
  </si>
  <si>
    <r>
      <rPr>
        <b/>
        <sz val="10"/>
        <rFont val="宋体"/>
        <charset val="134"/>
      </rPr>
      <t>经济使用年限</t>
    </r>
  </si>
  <si>
    <r>
      <rPr>
        <b/>
        <sz val="10"/>
        <rFont val="宋体"/>
        <charset val="134"/>
      </rPr>
      <t>已使用年限</t>
    </r>
  </si>
  <si>
    <r>
      <rPr>
        <b/>
        <sz val="10"/>
        <rFont val="宋体"/>
        <charset val="134"/>
      </rPr>
      <t>尚可使用年限</t>
    </r>
  </si>
  <si>
    <t>理论成新率%</t>
  </si>
  <si>
    <t>勘察成新率%</t>
  </si>
  <si>
    <r>
      <rPr>
        <b/>
        <sz val="10"/>
        <rFont val="Arial Narrow"/>
        <charset val="0"/>
      </rPr>
      <t>综合成新率</t>
    </r>
    <r>
      <rPr>
        <b/>
        <sz val="10"/>
        <rFont val="MS Sans Serif"/>
        <charset val="0"/>
      </rPr>
      <t>%</t>
    </r>
  </si>
  <si>
    <t>积(m2)</t>
  </si>
  <si>
    <t>权利</t>
  </si>
  <si>
    <t>(元/m2)</t>
  </si>
  <si>
    <t>原值</t>
  </si>
  <si>
    <t>净值</t>
  </si>
  <si>
    <r>
      <rPr>
        <b/>
        <sz val="9"/>
        <rFont val="宋体"/>
        <charset val="134"/>
      </rPr>
      <t>(元/m</t>
    </r>
    <r>
      <rPr>
        <b/>
        <vertAlign val="superscript"/>
        <sz val="10"/>
        <rFont val="宋体"/>
        <charset val="134"/>
      </rPr>
      <t>2</t>
    </r>
    <r>
      <rPr>
        <b/>
        <sz val="10"/>
        <rFont val="宋体"/>
        <charset val="134"/>
      </rPr>
      <t>)</t>
    </r>
  </si>
  <si>
    <t>减：减值准备</t>
  </si>
  <si>
    <t>投资性房地产评估明细表-土地使用权申报明细表</t>
  </si>
  <si>
    <t>表4-5-2</t>
  </si>
  <si>
    <t>宗地</t>
  </si>
  <si>
    <t>用地</t>
  </si>
  <si>
    <t>准用</t>
  </si>
  <si>
    <t>开发</t>
  </si>
  <si>
    <t>面积</t>
  </si>
  <si>
    <t>原始入帐价值    （转入日公允价值）</t>
  </si>
  <si>
    <t>位置</t>
  </si>
  <si>
    <t>性质</t>
  </si>
  <si>
    <t>年限</t>
  </si>
  <si>
    <t>程度</t>
  </si>
  <si>
    <r>
      <rPr>
        <b/>
        <sz val="9"/>
        <rFont val="宋体"/>
        <charset val="134"/>
      </rPr>
      <t>(m</t>
    </r>
    <r>
      <rPr>
        <b/>
        <vertAlign val="superscript"/>
        <sz val="10"/>
        <rFont val="宋体"/>
        <charset val="134"/>
      </rPr>
      <t>2</t>
    </r>
    <r>
      <rPr>
        <b/>
        <sz val="10"/>
        <rFont val="宋体"/>
        <charset val="134"/>
      </rPr>
      <t>)</t>
    </r>
  </si>
  <si>
    <t>表4-6</t>
  </si>
  <si>
    <t>建筑物类合计</t>
  </si>
  <si>
    <t>4-6-1-1</t>
  </si>
  <si>
    <t>4-6-1-2</t>
  </si>
  <si>
    <t>构筑物及其他</t>
  </si>
  <si>
    <t>4-6-1-3</t>
  </si>
  <si>
    <t>管道及沟槽</t>
  </si>
  <si>
    <t>设备类合计</t>
  </si>
  <si>
    <t>4-6-2-1</t>
  </si>
  <si>
    <t>4-6-2-2</t>
  </si>
  <si>
    <t>4-6-2-3</t>
  </si>
  <si>
    <t>4-6-7</t>
  </si>
  <si>
    <t>固定资产—土地</t>
  </si>
  <si>
    <t>固定资产合计</t>
  </si>
  <si>
    <t>设备名称</t>
  </si>
  <si>
    <t>生产厂家</t>
  </si>
  <si>
    <t>购置
日期</t>
  </si>
  <si>
    <t>启用
日期</t>
  </si>
  <si>
    <t>华丰赛络紧密纺细纱机</t>
  </si>
  <si>
    <t>JWF1566JM2-1008</t>
  </si>
  <si>
    <t>经纬纺织机械股份有限公司</t>
  </si>
  <si>
    <t>套</t>
  </si>
  <si>
    <t>华丰并条机</t>
  </si>
  <si>
    <t>FA387B</t>
  </si>
  <si>
    <t>青岛云龙纺织机械有限公司</t>
  </si>
  <si>
    <t>台</t>
  </si>
  <si>
    <t>华丰低压开关柜</t>
  </si>
  <si>
    <t>GCT(MNS)</t>
  </si>
  <si>
    <t>宁波天安集团股份有限公司</t>
  </si>
  <si>
    <t>组</t>
  </si>
  <si>
    <t>华丰蜂窝式除尘机</t>
  </si>
  <si>
    <t>JYFO-III-8</t>
  </si>
  <si>
    <t>江苏精亚环境科技有限公司</t>
  </si>
  <si>
    <t>华丰集尘风机</t>
  </si>
  <si>
    <t>FC-7-5.3A右式</t>
  </si>
  <si>
    <t>华丰卧式打包机</t>
  </si>
  <si>
    <t>JYDB-150</t>
  </si>
  <si>
    <t>华丰凝棉器</t>
  </si>
  <si>
    <t>华丰送风道</t>
  </si>
  <si>
    <t>m</t>
  </si>
  <si>
    <t>华丰安装管道</t>
  </si>
  <si>
    <t>折流挡风板</t>
  </si>
  <si>
    <t>折流挡板</t>
  </si>
  <si>
    <t>块</t>
  </si>
  <si>
    <t>华丰四电机粗砂机</t>
  </si>
  <si>
    <t>FA498-120</t>
  </si>
  <si>
    <t>赛特环球机械（青岛）有限公司</t>
  </si>
  <si>
    <t>华丰专用电缆</t>
  </si>
  <si>
    <t>山东升恒泰消防工程有限公司</t>
  </si>
  <si>
    <t>华丰动力柜及电缆</t>
  </si>
  <si>
    <t>华丰细纱机配件</t>
  </si>
  <si>
    <t>济南环星纺织器材有限公司</t>
  </si>
  <si>
    <t>个</t>
  </si>
  <si>
    <t>华丰细纱机配件-胶辊、上罗拉轴承</t>
  </si>
  <si>
    <t>济南嘉美纺织物资有限公司</t>
  </si>
  <si>
    <t>细纱机皮克</t>
  </si>
  <si>
    <t>卓郎（江苏）纺织机械有限公司</t>
  </si>
  <si>
    <t>高产梳棉机</t>
  </si>
  <si>
    <t>特吕茨施勒纺织机械（上海）有限公司</t>
  </si>
  <si>
    <t>高效并条机</t>
  </si>
  <si>
    <t>TD8-600</t>
  </si>
  <si>
    <t>棉条桶、条桶标识圈</t>
  </si>
  <si>
    <t>海阳市海洋纺织器材有限公司</t>
  </si>
  <si>
    <t>华丰细纱管、粗纱管</t>
  </si>
  <si>
    <t>文登市金昊纺织器材厂</t>
  </si>
  <si>
    <t>梳棉风道</t>
  </si>
  <si>
    <t>盐城建通设备安装有限公司</t>
  </si>
  <si>
    <t>一万锭进口自动络筒机</t>
  </si>
  <si>
    <t>村田机械株式会社</t>
  </si>
  <si>
    <t>一万锭开松机</t>
  </si>
  <si>
    <t>安徽奇力工贸有限公司</t>
  </si>
  <si>
    <t>异性纤维分拣机</t>
  </si>
  <si>
    <t>北京大恒图像视觉有限公司</t>
  </si>
  <si>
    <t>精梳联设备及并条机设备</t>
  </si>
  <si>
    <t>精梳机</t>
  </si>
  <si>
    <t>普通并条机</t>
  </si>
  <si>
    <t>湖北天门纺织机械股份有限公司</t>
  </si>
  <si>
    <t>空压机</t>
  </si>
  <si>
    <t>青岛力得士机械有限公司</t>
  </si>
  <si>
    <t>精梳机系统设备</t>
  </si>
  <si>
    <t>江苏凯宫机械股份有限公司</t>
  </si>
  <si>
    <t>粗纱机设备</t>
  </si>
  <si>
    <t>河北太行机械工业有限公司</t>
  </si>
  <si>
    <t>管道制作与安装</t>
  </si>
  <si>
    <t>济南鑫瑞德机械设备有限公司</t>
  </si>
  <si>
    <t>自动络筒机</t>
  </si>
  <si>
    <t>日本村田机械株式会社</t>
  </si>
  <si>
    <t>细纱机设备</t>
  </si>
  <si>
    <t>改造滤尘</t>
  </si>
  <si>
    <t>改造空调</t>
  </si>
  <si>
    <t>电力电缆</t>
  </si>
  <si>
    <t>天津北达线缆集团有限公司</t>
  </si>
  <si>
    <t>低压开关柜</t>
  </si>
  <si>
    <t>管加热管</t>
  </si>
  <si>
    <t>消防系统</t>
  </si>
  <si>
    <t>山东华尔泰建筑工程有限公司</t>
  </si>
  <si>
    <t>磨皮辊机</t>
  </si>
  <si>
    <t>无锡通力霍普纺织机械有限公司</t>
  </si>
  <si>
    <t>细纱机HF紧密纺赛络</t>
  </si>
  <si>
    <t>江阴市华方新技术科研有限公司</t>
  </si>
  <si>
    <t>台钻</t>
  </si>
  <si>
    <t>2512B</t>
  </si>
  <si>
    <t>杭州西湖台钻厂</t>
  </si>
  <si>
    <t>快速定型蒸锅</t>
  </si>
  <si>
    <t>kszx-1.5-5.5</t>
  </si>
  <si>
    <t>江苏精明机械有限公司</t>
  </si>
  <si>
    <t>细纱机</t>
  </si>
  <si>
    <t>FA502</t>
  </si>
  <si>
    <t>山西经纬纺织机械厂</t>
  </si>
  <si>
    <t>并条机</t>
  </si>
  <si>
    <t>RSB-D30C</t>
  </si>
  <si>
    <t>瑞士立达公司</t>
  </si>
  <si>
    <t>美的空调</t>
  </si>
  <si>
    <t>71PA400(D3)</t>
  </si>
  <si>
    <t>商河县卓尔电器有限公司</t>
  </si>
  <si>
    <t>空调</t>
  </si>
  <si>
    <t>银座商城</t>
  </si>
  <si>
    <t>八篮烘箱</t>
  </si>
  <si>
    <t>Y802A</t>
  </si>
  <si>
    <t>常州纺机</t>
  </si>
  <si>
    <t>自动支数秤</t>
  </si>
  <si>
    <t>EL-200S</t>
  </si>
  <si>
    <t>北京华昊电子有限公司</t>
  </si>
  <si>
    <t>21C-S</t>
  </si>
  <si>
    <t>日本村田</t>
  </si>
  <si>
    <t>日本村田自动络筒机</t>
  </si>
  <si>
    <t>NO：21C-S</t>
  </si>
  <si>
    <t>乌斯特条干仪一套</t>
  </si>
  <si>
    <t>ME100-0H</t>
  </si>
  <si>
    <t>乌斯特（上海）公司</t>
  </si>
  <si>
    <t>缕纱测长仪</t>
  </si>
  <si>
    <t>YG086</t>
  </si>
  <si>
    <t>莱州市电子仪器有限公司</t>
  </si>
  <si>
    <t>全自动支数天平</t>
  </si>
  <si>
    <t>JA203SD</t>
  </si>
  <si>
    <t>莱州市幸运电子设备有限公司</t>
  </si>
  <si>
    <t>滚筒洗衣机</t>
  </si>
  <si>
    <r>
      <rPr>
        <sz val="10"/>
        <rFont val="MS Sans Serif"/>
        <charset val="0"/>
      </rPr>
      <t>净界双动力</t>
    </r>
    <r>
      <rPr>
        <sz val="10"/>
        <rFont val="MS Sans Serif"/>
        <charset val="0"/>
      </rPr>
      <t>XQS60-828F</t>
    </r>
  </si>
  <si>
    <t>济南荣海达商贸有限公司</t>
  </si>
  <si>
    <t>条粗条干均匀度测试分析仪</t>
  </si>
  <si>
    <t>CT500T</t>
  </si>
  <si>
    <t>山西长岭纺织机电科技有限公司</t>
  </si>
  <si>
    <t>磨胶辊机</t>
  </si>
  <si>
    <t>TM-M-VI</t>
  </si>
  <si>
    <t>火花探除器</t>
  </si>
  <si>
    <t>119AII</t>
  </si>
  <si>
    <t>安普科技有限公司</t>
  </si>
  <si>
    <t>智能锭子加油机</t>
  </si>
  <si>
    <t>ZN1OLS</t>
  </si>
  <si>
    <t>晋中榆次捷维纺织机械有限公司</t>
  </si>
  <si>
    <t>鼎洁盛世纺织吸尘器</t>
  </si>
  <si>
    <t>DJ-FZ340</t>
  </si>
  <si>
    <t>山东鼎洁盛世环保设备有限公司</t>
  </si>
  <si>
    <t>立式气动套胶辊机</t>
  </si>
  <si>
    <t>TM-PL</t>
  </si>
  <si>
    <t>多路火花探测器</t>
  </si>
  <si>
    <r>
      <rPr>
        <sz val="10"/>
        <rFont val="MS Sans Serif"/>
        <charset val="0"/>
      </rPr>
      <t>ＡＭＰ</t>
    </r>
    <r>
      <rPr>
        <sz val="10"/>
        <rFont val="MS Sans Serif"/>
        <charset val="0"/>
      </rPr>
      <t>-1190</t>
    </r>
  </si>
  <si>
    <t>开水器（热水器）</t>
  </si>
  <si>
    <t>怡然60升</t>
  </si>
  <si>
    <t>济南市天桥区畅霖百货商行</t>
  </si>
  <si>
    <t>智能落纱机</t>
  </si>
  <si>
    <t>AFT-A07</t>
  </si>
  <si>
    <t>青岛艾菲特纺织电气有限责任公司</t>
  </si>
  <si>
    <t>冷干机</t>
  </si>
  <si>
    <t>HAD-15HTF</t>
  </si>
  <si>
    <t>济南瀚金机械设备有限公司</t>
  </si>
  <si>
    <r>
      <rPr>
        <sz val="10"/>
        <rFont val="MS Sans Serif"/>
        <charset val="0"/>
      </rPr>
      <t>怡然</t>
    </r>
    <r>
      <rPr>
        <sz val="10"/>
        <rFont val="MS Sans Serif"/>
        <charset val="0"/>
      </rPr>
      <t>60升</t>
    </r>
  </si>
  <si>
    <t>齿轮</t>
  </si>
  <si>
    <t>只</t>
  </si>
  <si>
    <t>粗纱管、细纱管</t>
  </si>
  <si>
    <t>2022-12-27</t>
  </si>
  <si>
    <t>固定资产-电子设备及其他申报明细表</t>
  </si>
  <si>
    <t>表4-6-2-3</t>
  </si>
  <si>
    <t>重置全价计算参考表</t>
  </si>
  <si>
    <t>设备编号</t>
  </si>
  <si>
    <t>存放地点</t>
  </si>
  <si>
    <t>经济使用寿命</t>
  </si>
  <si>
    <t>已使用年限</t>
  </si>
  <si>
    <t>尚可使用年限</t>
  </si>
  <si>
    <t>年限法成新率%</t>
  </si>
  <si>
    <t>购置单价</t>
  </si>
  <si>
    <t>购置全价</t>
  </si>
  <si>
    <r>
      <rPr>
        <sz val="9"/>
        <rFont val="宋体"/>
        <charset val="134"/>
      </rPr>
      <t xml:space="preserve">不含税价（增值税率 </t>
    </r>
    <r>
      <rPr>
        <sz val="9"/>
        <rFont val="宋体"/>
        <charset val="134"/>
      </rPr>
      <t xml:space="preserve"> %</t>
    </r>
    <r>
      <rPr>
        <sz val="9"/>
        <rFont val="宋体"/>
        <charset val="134"/>
      </rPr>
      <t>）</t>
    </r>
  </si>
  <si>
    <r>
      <rPr>
        <sz val="9"/>
        <rFont val="宋体"/>
        <charset val="134"/>
      </rPr>
      <t>运杂费(</t>
    </r>
    <r>
      <rPr>
        <sz val="9"/>
        <rFont val="宋体"/>
        <charset val="134"/>
      </rPr>
      <t>运杂费率  %)</t>
    </r>
  </si>
  <si>
    <r>
      <rPr>
        <sz val="9"/>
        <rFont val="宋体"/>
        <charset val="134"/>
      </rPr>
      <t xml:space="preserve">安装费（安装费率 </t>
    </r>
    <r>
      <rPr>
        <sz val="9"/>
        <rFont val="宋体"/>
        <charset val="134"/>
      </rPr>
      <t xml:space="preserve"> %</t>
    </r>
    <r>
      <rPr>
        <sz val="9"/>
        <rFont val="宋体"/>
        <charset val="134"/>
      </rPr>
      <t>）</t>
    </r>
  </si>
  <si>
    <r>
      <rPr>
        <sz val="9"/>
        <rFont val="宋体"/>
        <charset val="134"/>
      </rPr>
      <t xml:space="preserve">基础费（基础费率 </t>
    </r>
    <r>
      <rPr>
        <sz val="9"/>
        <rFont val="宋体"/>
        <charset val="134"/>
      </rPr>
      <t xml:space="preserve"> %</t>
    </r>
    <r>
      <rPr>
        <sz val="9"/>
        <rFont val="宋体"/>
        <charset val="134"/>
      </rPr>
      <t>）</t>
    </r>
  </si>
  <si>
    <t>资金成本</t>
  </si>
  <si>
    <t>重置全价</t>
  </si>
  <si>
    <t>不动产权编号</t>
  </si>
  <si>
    <t>房地产名称和
位置或坐落</t>
  </si>
  <si>
    <t>类别
结构</t>
  </si>
  <si>
    <t>建成
年月</t>
  </si>
  <si>
    <t>层数</t>
  </si>
  <si>
    <t>面积
（㎡）</t>
  </si>
  <si>
    <t>钢构厂房</t>
  </si>
  <si>
    <t>鲁（2020）商河县不动产权第0008005号</t>
  </si>
  <si>
    <t>商河县城区产业园西环路以东、新湖街以南</t>
  </si>
  <si>
    <t>钢结构</t>
  </si>
  <si>
    <t>工业</t>
  </si>
  <si>
    <t>车间仓库</t>
  </si>
  <si>
    <t>宗地名称</t>
  </si>
  <si>
    <t>土地位置</t>
  </si>
  <si>
    <t>终止日期</t>
  </si>
  <si>
    <t>用地性质</t>
  </si>
  <si>
    <t>土地用途</t>
  </si>
  <si>
    <t>准用年限</t>
  </si>
  <si>
    <t>开发程度</t>
  </si>
  <si>
    <t>面积（㎡）</t>
  </si>
  <si>
    <t>露天堆场</t>
  </si>
  <si>
    <t>出让</t>
  </si>
  <si>
    <t>五通一平</t>
  </si>
  <si>
    <t>固定资产-构筑物及其他辅助设施申报明细表</t>
  </si>
  <si>
    <t>重置价格计算参考表</t>
  </si>
  <si>
    <t>表4-6-1-2</t>
  </si>
  <si>
    <r>
      <rPr>
        <b/>
        <sz val="9"/>
        <rFont val="宋体"/>
        <charset val="134"/>
      </rPr>
      <t>构筑物分类</t>
    </r>
  </si>
  <si>
    <r>
      <rPr>
        <b/>
        <sz val="9"/>
        <rFont val="宋体"/>
        <charset val="134"/>
      </rPr>
      <t>耐用年限</t>
    </r>
    <r>
      <rPr>
        <b/>
        <sz val="9"/>
        <rFont val="Arial Narrow"/>
        <charset val="0"/>
      </rPr>
      <t>(</t>
    </r>
    <r>
      <rPr>
        <b/>
        <sz val="9"/>
        <rFont val="宋体"/>
        <charset val="134"/>
      </rPr>
      <t>年</t>
    </r>
    <r>
      <rPr>
        <b/>
        <sz val="9"/>
        <rFont val="Arial Narrow"/>
        <charset val="0"/>
      </rPr>
      <t>)</t>
    </r>
  </si>
  <si>
    <r>
      <rPr>
        <sz val="9"/>
        <rFont val="Arial Narrow"/>
        <charset val="0"/>
      </rPr>
      <t>1.</t>
    </r>
    <r>
      <rPr>
        <sz val="9"/>
        <rFont val="宋体"/>
        <charset val="134"/>
      </rPr>
      <t>管道</t>
    </r>
  </si>
  <si>
    <t>当地同类建筑工程造价</t>
  </si>
  <si>
    <t>工程造价修正系数</t>
  </si>
  <si>
    <t>修正因素说明</t>
  </si>
  <si>
    <r>
      <rPr>
        <b/>
        <sz val="10"/>
        <rFont val="Arial Narrow"/>
        <charset val="0"/>
      </rPr>
      <t>a</t>
    </r>
    <r>
      <rPr>
        <b/>
        <sz val="10"/>
        <rFont val="宋体"/>
        <charset val="134"/>
      </rPr>
      <t>建筑工程费单价</t>
    </r>
  </si>
  <si>
    <r>
      <rPr>
        <b/>
        <sz val="10"/>
        <rFont val="Arial Narrow"/>
        <charset val="0"/>
      </rPr>
      <t>b</t>
    </r>
    <r>
      <rPr>
        <b/>
        <sz val="10"/>
        <rFont val="宋体"/>
        <charset val="134"/>
      </rPr>
      <t>前期费</t>
    </r>
  </si>
  <si>
    <r>
      <rPr>
        <b/>
        <sz val="10"/>
        <rFont val="Arial Narrow"/>
        <charset val="0"/>
      </rPr>
      <t>c</t>
    </r>
    <r>
      <rPr>
        <b/>
        <sz val="10"/>
        <rFont val="宋体"/>
        <charset val="134"/>
      </rPr>
      <t>资金成本</t>
    </r>
  </si>
  <si>
    <r>
      <rPr>
        <b/>
        <sz val="10"/>
        <rFont val="宋体"/>
        <charset val="134"/>
      </rPr>
      <t>重置单价</t>
    </r>
    <r>
      <rPr>
        <b/>
        <sz val="10"/>
        <rFont val="Arial Narrow"/>
        <charset val="0"/>
      </rPr>
      <t>=a+b+c</t>
    </r>
  </si>
  <si>
    <r>
      <rPr>
        <sz val="10"/>
        <color indexed="17"/>
        <rFont val="宋体"/>
        <charset val="134"/>
      </rPr>
      <t>评估基准日</t>
    </r>
  </si>
  <si>
    <r>
      <rPr>
        <sz val="9"/>
        <rFont val="Arial Narrow"/>
        <charset val="0"/>
      </rPr>
      <t xml:space="preserve">  </t>
    </r>
    <r>
      <rPr>
        <sz val="9"/>
        <rFont val="宋体"/>
        <charset val="134"/>
      </rPr>
      <t>其中：长输油管道</t>
    </r>
  </si>
  <si>
    <t>启用日期</t>
  </si>
  <si>
    <t>长度</t>
  </si>
  <si>
    <t>宽度</t>
  </si>
  <si>
    <t>高度</t>
  </si>
  <si>
    <t>面积体积</t>
  </si>
  <si>
    <r>
      <rPr>
        <b/>
        <sz val="10"/>
        <rFont val="宋体"/>
        <charset val="134"/>
      </rPr>
      <t>费</t>
    </r>
    <r>
      <rPr>
        <b/>
        <sz val="10"/>
        <rFont val="Arial Narrow"/>
        <charset val="0"/>
      </rPr>
      <t xml:space="preserve">  </t>
    </r>
    <r>
      <rPr>
        <b/>
        <sz val="10"/>
        <rFont val="宋体"/>
        <charset val="134"/>
      </rPr>
      <t>率</t>
    </r>
  </si>
  <si>
    <r>
      <rPr>
        <b/>
        <sz val="10"/>
        <rFont val="Arial Narrow"/>
        <charset val="0"/>
      </rPr>
      <t xml:space="preserve"> </t>
    </r>
    <r>
      <rPr>
        <b/>
        <sz val="10"/>
        <rFont val="宋体"/>
        <charset val="134"/>
      </rPr>
      <t>按建筑面积计算</t>
    </r>
  </si>
  <si>
    <r>
      <rPr>
        <b/>
        <sz val="10"/>
        <rFont val="宋体"/>
        <charset val="134"/>
      </rPr>
      <t>金额</t>
    </r>
    <r>
      <rPr>
        <b/>
        <sz val="10"/>
        <rFont val="Arial Narrow"/>
        <charset val="0"/>
      </rPr>
      <t>=a*</t>
    </r>
    <r>
      <rPr>
        <b/>
        <sz val="10"/>
        <rFont val="宋体"/>
        <charset val="134"/>
      </rPr>
      <t>费率</t>
    </r>
    <r>
      <rPr>
        <b/>
        <sz val="10"/>
        <rFont val="Arial Narrow"/>
        <charset val="0"/>
      </rPr>
      <t>+</t>
    </r>
    <r>
      <rPr>
        <b/>
        <sz val="10"/>
        <rFont val="宋体"/>
        <charset val="134"/>
      </rPr>
      <t>按建筑面积计算</t>
    </r>
  </si>
  <si>
    <r>
      <rPr>
        <b/>
        <sz val="10"/>
        <rFont val="宋体"/>
        <charset val="134"/>
      </rPr>
      <t>建设期</t>
    </r>
  </si>
  <si>
    <r>
      <rPr>
        <b/>
        <sz val="10"/>
        <rFont val="宋体"/>
        <charset val="134"/>
      </rPr>
      <t>年贷款利率</t>
    </r>
  </si>
  <si>
    <r>
      <rPr>
        <b/>
        <sz val="10"/>
        <rFont val="宋体"/>
        <charset val="134"/>
      </rPr>
      <t>金额</t>
    </r>
    <r>
      <rPr>
        <b/>
        <sz val="10"/>
        <rFont val="Arial Narrow"/>
        <charset val="0"/>
      </rPr>
      <t>=(a+b)*</t>
    </r>
    <r>
      <rPr>
        <b/>
        <sz val="10"/>
        <rFont val="宋体"/>
        <charset val="134"/>
      </rPr>
      <t>贷款利率</t>
    </r>
    <r>
      <rPr>
        <b/>
        <sz val="10"/>
        <rFont val="Arial Narrow"/>
        <charset val="0"/>
      </rPr>
      <t>*</t>
    </r>
    <r>
      <rPr>
        <b/>
        <sz val="10"/>
        <rFont val="宋体"/>
        <charset val="134"/>
      </rPr>
      <t>建设期</t>
    </r>
    <r>
      <rPr>
        <b/>
        <sz val="10"/>
        <rFont val="Arial Narrow"/>
        <charset val="0"/>
      </rPr>
      <t>/2</t>
    </r>
  </si>
  <si>
    <r>
      <rPr>
        <b/>
        <sz val="10"/>
        <rFont val="宋体"/>
        <charset val="134"/>
      </rPr>
      <t>结构</t>
    </r>
  </si>
  <si>
    <r>
      <rPr>
        <sz val="9"/>
        <rFont val="Arial Narrow"/>
        <charset val="0"/>
      </rPr>
      <t xml:space="preserve">        </t>
    </r>
    <r>
      <rPr>
        <sz val="9"/>
        <rFont val="宋体"/>
        <charset val="134"/>
      </rPr>
      <t>长输气管道</t>
    </r>
  </si>
  <si>
    <t xml:space="preserve"> </t>
  </si>
  <si>
    <t>(m)</t>
  </si>
  <si>
    <r>
      <rPr>
        <b/>
        <sz val="9"/>
        <rFont val="宋体"/>
        <charset val="134"/>
      </rPr>
      <t>m</t>
    </r>
    <r>
      <rPr>
        <b/>
        <vertAlign val="superscript"/>
        <sz val="10"/>
        <rFont val="宋体"/>
        <charset val="134"/>
      </rPr>
      <t>2</t>
    </r>
    <r>
      <rPr>
        <b/>
        <sz val="10"/>
        <rFont val="宋体"/>
        <charset val="134"/>
      </rPr>
      <t>或m</t>
    </r>
    <r>
      <rPr>
        <b/>
        <vertAlign val="superscript"/>
        <sz val="10"/>
        <rFont val="宋体"/>
        <charset val="134"/>
      </rPr>
      <t>3</t>
    </r>
  </si>
  <si>
    <r>
      <rPr>
        <sz val="9"/>
        <rFont val="Arial Narrow"/>
        <charset val="0"/>
      </rPr>
      <t xml:space="preserve">        </t>
    </r>
    <r>
      <rPr>
        <sz val="9"/>
        <rFont val="宋体"/>
        <charset val="134"/>
      </rPr>
      <t>其他管道</t>
    </r>
  </si>
  <si>
    <r>
      <rPr>
        <sz val="9"/>
        <rFont val="Arial Narrow"/>
        <charset val="0"/>
      </rPr>
      <t>15.</t>
    </r>
    <r>
      <rPr>
        <sz val="9"/>
        <rFont val="宋体"/>
        <charset val="134"/>
      </rPr>
      <t>修车槽</t>
    </r>
  </si>
  <si>
    <r>
      <rPr>
        <sz val="9"/>
        <rFont val="Arial Narrow"/>
        <charset val="0"/>
      </rPr>
      <t>16.</t>
    </r>
    <r>
      <rPr>
        <sz val="9"/>
        <rFont val="宋体"/>
        <charset val="134"/>
      </rPr>
      <t>加油站</t>
    </r>
  </si>
  <si>
    <r>
      <rPr>
        <sz val="9"/>
        <rFont val="Arial Narrow"/>
        <charset val="0"/>
      </rPr>
      <t>17.</t>
    </r>
    <r>
      <rPr>
        <sz val="9"/>
        <rFont val="宋体"/>
        <charset val="134"/>
      </rPr>
      <t>水电站大坝</t>
    </r>
  </si>
  <si>
    <r>
      <rPr>
        <sz val="9"/>
        <rFont val="Arial Narrow"/>
        <charset val="0"/>
      </rPr>
      <t>18.</t>
    </r>
    <r>
      <rPr>
        <sz val="9"/>
        <rFont val="宋体"/>
        <charset val="134"/>
      </rPr>
      <t>铁路线路上部建筑</t>
    </r>
    <r>
      <rPr>
        <sz val="9"/>
        <rFont val="Arial Narrow"/>
        <charset val="0"/>
      </rPr>
      <t>(</t>
    </r>
    <r>
      <rPr>
        <sz val="9"/>
        <rFont val="宋体"/>
        <charset val="134"/>
      </rPr>
      <t>含路基、道碴、轨枕、钢轨、垫板、防爬器、鱼属板、护坡等</t>
    </r>
    <r>
      <rPr>
        <sz val="9"/>
        <rFont val="Arial Narrow"/>
        <charset val="0"/>
      </rPr>
      <t>)</t>
    </r>
    <r>
      <rPr>
        <sz val="9"/>
        <rFont val="宋体"/>
        <charset val="134"/>
      </rPr>
      <t>和铁路线上的桥梁、涵洞、隧道</t>
    </r>
  </si>
  <si>
    <r>
      <rPr>
        <sz val="9"/>
        <rFont val="Arial Narrow"/>
        <charset val="0"/>
      </rPr>
      <t>19.</t>
    </r>
    <r>
      <rPr>
        <sz val="9"/>
        <rFont val="宋体"/>
        <charset val="134"/>
      </rPr>
      <t>其他构筑物</t>
    </r>
    <r>
      <rPr>
        <sz val="9"/>
        <rFont val="Arial Narrow"/>
        <charset val="0"/>
      </rPr>
      <t>(</t>
    </r>
    <r>
      <rPr>
        <sz val="9"/>
        <rFont val="宋体"/>
        <charset val="134"/>
      </rPr>
      <t>道路、围墙等</t>
    </r>
    <r>
      <rPr>
        <sz val="9"/>
        <rFont val="Arial Narrow"/>
        <charset val="0"/>
      </rPr>
      <t>)</t>
    </r>
  </si>
  <si>
    <t>固定资产-管道和沟槽申报明细表</t>
  </si>
  <si>
    <t>表4-6-1-3</t>
  </si>
  <si>
    <t>成新率计算参考</t>
  </si>
  <si>
    <t>槽深</t>
  </si>
  <si>
    <t>沟宽*沟厚(mm*mm)</t>
  </si>
  <si>
    <t>材质</t>
  </si>
  <si>
    <t>绝缘</t>
  </si>
  <si>
    <r>
      <rPr>
        <b/>
        <sz val="10"/>
        <rFont val="宋体"/>
        <charset val="134"/>
      </rPr>
      <t>材质</t>
    </r>
  </si>
  <si>
    <r>
      <rPr>
        <b/>
        <sz val="10"/>
        <rFont val="宋体"/>
        <charset val="134"/>
      </rPr>
      <t>理论成新率</t>
    </r>
  </si>
  <si>
    <r>
      <rPr>
        <b/>
        <sz val="10"/>
        <rFont val="宋体"/>
        <charset val="134"/>
      </rPr>
      <t>勘察成新率</t>
    </r>
  </si>
  <si>
    <r>
      <rPr>
        <b/>
        <sz val="10"/>
        <rFont val="宋体"/>
        <charset val="134"/>
      </rPr>
      <t>综合成新率</t>
    </r>
  </si>
  <si>
    <t>管径*壁厚(mm*mm)</t>
  </si>
  <si>
    <t>方式</t>
  </si>
  <si>
    <t>固定资产-车辆申报明细表</t>
  </si>
  <si>
    <t>表4-6-2-2</t>
  </si>
  <si>
    <t>被评估单位</t>
  </si>
  <si>
    <t>车辆牌号</t>
  </si>
  <si>
    <t>车辆名称</t>
  </si>
  <si>
    <t>数</t>
  </si>
  <si>
    <t>已行驶里</t>
  </si>
  <si>
    <t>行驶证车主或产权状况</t>
  </si>
  <si>
    <t>购置价格</t>
  </si>
  <si>
    <t>能否抵扣进项税（1或0）</t>
  </si>
  <si>
    <t>购置成本</t>
  </si>
  <si>
    <t>车辆购置税</t>
  </si>
  <si>
    <t>牌照手续费等</t>
  </si>
  <si>
    <t>重置价</t>
  </si>
  <si>
    <t>经济行驶里程</t>
  </si>
  <si>
    <t>尚可行驶里程</t>
  </si>
  <si>
    <t>行驶里程法成新率</t>
  </si>
  <si>
    <t>年限法成新率</t>
  </si>
  <si>
    <t>属低原则</t>
  </si>
  <si>
    <t>勘查成新率</t>
  </si>
  <si>
    <t>综合成新率</t>
  </si>
  <si>
    <t>程(万km)</t>
  </si>
  <si>
    <t>委托方及其他相关当事人签字：</t>
  </si>
  <si>
    <t>固定资产—土地申报明细表</t>
  </si>
  <si>
    <t>表4-6-7</t>
  </si>
  <si>
    <t>原始入帐价值</t>
  </si>
  <si>
    <t>表4-7</t>
  </si>
  <si>
    <t>4-7-1</t>
  </si>
  <si>
    <t>土建工程</t>
  </si>
  <si>
    <t>4-7-2</t>
  </si>
  <si>
    <t>设备安装工程</t>
  </si>
  <si>
    <t>在建工程合计</t>
  </si>
  <si>
    <t>在建工程-土建工程申报明细表</t>
  </si>
  <si>
    <t>表4-7-1</t>
  </si>
  <si>
    <t>项目名称</t>
  </si>
  <si>
    <t>建筑面积/容积</t>
  </si>
  <si>
    <t>开工日期</t>
  </si>
  <si>
    <t>预计完</t>
  </si>
  <si>
    <t>形象</t>
  </si>
  <si>
    <t>付款</t>
  </si>
  <si>
    <t>工日期</t>
  </si>
  <si>
    <t>进度%</t>
  </si>
  <si>
    <t>在建工程--设备安装工程申报明细表</t>
  </si>
  <si>
    <t>表4-7-2</t>
  </si>
  <si>
    <t>账面已支付金额</t>
  </si>
  <si>
    <t>设备费</t>
  </si>
  <si>
    <t>安装费及其它</t>
  </si>
  <si>
    <t>工程物资申报明细表</t>
  </si>
  <si>
    <t>表4-8</t>
  </si>
  <si>
    <t>工程项目</t>
  </si>
  <si>
    <t>固定资产清理申报明细表</t>
  </si>
  <si>
    <t>表4-9</t>
  </si>
  <si>
    <t>待处理资产名称</t>
  </si>
  <si>
    <t>生物性资产申报明细表</t>
  </si>
  <si>
    <t>表4-10</t>
  </si>
  <si>
    <t>种类</t>
  </si>
  <si>
    <t>群别</t>
  </si>
  <si>
    <t>购置日期</t>
  </si>
  <si>
    <t>油气资产申报明细表</t>
  </si>
  <si>
    <t>表4-11</t>
  </si>
  <si>
    <t>矿区（或油田）</t>
  </si>
  <si>
    <t>形成日期</t>
  </si>
  <si>
    <r>
      <rPr>
        <b/>
        <sz val="10"/>
        <rFont val="宋体"/>
        <charset val="134"/>
      </rPr>
      <t>成新率</t>
    </r>
    <r>
      <rPr>
        <sz val="10"/>
        <rFont val="宋体"/>
        <charset val="134"/>
      </rPr>
      <t>%</t>
    </r>
  </si>
  <si>
    <t>表4-12</t>
  </si>
  <si>
    <t>4-12-3</t>
  </si>
  <si>
    <t>无形资产合计</t>
  </si>
  <si>
    <t>无形资产-土地使用权申报明细表</t>
  </si>
  <si>
    <t>表4-12-1</t>
  </si>
  <si>
    <t>取得日期</t>
  </si>
  <si>
    <t>使用权</t>
  </si>
  <si>
    <t>原始</t>
  </si>
  <si>
    <t>入账价值</t>
  </si>
  <si>
    <t>无形资产—矿业权申报明细表</t>
  </si>
  <si>
    <t>表4-12-2</t>
  </si>
  <si>
    <t>名称、种类</t>
  </si>
  <si>
    <t>勘察（采矿）</t>
  </si>
  <si>
    <t>取得方式</t>
  </si>
  <si>
    <t>剩余有效年限</t>
  </si>
  <si>
    <t>勘察开发阶段</t>
  </si>
  <si>
    <t>核定生产规模</t>
  </si>
  <si>
    <t>许可证编号</t>
  </si>
  <si>
    <t>无形资产-其他无形资产申报明细表</t>
  </si>
  <si>
    <t>内容或名称</t>
  </si>
  <si>
    <t>法定/预计</t>
  </si>
  <si>
    <t>尚可使</t>
  </si>
  <si>
    <t>使用年限</t>
  </si>
  <si>
    <t>用年限</t>
  </si>
  <si>
    <t>减:减值准备</t>
  </si>
  <si>
    <t>开发支出申报明细表</t>
  </si>
  <si>
    <t>表4-13</t>
  </si>
  <si>
    <t>内容或</t>
  </si>
  <si>
    <t>商誉申报明细表</t>
  </si>
  <si>
    <t>表4-14</t>
  </si>
  <si>
    <t>发生额</t>
  </si>
  <si>
    <t>长期待摊费用申报明细表</t>
  </si>
  <si>
    <t>表4-15</t>
  </si>
  <si>
    <t>费用名称或内容</t>
  </si>
  <si>
    <t>预计摊</t>
  </si>
  <si>
    <t>已摊销</t>
  </si>
  <si>
    <t>尚存受</t>
  </si>
  <si>
    <t xml:space="preserve">评估价值 </t>
  </si>
  <si>
    <t xml:space="preserve">增值率% </t>
  </si>
  <si>
    <t>销月数</t>
  </si>
  <si>
    <t>月数</t>
  </si>
  <si>
    <t>益月数</t>
  </si>
  <si>
    <t>递延所得税资产申报明细表</t>
  </si>
  <si>
    <t>表4-16</t>
  </si>
  <si>
    <t>内容</t>
  </si>
  <si>
    <t>其他非流动资产申报明细表</t>
  </si>
  <si>
    <t>表4-17</t>
  </si>
  <si>
    <t>或名称</t>
  </si>
  <si>
    <t>表5</t>
  </si>
  <si>
    <t>5-1</t>
  </si>
  <si>
    <t>5-2</t>
  </si>
  <si>
    <t>5-3</t>
  </si>
  <si>
    <t>5-4</t>
  </si>
  <si>
    <t>5-5</t>
  </si>
  <si>
    <t>5-6</t>
  </si>
  <si>
    <t>5-7</t>
  </si>
  <si>
    <t>5-8</t>
  </si>
  <si>
    <t>5-9</t>
  </si>
  <si>
    <t>5-10</t>
  </si>
  <si>
    <t>5-11</t>
  </si>
  <si>
    <t>5-12</t>
  </si>
  <si>
    <t>其它流动负债</t>
  </si>
  <si>
    <t>流动负债合计</t>
  </si>
  <si>
    <t>短期借款申报明细表</t>
  </si>
  <si>
    <t>表5-1</t>
  </si>
  <si>
    <t>放款银行</t>
  </si>
  <si>
    <t>年利</t>
  </si>
  <si>
    <t>担保</t>
  </si>
  <si>
    <t>外币基准</t>
  </si>
  <si>
    <t>机构名称</t>
  </si>
  <si>
    <t>日汇率</t>
  </si>
  <si>
    <t>交易性金融负债申报明细表</t>
  </si>
  <si>
    <t>表5-2</t>
  </si>
  <si>
    <t>户名（结算对象）</t>
  </si>
  <si>
    <t>应付票据申报明细表</t>
  </si>
  <si>
    <t>表5-3</t>
  </si>
  <si>
    <t>应付账款申报明细表</t>
  </si>
  <si>
    <t>表5-4</t>
  </si>
  <si>
    <t>帐龄</t>
  </si>
  <si>
    <r>
      <rPr>
        <sz val="10"/>
        <rFont val="Arial Narrow"/>
        <charset val="0"/>
      </rPr>
      <t>1</t>
    </r>
    <r>
      <rPr>
        <sz val="10"/>
        <rFont val="宋体"/>
        <charset val="134"/>
      </rPr>
      <t>年以内</t>
    </r>
  </si>
  <si>
    <t>预收款项申报明细表</t>
  </si>
  <si>
    <t>表5-5</t>
  </si>
  <si>
    <t>应付职工薪酬申报明细表</t>
  </si>
  <si>
    <t>表5-6</t>
  </si>
  <si>
    <t>工资、奖金、津贴和补贴</t>
  </si>
  <si>
    <t>职工福利费</t>
  </si>
  <si>
    <t>医疗保险费</t>
  </si>
  <si>
    <t>基本养老保险费</t>
  </si>
  <si>
    <t>年金缴费</t>
  </si>
  <si>
    <t>失业保险费</t>
  </si>
  <si>
    <t>工伤保险费</t>
  </si>
  <si>
    <t>生育保险费</t>
  </si>
  <si>
    <t>住房公积金</t>
  </si>
  <si>
    <t>工会经费</t>
  </si>
  <si>
    <t>职工教育经费</t>
  </si>
  <si>
    <t>非货币性福利</t>
  </si>
  <si>
    <t>辞退福利</t>
  </si>
  <si>
    <t>股份支付</t>
  </si>
  <si>
    <t>其他</t>
  </si>
  <si>
    <t>应交税费申报明细表</t>
  </si>
  <si>
    <t>表5-7</t>
  </si>
  <si>
    <t>征税机关</t>
  </si>
  <si>
    <t>税费种类</t>
  </si>
  <si>
    <t>税率%</t>
  </si>
  <si>
    <t>应付利息申报明细表</t>
  </si>
  <si>
    <t>表5-8</t>
  </si>
  <si>
    <t>户名（结算对象)</t>
  </si>
  <si>
    <t>年利率%</t>
  </si>
  <si>
    <t>利息所</t>
  </si>
  <si>
    <t>属期间</t>
  </si>
  <si>
    <t>应付股利申报明细表</t>
  </si>
  <si>
    <t>表5-9</t>
  </si>
  <si>
    <t>投资单位名称（股东）</t>
  </si>
  <si>
    <t>利润所</t>
  </si>
  <si>
    <t>其他应付款申报明细表</t>
  </si>
  <si>
    <t>表5-10</t>
  </si>
  <si>
    <t>一年内到期的非流动负债申报明细表</t>
  </si>
  <si>
    <t>表5-11</t>
  </si>
  <si>
    <t>结算项目</t>
  </si>
  <si>
    <t>其他流动负债申报明细表</t>
  </si>
  <si>
    <t>表5-12</t>
  </si>
  <si>
    <t>表6</t>
  </si>
  <si>
    <t>6-1</t>
  </si>
  <si>
    <t>6-2</t>
  </si>
  <si>
    <t>6-3</t>
  </si>
  <si>
    <t>6-4</t>
  </si>
  <si>
    <t>6-5</t>
  </si>
  <si>
    <t>6-6</t>
  </si>
  <si>
    <t>6-7</t>
  </si>
  <si>
    <t>长期负债合计</t>
  </si>
  <si>
    <t>长期借款申报明细表</t>
  </si>
  <si>
    <t>表6-1</t>
  </si>
  <si>
    <t>限(年)</t>
  </si>
  <si>
    <t>合         计</t>
  </si>
  <si>
    <t>应付债券申报明细表</t>
  </si>
  <si>
    <t>表6-2</t>
  </si>
  <si>
    <t>债券发行单位</t>
  </si>
  <si>
    <t>合            计</t>
  </si>
  <si>
    <t>长期应付款申报明细表</t>
  </si>
  <si>
    <t>表6-3</t>
  </si>
  <si>
    <t>初始额</t>
  </si>
  <si>
    <t>利息及汇率净损失</t>
  </si>
  <si>
    <t>合        计</t>
  </si>
  <si>
    <t>专项应付款申报明细表</t>
  </si>
  <si>
    <t>表6-4</t>
  </si>
  <si>
    <t>款项内容</t>
  </si>
  <si>
    <t xml:space="preserve">   </t>
  </si>
  <si>
    <t xml:space="preserve">           </t>
  </si>
  <si>
    <t>预计负债申报明细表</t>
  </si>
  <si>
    <t>表6-5</t>
  </si>
  <si>
    <t>已预计</t>
  </si>
  <si>
    <t>核算内容</t>
  </si>
  <si>
    <t>递延所得税负债申报明细表</t>
  </si>
  <si>
    <t>表6-6</t>
  </si>
  <si>
    <t>合          计</t>
  </si>
  <si>
    <t>其他非流动负债申报明细表</t>
  </si>
  <si>
    <t>表6-7</t>
  </si>
  <si>
    <t>对外担保情况明细表</t>
  </si>
  <si>
    <t>附表1</t>
  </si>
  <si>
    <t>被担保人</t>
  </si>
  <si>
    <t>担保金额</t>
  </si>
  <si>
    <t>担保责任</t>
  </si>
  <si>
    <t>担保起止日期</t>
  </si>
  <si>
    <t>是否有反担保</t>
  </si>
  <si>
    <t>相关担保资料</t>
  </si>
  <si>
    <t>公司涉及诉讼及争议的事项明细表</t>
  </si>
  <si>
    <t>附表2</t>
  </si>
  <si>
    <t>诉讼/争议事项</t>
  </si>
  <si>
    <t>原告</t>
  </si>
  <si>
    <t>被告</t>
  </si>
  <si>
    <t>涉及金额</t>
  </si>
  <si>
    <t>其中本金</t>
  </si>
  <si>
    <t>审理机构</t>
  </si>
  <si>
    <t>目前进展情况</t>
  </si>
  <si>
    <t>可能的结果</t>
  </si>
  <si>
    <t>相关资料</t>
  </si>
  <si>
    <t>高风险业务</t>
  </si>
  <si>
    <t>1、</t>
  </si>
  <si>
    <t>股票（证券）买卖情况</t>
  </si>
  <si>
    <t>项  目</t>
  </si>
  <si>
    <t>金  额</t>
  </si>
  <si>
    <t>股票投资成本年末余额</t>
  </si>
  <si>
    <t>股票投资年末市值</t>
  </si>
  <si>
    <t>股票投资当年实际盈亏</t>
  </si>
  <si>
    <t>股票投资浮动盈亏</t>
  </si>
  <si>
    <t>股票投资当年累计交易金额</t>
  </si>
  <si>
    <t>2、</t>
  </si>
  <si>
    <t>期货及衍生品交易</t>
  </si>
  <si>
    <t>期货保证金账户余额</t>
  </si>
  <si>
    <t>期货及衍生品投资年末持仓合约金额</t>
  </si>
  <si>
    <t>期货及衍生品投资年末持仓合约市值</t>
  </si>
  <si>
    <t>期货及衍生品投资当年实际盈亏</t>
  </si>
  <si>
    <t>期货及衍生品投资浮动盈亏</t>
  </si>
  <si>
    <t>期货及衍生品投资当年累计交易金额</t>
  </si>
  <si>
    <t>3、</t>
  </si>
  <si>
    <t>基金投资成本年末余额</t>
  </si>
  <si>
    <t>基金投资年末市值</t>
  </si>
  <si>
    <t>基金投资当年实际盈亏</t>
  </si>
  <si>
    <t>基金投资浮动盈亏</t>
  </si>
  <si>
    <t>或有事项</t>
  </si>
  <si>
    <r>
      <rPr>
        <sz val="10.5"/>
        <rFont val="Arial Narrow"/>
        <charset val="0"/>
      </rPr>
      <t>1.</t>
    </r>
    <r>
      <rPr>
        <sz val="10.5"/>
        <rFont val="宋体"/>
        <charset val="134"/>
      </rPr>
      <t>已贴现商业承兑汇票形成的或有负债</t>
    </r>
  </si>
  <si>
    <r>
      <rPr>
        <sz val="10.5"/>
        <rFont val="宋体"/>
        <charset val="134"/>
      </rPr>
      <t>截止</t>
    </r>
    <r>
      <rPr>
        <sz val="10.5"/>
        <rFont val="Arial Narrow"/>
        <charset val="0"/>
      </rPr>
      <t>2005</t>
    </r>
    <r>
      <rPr>
        <sz val="10.5"/>
        <rFont val="宋体"/>
        <charset val="134"/>
      </rPr>
      <t>年</t>
    </r>
    <r>
      <rPr>
        <sz val="10.5"/>
        <rFont val="Arial Narrow"/>
        <charset val="0"/>
      </rPr>
      <t>12</t>
    </r>
    <r>
      <rPr>
        <sz val="10.5"/>
        <rFont val="宋体"/>
        <charset val="134"/>
      </rPr>
      <t>月</t>
    </r>
    <r>
      <rPr>
        <sz val="10.5"/>
        <rFont val="Arial Narrow"/>
        <charset val="0"/>
      </rPr>
      <t>31</t>
    </r>
    <r>
      <rPr>
        <sz val="10.5"/>
        <rFont val="宋体"/>
        <charset val="134"/>
      </rPr>
      <t>日，本公司已贴现商业承兑汇票情况如下：</t>
    </r>
  </si>
  <si>
    <t>出票单位</t>
  </si>
  <si>
    <r>
      <rPr>
        <sz val="10"/>
        <rFont val="宋体"/>
        <charset val="134"/>
      </rPr>
      <t>金</t>
    </r>
    <r>
      <rPr>
        <sz val="10"/>
        <rFont val="Arial Narrow"/>
        <charset val="0"/>
      </rPr>
      <t xml:space="preserve">  </t>
    </r>
    <r>
      <rPr>
        <sz val="10"/>
        <rFont val="宋体"/>
        <charset val="134"/>
      </rPr>
      <t>额</t>
    </r>
  </si>
  <si>
    <t>出票日期</t>
  </si>
  <si>
    <t>贴现日</t>
  </si>
  <si>
    <r>
      <rPr>
        <sz val="9"/>
        <color indexed="10"/>
        <rFont val="宋体"/>
        <charset val="134"/>
      </rPr>
      <t>合</t>
    </r>
    <r>
      <rPr>
        <sz val="9"/>
        <color indexed="10"/>
        <rFont val="Arial Narrow"/>
        <charset val="0"/>
      </rPr>
      <t xml:space="preserve"> </t>
    </r>
    <r>
      <rPr>
        <sz val="9"/>
        <color indexed="10"/>
        <rFont val="宋体"/>
        <charset val="134"/>
      </rPr>
      <t>计</t>
    </r>
  </si>
  <si>
    <t>如能预计出票单位到期不能承兑，应当单独说明原因、预计产生的财务影响（如无法预计，应说明理由）、获得补偿的可能性等。</t>
  </si>
  <si>
    <r>
      <rPr>
        <sz val="10.5"/>
        <rFont val="Arial Narrow"/>
        <charset val="0"/>
      </rPr>
      <t>2.</t>
    </r>
    <r>
      <rPr>
        <sz val="10.5"/>
        <rFont val="宋体"/>
        <charset val="134"/>
      </rPr>
      <t>为其他单位提供债务担保形成的或有负债</t>
    </r>
  </si>
  <si>
    <r>
      <rPr>
        <sz val="10.5"/>
        <rFont val="宋体"/>
        <charset val="134"/>
      </rPr>
      <t>（</t>
    </r>
    <r>
      <rPr>
        <sz val="10.5"/>
        <rFont val="Arial Narrow"/>
        <charset val="0"/>
      </rPr>
      <t>1</t>
    </r>
    <r>
      <rPr>
        <sz val="10.5"/>
        <rFont val="宋体"/>
        <charset val="134"/>
      </rPr>
      <t>）截止</t>
    </r>
    <r>
      <rPr>
        <sz val="10.5"/>
        <rFont val="Arial Narrow"/>
        <charset val="0"/>
      </rPr>
      <t>2005</t>
    </r>
    <r>
      <rPr>
        <sz val="10.5"/>
        <rFont val="宋体"/>
        <charset val="134"/>
      </rPr>
      <t>年</t>
    </r>
    <r>
      <rPr>
        <sz val="10.5"/>
        <rFont val="Arial Narrow"/>
        <charset val="0"/>
      </rPr>
      <t>12</t>
    </r>
    <r>
      <rPr>
        <sz val="10.5"/>
        <rFont val="宋体"/>
        <charset val="134"/>
      </rPr>
      <t>月</t>
    </r>
    <r>
      <rPr>
        <sz val="10.5"/>
        <rFont val="Arial Narrow"/>
        <charset val="0"/>
      </rPr>
      <t>31</t>
    </r>
    <r>
      <rPr>
        <sz val="10.5"/>
        <rFont val="宋体"/>
        <charset val="134"/>
      </rPr>
      <t>日，本公司为集团内部单位提供担保如下：</t>
    </r>
  </si>
  <si>
    <t>被担保单位名称</t>
  </si>
  <si>
    <t>担保事项</t>
  </si>
  <si>
    <t>期  限</t>
  </si>
  <si>
    <r>
      <rPr>
        <sz val="10.5"/>
        <rFont val="宋体"/>
        <charset val="134"/>
      </rPr>
      <t>（</t>
    </r>
    <r>
      <rPr>
        <sz val="10.5"/>
        <rFont val="Arial Narrow"/>
        <charset val="0"/>
      </rPr>
      <t>2</t>
    </r>
    <r>
      <rPr>
        <sz val="10.5"/>
        <rFont val="宋体"/>
        <charset val="134"/>
      </rPr>
      <t>）截止</t>
    </r>
    <r>
      <rPr>
        <sz val="10.5"/>
        <rFont val="Arial Narrow"/>
        <charset val="0"/>
      </rPr>
      <t>2005</t>
    </r>
    <r>
      <rPr>
        <sz val="10.5"/>
        <rFont val="宋体"/>
        <charset val="134"/>
      </rPr>
      <t>年</t>
    </r>
    <r>
      <rPr>
        <sz val="10.5"/>
        <rFont val="Arial Narrow"/>
        <charset val="0"/>
      </rPr>
      <t>12</t>
    </r>
    <r>
      <rPr>
        <sz val="10.5"/>
        <rFont val="宋体"/>
        <charset val="134"/>
      </rPr>
      <t>月</t>
    </r>
    <r>
      <rPr>
        <sz val="10.5"/>
        <rFont val="Arial Narrow"/>
        <charset val="0"/>
      </rPr>
      <t>31</t>
    </r>
    <r>
      <rPr>
        <sz val="10.5"/>
        <rFont val="宋体"/>
        <charset val="134"/>
      </rPr>
      <t>日，本公司为集团外部单位提供担保如下：</t>
    </r>
  </si>
  <si>
    <t>重要资产转让及其出售的说明</t>
  </si>
  <si>
    <t>（一）重大收购、兼并情况的说明</t>
  </si>
  <si>
    <t>被购并</t>
  </si>
  <si>
    <t>批文文号</t>
  </si>
  <si>
    <t>批文日期</t>
  </si>
  <si>
    <t>评估后</t>
  </si>
  <si>
    <t>购并方式</t>
  </si>
  <si>
    <t>评估净资产</t>
  </si>
  <si>
    <t>购买价格</t>
  </si>
  <si>
    <t>收购股权</t>
  </si>
  <si>
    <t>企业名称</t>
  </si>
  <si>
    <t>净资产</t>
  </si>
  <si>
    <t>比例</t>
  </si>
  <si>
    <t>（二）重大资产转让情况的说明</t>
  </si>
  <si>
    <t>被转让资产项目</t>
  </si>
  <si>
    <t>转让对象</t>
  </si>
  <si>
    <t>合同（协议）编号</t>
  </si>
  <si>
    <t>评估净值</t>
  </si>
  <si>
    <t>转让价格</t>
  </si>
  <si>
    <t>（三）重大股权变动情况的说明</t>
  </si>
  <si>
    <t>被转让</t>
  </si>
  <si>
    <t>转让</t>
  </si>
  <si>
    <t>账面</t>
  </si>
  <si>
    <t>评估</t>
  </si>
  <si>
    <t>原持股</t>
  </si>
  <si>
    <t>转让股权比例</t>
  </si>
  <si>
    <t>对象</t>
  </si>
  <si>
    <t>（四）债转股情况的说明</t>
  </si>
  <si>
    <t>债转股项目</t>
  </si>
  <si>
    <t>原贷款银行</t>
  </si>
  <si>
    <t>持股机构</t>
  </si>
  <si>
    <t>债转股金额</t>
  </si>
  <si>
    <t>债转股</t>
  </si>
  <si>
    <t>股权比例</t>
  </si>
  <si>
    <t>（五）重大中外合资项目情况的说明</t>
  </si>
  <si>
    <t>合资企业</t>
  </si>
  <si>
    <t>外方合资</t>
  </si>
  <si>
    <t>合同编号</t>
  </si>
  <si>
    <t>投资总额</t>
  </si>
  <si>
    <t>中方投资额</t>
  </si>
  <si>
    <t>投资方式</t>
  </si>
  <si>
    <t>企业抵押担保事项</t>
  </si>
  <si>
    <t>编制单位：</t>
  </si>
  <si>
    <t>单位：元</t>
  </si>
  <si>
    <t>固定资产抵押项目</t>
  </si>
  <si>
    <t>抵押事项</t>
  </si>
  <si>
    <t>抵押资产原值</t>
  </si>
  <si>
    <t>抵押资产净值</t>
  </si>
  <si>
    <t>抵押期限</t>
  </si>
  <si>
    <t>接受抵押资产单位</t>
  </si>
  <si>
    <t>一、房屋建筑物</t>
  </si>
  <si>
    <t>二、船舶（列明细）</t>
  </si>
  <si>
    <r>
      <rPr>
        <sz val="10"/>
        <rFont val="Times New Roman"/>
        <charset val="0"/>
      </rPr>
      <t>1</t>
    </r>
    <r>
      <rPr>
        <sz val="10"/>
        <rFont val="宋体"/>
        <charset val="134"/>
      </rPr>
      <t>、</t>
    </r>
  </si>
  <si>
    <r>
      <rPr>
        <sz val="10"/>
        <rFont val="Times New Roman"/>
        <charset val="0"/>
      </rPr>
      <t>2</t>
    </r>
    <r>
      <rPr>
        <sz val="10"/>
        <rFont val="宋体"/>
        <charset val="134"/>
      </rPr>
      <t>、</t>
    </r>
  </si>
  <si>
    <r>
      <rPr>
        <sz val="10"/>
        <rFont val="Times New Roman"/>
        <charset val="0"/>
      </rPr>
      <t>3</t>
    </r>
    <r>
      <rPr>
        <sz val="10"/>
        <rFont val="宋体"/>
        <charset val="134"/>
      </rPr>
      <t>、</t>
    </r>
  </si>
  <si>
    <r>
      <rPr>
        <sz val="10"/>
        <rFont val="Times New Roman"/>
        <charset val="0"/>
      </rPr>
      <t>4</t>
    </r>
    <r>
      <rPr>
        <sz val="10"/>
        <rFont val="宋体"/>
        <charset val="134"/>
      </rPr>
      <t>、</t>
    </r>
  </si>
  <si>
    <r>
      <rPr>
        <sz val="10"/>
        <rFont val="Times New Roman"/>
        <charset val="0"/>
      </rPr>
      <t>5</t>
    </r>
    <r>
      <rPr>
        <sz val="10"/>
        <rFont val="宋体"/>
        <charset val="134"/>
      </rPr>
      <t>、</t>
    </r>
  </si>
  <si>
    <t>三、机器设备</t>
  </si>
  <si>
    <t>四、运输设备</t>
  </si>
  <si>
    <t>五、办公设备</t>
  </si>
  <si>
    <t>六、其它</t>
  </si>
  <si>
    <t>对外担保项目</t>
  </si>
  <si>
    <t>被担任保单位</t>
  </si>
  <si>
    <t>担保期限</t>
  </si>
  <si>
    <t>一、信用担保</t>
  </si>
  <si>
    <t>小计</t>
  </si>
  <si>
    <t>二、资产担保</t>
  </si>
  <si>
    <t>船舶（列明细）</t>
  </si>
  <si>
    <r>
      <rPr>
        <sz val="10"/>
        <rFont val="Times New Roman"/>
        <charset val="0"/>
      </rPr>
      <t>1</t>
    </r>
    <r>
      <rPr>
        <sz val="10"/>
        <rFont val="宋体"/>
        <charset val="134"/>
      </rPr>
      <t>）</t>
    </r>
  </si>
  <si>
    <r>
      <rPr>
        <sz val="10"/>
        <rFont val="Times New Roman"/>
        <charset val="0"/>
      </rPr>
      <t>2</t>
    </r>
    <r>
      <rPr>
        <sz val="10"/>
        <rFont val="宋体"/>
        <charset val="134"/>
      </rPr>
      <t>）</t>
    </r>
  </si>
  <si>
    <r>
      <rPr>
        <sz val="10"/>
        <rFont val="Times New Roman"/>
        <charset val="0"/>
      </rPr>
      <t>3</t>
    </r>
    <r>
      <rPr>
        <sz val="10"/>
        <rFont val="宋体"/>
        <charset val="134"/>
      </rPr>
      <t>）</t>
    </r>
  </si>
  <si>
    <r>
      <rPr>
        <sz val="10"/>
        <rFont val="Times New Roman"/>
        <charset val="0"/>
      </rPr>
      <t>4</t>
    </r>
    <r>
      <rPr>
        <sz val="10"/>
        <rFont val="宋体"/>
        <charset val="134"/>
      </rPr>
      <t>）</t>
    </r>
  </si>
  <si>
    <t>其他资产</t>
  </si>
  <si>
    <t>声明：本公司除上述抵押担保事项外，无其他抵押担保事项。</t>
  </si>
  <si>
    <t xml:space="preserve">填制人：                     填制单位财务负责人：                    </t>
  </si>
  <si>
    <t xml:space="preserve">    日期： </t>
  </si>
  <si>
    <t>期后事项</t>
  </si>
  <si>
    <t>金额单位：元</t>
  </si>
  <si>
    <t xml:space="preserve"> 项目性质</t>
  </si>
  <si>
    <t xml:space="preserve"> 发生时间 </t>
  </si>
  <si>
    <t xml:space="preserve"> 进展情况 </t>
  </si>
  <si>
    <t>入帐时间及凭证号</t>
  </si>
  <si>
    <t xml:space="preserve"> 备注 </t>
  </si>
  <si>
    <t>资产负债表日后调整事项</t>
  </si>
  <si>
    <t>已证实资产发生了减损</t>
  </si>
  <si>
    <t>销售退回</t>
  </si>
  <si>
    <t>已确定获得或支付的赔偿</t>
  </si>
  <si>
    <t>除股票股利以外的利润分配</t>
  </si>
  <si>
    <r>
      <rPr>
        <sz val="10"/>
        <rFont val="宋体"/>
        <charset val="134"/>
      </rPr>
      <t>资产负债表日及以前提起诉讼事项的结案</t>
    </r>
    <r>
      <rPr>
        <sz val="10"/>
        <rFont val="Times New Roman"/>
        <charset val="0"/>
      </rPr>
      <t xml:space="preserve"> </t>
    </r>
  </si>
  <si>
    <t>新的证据表明原应计收益估计存在重大差异</t>
  </si>
  <si>
    <t>原债务重组协议的了结</t>
  </si>
  <si>
    <t>资产负债表日后非调整事项</t>
  </si>
  <si>
    <t>1</t>
  </si>
  <si>
    <t>股票和债券的发行</t>
  </si>
  <si>
    <t>2</t>
  </si>
  <si>
    <t>对一个企业的巨额投资</t>
  </si>
  <si>
    <t>3</t>
  </si>
  <si>
    <t>自然灾害导致的资产损失</t>
  </si>
  <si>
    <t>4</t>
  </si>
  <si>
    <t>外汇汇率发生较大变动</t>
  </si>
  <si>
    <t>5</t>
  </si>
  <si>
    <t>股票股利</t>
  </si>
  <si>
    <t>6</t>
  </si>
  <si>
    <t>企业合并或企业控制股权的出售</t>
  </si>
  <si>
    <t>7</t>
  </si>
  <si>
    <t>资产负债表日后发生事项导致的诉讼结案</t>
  </si>
  <si>
    <t>8</t>
  </si>
  <si>
    <t>新的债务重组决定</t>
  </si>
  <si>
    <t>9</t>
  </si>
  <si>
    <t>固定资产或投资上的的减值</t>
  </si>
  <si>
    <t>持续经营能力调查表</t>
  </si>
  <si>
    <t>事项</t>
  </si>
  <si>
    <t>是</t>
  </si>
  <si>
    <t>否</t>
  </si>
  <si>
    <t>一、企业的财务状况</t>
  </si>
  <si>
    <r>
      <rPr>
        <sz val="10"/>
        <rFont val="宋体"/>
        <charset val="134"/>
      </rPr>
      <t>（</t>
    </r>
    <r>
      <rPr>
        <sz val="10"/>
        <rFont val="Times New Roman"/>
        <charset val="0"/>
      </rPr>
      <t>1</t>
    </r>
    <r>
      <rPr>
        <sz val="10"/>
        <rFont val="宋体"/>
        <charset val="134"/>
      </rPr>
      <t>）资不抵债</t>
    </r>
  </si>
  <si>
    <r>
      <rPr>
        <sz val="10"/>
        <rFont val="宋体"/>
        <charset val="134"/>
      </rPr>
      <t>（</t>
    </r>
    <r>
      <rPr>
        <sz val="10"/>
        <rFont val="Times New Roman"/>
        <charset val="0"/>
      </rPr>
      <t>2</t>
    </r>
    <r>
      <rPr>
        <sz val="10"/>
        <rFont val="宋体"/>
        <charset val="134"/>
      </rPr>
      <t>）经营资金出现问题</t>
    </r>
  </si>
  <si>
    <r>
      <rPr>
        <sz val="10"/>
        <rFont val="宋体"/>
        <charset val="134"/>
      </rPr>
      <t>（</t>
    </r>
    <r>
      <rPr>
        <sz val="10"/>
        <rFont val="Times New Roman"/>
        <charset val="0"/>
      </rPr>
      <t>3</t>
    </r>
    <r>
      <rPr>
        <sz val="10"/>
        <rFont val="宋体"/>
        <charset val="134"/>
      </rPr>
      <t>）无法偿还到期债务</t>
    </r>
  </si>
  <si>
    <r>
      <rPr>
        <sz val="10"/>
        <rFont val="宋体"/>
        <charset val="134"/>
      </rPr>
      <t>（</t>
    </r>
    <r>
      <rPr>
        <sz val="10"/>
        <rFont val="Times New Roman"/>
        <charset val="0"/>
      </rPr>
      <t>4</t>
    </r>
    <r>
      <rPr>
        <sz val="10"/>
        <rFont val="宋体"/>
        <charset val="134"/>
      </rPr>
      <t>）无法偿还即将到期且难以展期的债务</t>
    </r>
  </si>
  <si>
    <r>
      <rPr>
        <sz val="10"/>
        <rFont val="宋体"/>
        <charset val="134"/>
      </rPr>
      <t>（</t>
    </r>
    <r>
      <rPr>
        <sz val="10"/>
        <rFont val="Times New Roman"/>
        <charset val="0"/>
      </rPr>
      <t>5</t>
    </r>
    <r>
      <rPr>
        <sz val="10"/>
        <rFont val="宋体"/>
        <charset val="134"/>
      </rPr>
      <t>）过度依赖短期借款筹资</t>
    </r>
  </si>
  <si>
    <r>
      <rPr>
        <sz val="10"/>
        <rFont val="宋体"/>
        <charset val="134"/>
      </rPr>
      <t>（</t>
    </r>
    <r>
      <rPr>
        <sz val="10"/>
        <rFont val="Times New Roman"/>
        <charset val="0"/>
      </rPr>
      <t>6</t>
    </r>
    <r>
      <rPr>
        <sz val="10"/>
        <rFont val="宋体"/>
        <charset val="134"/>
      </rPr>
      <t>）主要财务指标恶化</t>
    </r>
  </si>
  <si>
    <r>
      <rPr>
        <sz val="10"/>
        <rFont val="宋体"/>
        <charset val="134"/>
      </rPr>
      <t>（</t>
    </r>
    <r>
      <rPr>
        <sz val="10"/>
        <rFont val="Times New Roman"/>
        <charset val="0"/>
      </rPr>
      <t>7</t>
    </r>
    <r>
      <rPr>
        <sz val="10"/>
        <rFont val="宋体"/>
        <charset val="134"/>
      </rPr>
      <t>）发生巨额经营亏损</t>
    </r>
  </si>
  <si>
    <r>
      <rPr>
        <sz val="10"/>
        <rFont val="宋体"/>
        <charset val="134"/>
      </rPr>
      <t>（</t>
    </r>
    <r>
      <rPr>
        <sz val="10"/>
        <rFont val="Times New Roman"/>
        <charset val="0"/>
      </rPr>
      <t>8</t>
    </r>
    <r>
      <rPr>
        <sz val="10"/>
        <rFont val="宋体"/>
        <charset val="134"/>
      </rPr>
      <t>）存在大额逾期未付利润</t>
    </r>
  </si>
  <si>
    <r>
      <rPr>
        <sz val="10"/>
        <rFont val="宋体"/>
        <charset val="134"/>
      </rPr>
      <t>（</t>
    </r>
    <r>
      <rPr>
        <sz val="10"/>
        <rFont val="Times New Roman"/>
        <charset val="0"/>
      </rPr>
      <t>9</t>
    </r>
    <r>
      <rPr>
        <sz val="10"/>
        <rFont val="宋体"/>
        <charset val="134"/>
      </rPr>
      <t>）无法继续满足借款合同中有关条款</t>
    </r>
  </si>
  <si>
    <r>
      <rPr>
        <sz val="10"/>
        <rFont val="宋体"/>
        <charset val="134"/>
      </rPr>
      <t>（</t>
    </r>
    <r>
      <rPr>
        <sz val="10"/>
        <rFont val="Times New Roman"/>
        <charset val="0"/>
      </rPr>
      <t xml:space="preserve">10 </t>
    </r>
    <r>
      <rPr>
        <sz val="10"/>
        <rFont val="宋体"/>
        <charset val="134"/>
      </rPr>
      <t>）无法获得供应商正常商业信用</t>
    </r>
  </si>
  <si>
    <r>
      <rPr>
        <sz val="10"/>
        <rFont val="宋体"/>
        <charset val="134"/>
      </rPr>
      <t>（</t>
    </r>
    <r>
      <rPr>
        <sz val="10"/>
        <rFont val="Times New Roman"/>
        <charset val="0"/>
      </rPr>
      <t>11</t>
    </r>
    <r>
      <rPr>
        <sz val="10"/>
        <rFont val="宋体"/>
        <charset val="134"/>
      </rPr>
      <t>）无法获得开发必要新产品或进行必要投资所需资金</t>
    </r>
  </si>
  <si>
    <r>
      <rPr>
        <sz val="10"/>
        <rFont val="宋体"/>
        <charset val="134"/>
      </rPr>
      <t>（</t>
    </r>
    <r>
      <rPr>
        <sz val="10"/>
        <rFont val="Times New Roman"/>
        <charset val="0"/>
      </rPr>
      <t>12</t>
    </r>
    <r>
      <rPr>
        <sz val="10"/>
        <rFont val="宋体"/>
        <charset val="134"/>
      </rPr>
      <t>）其他显示财务状况恶化迹象</t>
    </r>
  </si>
  <si>
    <t>二、经营活动情况</t>
  </si>
  <si>
    <r>
      <rPr>
        <sz val="10"/>
        <rFont val="宋体"/>
        <charset val="134"/>
      </rPr>
      <t>（</t>
    </r>
    <r>
      <rPr>
        <sz val="10"/>
        <rFont val="Times New Roman"/>
        <charset val="0"/>
      </rPr>
      <t>1</t>
    </r>
    <r>
      <rPr>
        <sz val="10"/>
        <rFont val="宋体"/>
        <charset val="134"/>
      </rPr>
      <t>）关键管理人员离职，且无人替代</t>
    </r>
  </si>
  <si>
    <r>
      <rPr>
        <sz val="10"/>
        <rFont val="宋体"/>
        <charset val="134"/>
      </rPr>
      <t>（</t>
    </r>
    <r>
      <rPr>
        <sz val="10"/>
        <rFont val="Times New Roman"/>
        <charset val="0"/>
      </rPr>
      <t>2</t>
    </r>
    <r>
      <rPr>
        <sz val="10"/>
        <rFont val="宋体"/>
        <charset val="134"/>
      </rPr>
      <t>）主导产品不符合国家产业政策或没有市场销路，产品严重积压</t>
    </r>
  </si>
  <si>
    <r>
      <rPr>
        <sz val="10"/>
        <rFont val="宋体"/>
        <charset val="134"/>
      </rPr>
      <t>（</t>
    </r>
    <r>
      <rPr>
        <sz val="10"/>
        <rFont val="Times New Roman"/>
        <charset val="0"/>
      </rPr>
      <t>3</t>
    </r>
    <r>
      <rPr>
        <sz val="10"/>
        <rFont val="宋体"/>
        <charset val="134"/>
      </rPr>
      <t>）失去主要市场、特许权或主要供应商</t>
    </r>
  </si>
  <si>
    <r>
      <rPr>
        <sz val="10"/>
        <rFont val="宋体"/>
        <charset val="134"/>
      </rPr>
      <t>（</t>
    </r>
    <r>
      <rPr>
        <sz val="10"/>
        <rFont val="Times New Roman"/>
        <charset val="0"/>
      </rPr>
      <t>4</t>
    </r>
    <r>
      <rPr>
        <sz val="10"/>
        <rFont val="宋体"/>
        <charset val="134"/>
      </rPr>
      <t>）人力资源或重要原材料短缺</t>
    </r>
  </si>
  <si>
    <r>
      <rPr>
        <sz val="10"/>
        <rFont val="宋体"/>
        <charset val="134"/>
      </rPr>
      <t>（</t>
    </r>
    <r>
      <rPr>
        <sz val="10"/>
        <rFont val="Times New Roman"/>
        <charset val="0"/>
      </rPr>
      <t>5</t>
    </r>
    <r>
      <rPr>
        <sz val="10"/>
        <rFont val="宋体"/>
        <charset val="134"/>
      </rPr>
      <t>）无发展前途</t>
    </r>
  </si>
  <si>
    <r>
      <rPr>
        <sz val="10"/>
        <rFont val="宋体"/>
        <charset val="134"/>
      </rPr>
      <t>（</t>
    </r>
    <r>
      <rPr>
        <sz val="10"/>
        <rFont val="Times New Roman"/>
        <charset val="0"/>
      </rPr>
      <t>6</t>
    </r>
    <r>
      <rPr>
        <sz val="10"/>
        <rFont val="宋体"/>
        <charset val="134"/>
      </rPr>
      <t>）其他导致恶化的迹象</t>
    </r>
  </si>
  <si>
    <t>三、其他情况</t>
  </si>
  <si>
    <r>
      <rPr>
        <sz val="10"/>
        <rFont val="宋体"/>
        <charset val="134"/>
      </rPr>
      <t>（</t>
    </r>
    <r>
      <rPr>
        <sz val="10"/>
        <rFont val="Times New Roman"/>
        <charset val="0"/>
      </rPr>
      <t>1</t>
    </r>
    <r>
      <rPr>
        <sz val="10"/>
        <rFont val="宋体"/>
        <charset val="134"/>
      </rPr>
      <t>）严重违反有关法规要求</t>
    </r>
  </si>
  <si>
    <r>
      <rPr>
        <sz val="10"/>
        <rFont val="宋体"/>
        <charset val="134"/>
      </rPr>
      <t>（</t>
    </r>
    <r>
      <rPr>
        <sz val="10"/>
        <rFont val="Times New Roman"/>
        <charset val="0"/>
      </rPr>
      <t>2</t>
    </r>
    <r>
      <rPr>
        <sz val="10"/>
        <rFont val="宋体"/>
        <charset val="134"/>
      </rPr>
      <t>）存在可能带来无法承受损失的未决诉讼</t>
    </r>
  </si>
  <si>
    <r>
      <rPr>
        <sz val="10"/>
        <rFont val="宋体"/>
        <charset val="134"/>
      </rPr>
      <t>（</t>
    </r>
    <r>
      <rPr>
        <sz val="10"/>
        <rFont val="Times New Roman"/>
        <charset val="0"/>
      </rPr>
      <t>3</t>
    </r>
    <r>
      <rPr>
        <sz val="10"/>
        <rFont val="宋体"/>
        <charset val="134"/>
      </rPr>
      <t>）异常原因导致停工、停产</t>
    </r>
  </si>
  <si>
    <r>
      <rPr>
        <sz val="10"/>
        <rFont val="宋体"/>
        <charset val="134"/>
      </rPr>
      <t>（</t>
    </r>
    <r>
      <rPr>
        <sz val="10"/>
        <rFont val="Times New Roman"/>
        <charset val="0"/>
      </rPr>
      <t>4</t>
    </r>
    <r>
      <rPr>
        <sz val="10"/>
        <rFont val="宋体"/>
        <charset val="134"/>
      </rPr>
      <t>）国家法规、政策变化可能造成重大影响</t>
    </r>
  </si>
  <si>
    <r>
      <rPr>
        <sz val="10"/>
        <rFont val="宋体"/>
        <charset val="134"/>
      </rPr>
      <t>（</t>
    </r>
    <r>
      <rPr>
        <sz val="10"/>
        <rFont val="Times New Roman"/>
        <charset val="0"/>
      </rPr>
      <t>5</t>
    </r>
    <r>
      <rPr>
        <sz val="10"/>
        <rFont val="宋体"/>
        <charset val="134"/>
      </rPr>
      <t>）营业期限即将到期，无意继续经营</t>
    </r>
  </si>
  <si>
    <r>
      <rPr>
        <sz val="10"/>
        <rFont val="宋体"/>
        <charset val="134"/>
      </rPr>
      <t>（</t>
    </r>
    <r>
      <rPr>
        <sz val="10"/>
        <rFont val="Times New Roman"/>
        <charset val="0"/>
      </rPr>
      <t>6</t>
    </r>
    <r>
      <rPr>
        <sz val="10"/>
        <rFont val="宋体"/>
        <charset val="134"/>
      </rPr>
      <t>）投资者未履行协议、合同、章程规定的义务</t>
    </r>
  </si>
  <si>
    <r>
      <rPr>
        <sz val="10"/>
        <rFont val="宋体"/>
        <charset val="134"/>
      </rPr>
      <t>（</t>
    </r>
    <r>
      <rPr>
        <sz val="10"/>
        <rFont val="Times New Roman"/>
        <charset val="0"/>
      </rPr>
      <t>7</t>
    </r>
    <r>
      <rPr>
        <sz val="10"/>
        <rFont val="宋体"/>
        <charset val="134"/>
      </rPr>
      <t>）因自然灾害、战争、不可抗力因素遭受严重损失</t>
    </r>
  </si>
  <si>
    <r>
      <rPr>
        <sz val="10"/>
        <rFont val="宋体"/>
        <charset val="134"/>
      </rPr>
      <t>（</t>
    </r>
    <r>
      <rPr>
        <sz val="10"/>
        <rFont val="Times New Roman"/>
        <charset val="0"/>
      </rPr>
      <t>8</t>
    </r>
    <r>
      <rPr>
        <sz val="10"/>
        <rFont val="宋体"/>
        <charset val="134"/>
      </rPr>
      <t>）其他导致企业无法持续经营的迹象</t>
    </r>
  </si>
  <si>
    <t>四、管理当局采取的措施</t>
  </si>
  <si>
    <r>
      <rPr>
        <sz val="10"/>
        <rFont val="宋体"/>
        <charset val="134"/>
      </rPr>
      <t>（</t>
    </r>
    <r>
      <rPr>
        <sz val="10"/>
        <rFont val="Times New Roman"/>
        <charset val="0"/>
      </rPr>
      <t>1</t>
    </r>
    <r>
      <rPr>
        <sz val="10"/>
        <rFont val="宋体"/>
        <charset val="134"/>
      </rPr>
      <t>）资产处置</t>
    </r>
  </si>
  <si>
    <r>
      <rPr>
        <sz val="10"/>
        <rFont val="宋体"/>
        <charset val="134"/>
      </rPr>
      <t>（</t>
    </r>
    <r>
      <rPr>
        <sz val="10"/>
        <rFont val="Times New Roman"/>
        <charset val="0"/>
      </rPr>
      <t>2</t>
    </r>
    <r>
      <rPr>
        <sz val="10"/>
        <rFont val="宋体"/>
        <charset val="134"/>
      </rPr>
      <t>）资产售后租回</t>
    </r>
  </si>
  <si>
    <r>
      <rPr>
        <sz val="10"/>
        <rFont val="宋体"/>
        <charset val="134"/>
      </rPr>
      <t>（</t>
    </r>
    <r>
      <rPr>
        <sz val="10"/>
        <rFont val="Times New Roman"/>
        <charset val="0"/>
      </rPr>
      <t>3</t>
    </r>
    <r>
      <rPr>
        <sz val="10"/>
        <rFont val="宋体"/>
        <charset val="134"/>
      </rPr>
      <t>）取得担保或抵押借款</t>
    </r>
  </si>
  <si>
    <r>
      <rPr>
        <sz val="10"/>
        <rFont val="宋体"/>
        <charset val="134"/>
      </rPr>
      <t>（</t>
    </r>
    <r>
      <rPr>
        <sz val="10"/>
        <rFont val="Times New Roman"/>
        <charset val="0"/>
      </rPr>
      <t>4</t>
    </r>
    <r>
      <rPr>
        <sz val="10"/>
        <rFont val="宋体"/>
        <charset val="134"/>
      </rPr>
      <t>）实施资产或债务重组</t>
    </r>
  </si>
  <si>
    <r>
      <rPr>
        <sz val="10"/>
        <rFont val="宋体"/>
        <charset val="134"/>
      </rPr>
      <t>（</t>
    </r>
    <r>
      <rPr>
        <sz val="10"/>
        <rFont val="Times New Roman"/>
        <charset val="0"/>
      </rPr>
      <t>5</t>
    </r>
    <r>
      <rPr>
        <sz val="10"/>
        <rFont val="宋体"/>
        <charset val="134"/>
      </rPr>
      <t>）获得其他资金</t>
    </r>
  </si>
  <si>
    <r>
      <rPr>
        <sz val="10"/>
        <rFont val="宋体"/>
        <charset val="134"/>
      </rPr>
      <t>（</t>
    </r>
    <r>
      <rPr>
        <sz val="10"/>
        <rFont val="Times New Roman"/>
        <charset val="0"/>
      </rPr>
      <t>6</t>
    </r>
    <r>
      <rPr>
        <sz val="10"/>
        <rFont val="宋体"/>
        <charset val="134"/>
      </rPr>
      <t>）延缓营业开支</t>
    </r>
  </si>
  <si>
    <r>
      <rPr>
        <sz val="10"/>
        <rFont val="宋体"/>
        <charset val="134"/>
      </rPr>
      <t>（</t>
    </r>
    <r>
      <rPr>
        <sz val="10"/>
        <rFont val="Times New Roman"/>
        <charset val="0"/>
      </rPr>
      <t>7</t>
    </r>
    <r>
      <rPr>
        <sz val="10"/>
        <rFont val="宋体"/>
        <charset val="134"/>
      </rPr>
      <t>）获得重要原材料的替代品</t>
    </r>
  </si>
  <si>
    <r>
      <rPr>
        <sz val="10"/>
        <rFont val="宋体"/>
        <charset val="134"/>
      </rPr>
      <t>（</t>
    </r>
    <r>
      <rPr>
        <sz val="10"/>
        <rFont val="Times New Roman"/>
        <charset val="0"/>
      </rPr>
      <t>8</t>
    </r>
    <r>
      <rPr>
        <sz val="10"/>
        <rFont val="宋体"/>
        <charset val="134"/>
      </rPr>
      <t>）开拓新的市场</t>
    </r>
  </si>
  <si>
    <r>
      <rPr>
        <sz val="10"/>
        <rFont val="宋体"/>
        <charset val="134"/>
      </rPr>
      <t>（</t>
    </r>
    <r>
      <rPr>
        <sz val="10"/>
        <rFont val="Times New Roman"/>
        <charset val="0"/>
      </rPr>
      <t>9</t>
    </r>
    <r>
      <rPr>
        <sz val="10"/>
        <rFont val="宋体"/>
        <charset val="134"/>
      </rPr>
      <t>）其他措施</t>
    </r>
  </si>
  <si>
    <t xml:space="preserve">填制人：                 填制单位财务负责人：                   日期:                   </t>
  </si>
  <si>
    <t>非货币性交易和债务重组的说明</t>
  </si>
  <si>
    <t>（一）非货币性交易事项说明</t>
  </si>
  <si>
    <r>
      <rPr>
        <sz val="9"/>
        <rFont val="宋体"/>
        <charset val="134"/>
      </rPr>
      <t>项</t>
    </r>
    <r>
      <rPr>
        <sz val="9"/>
        <rFont val="Times New Roman"/>
        <charset val="0"/>
      </rPr>
      <t xml:space="preserve">  </t>
    </r>
    <r>
      <rPr>
        <sz val="9"/>
        <rFont val="宋体"/>
        <charset val="134"/>
      </rPr>
      <t>目</t>
    </r>
  </si>
  <si>
    <r>
      <rPr>
        <sz val="9"/>
        <rFont val="宋体"/>
        <charset val="134"/>
      </rPr>
      <t>类</t>
    </r>
    <r>
      <rPr>
        <sz val="9"/>
        <rFont val="Times New Roman"/>
        <charset val="0"/>
      </rPr>
      <t xml:space="preserve">  </t>
    </r>
    <r>
      <rPr>
        <sz val="9"/>
        <rFont val="宋体"/>
        <charset val="134"/>
      </rPr>
      <t>别</t>
    </r>
  </si>
  <si>
    <r>
      <rPr>
        <sz val="9"/>
        <rFont val="宋体"/>
        <charset val="134"/>
      </rPr>
      <t>金</t>
    </r>
    <r>
      <rPr>
        <sz val="9"/>
        <rFont val="Times New Roman"/>
        <charset val="0"/>
      </rPr>
      <t xml:space="preserve">  </t>
    </r>
    <r>
      <rPr>
        <sz val="9"/>
        <rFont val="宋体"/>
        <charset val="134"/>
      </rPr>
      <t>额</t>
    </r>
  </si>
  <si>
    <t>换入资产</t>
  </si>
  <si>
    <r>
      <rPr>
        <sz val="9"/>
        <rFont val="宋体"/>
        <charset val="134"/>
      </rPr>
      <t>小</t>
    </r>
    <r>
      <rPr>
        <sz val="9"/>
        <rFont val="Times New Roman"/>
        <charset val="0"/>
      </rPr>
      <t xml:space="preserve">   </t>
    </r>
    <r>
      <rPr>
        <sz val="9"/>
        <rFont val="宋体"/>
        <charset val="134"/>
      </rPr>
      <t>计</t>
    </r>
  </si>
  <si>
    <t>换出资产</t>
  </si>
  <si>
    <t>（二）债务重组事项说明</t>
  </si>
  <si>
    <r>
      <rPr>
        <sz val="10.5"/>
        <rFont val="Times New Roman"/>
        <charset val="0"/>
      </rPr>
      <t>1</t>
    </r>
    <r>
      <rPr>
        <sz val="10.5"/>
        <rFont val="宋体"/>
        <charset val="134"/>
      </rPr>
      <t>．债务人项目</t>
    </r>
  </si>
  <si>
    <r>
      <rPr>
        <sz val="9"/>
        <rFont val="宋体"/>
        <charset val="134"/>
      </rPr>
      <t>方</t>
    </r>
    <r>
      <rPr>
        <sz val="9"/>
        <rFont val="Times New Roman"/>
        <charset val="0"/>
      </rPr>
      <t xml:space="preserve">   </t>
    </r>
    <r>
      <rPr>
        <sz val="9"/>
        <rFont val="宋体"/>
        <charset val="134"/>
      </rPr>
      <t>式</t>
    </r>
  </si>
  <si>
    <t>因债务重组而确认的资本公积总额</t>
  </si>
  <si>
    <t>将债务转为资本所导致的股本（实收资本）增加额</t>
  </si>
  <si>
    <t>或有支出</t>
  </si>
  <si>
    <r>
      <rPr>
        <sz val="10.5"/>
        <rFont val="Times New Roman"/>
        <charset val="0"/>
      </rPr>
      <t>2</t>
    </r>
    <r>
      <rPr>
        <sz val="10.5"/>
        <rFont val="宋体"/>
        <charset val="134"/>
      </rPr>
      <t>．债权人项目</t>
    </r>
  </si>
  <si>
    <t>债务重组损失总额</t>
  </si>
  <si>
    <t>债权转为股权所导致的长期投资增加额及长期投资占债务人股权的比例</t>
  </si>
  <si>
    <t>或有收益</t>
  </si>
  <si>
    <t>（一）关联方关系</t>
  </si>
  <si>
    <r>
      <rPr>
        <sz val="10"/>
        <rFont val="Times New Roman"/>
        <charset val="0"/>
      </rPr>
      <t>1.</t>
    </r>
    <r>
      <rPr>
        <sz val="10"/>
        <rFont val="宋体"/>
        <charset val="134"/>
      </rPr>
      <t>存在控制关系的关联方</t>
    </r>
  </si>
  <si>
    <t>注册地址</t>
  </si>
  <si>
    <t>主营业务</t>
  </si>
  <si>
    <t>与本公司关系</t>
  </si>
  <si>
    <t>经济性质</t>
  </si>
  <si>
    <t>法定代表人</t>
  </si>
  <si>
    <r>
      <rPr>
        <sz val="10"/>
        <rFont val="Times New Roman"/>
        <charset val="0"/>
      </rPr>
      <t>2.</t>
    </r>
    <r>
      <rPr>
        <sz val="10"/>
        <rFont val="宋体"/>
        <charset val="134"/>
      </rPr>
      <t>存在控制关系的关联方的注册资本及其变化</t>
    </r>
    <r>
      <rPr>
        <sz val="10"/>
        <rFont val="Times New Roman"/>
        <charset val="0"/>
      </rPr>
      <t xml:space="preserve"> </t>
    </r>
  </si>
  <si>
    <t>关联方名称</t>
  </si>
  <si>
    <t>年初数</t>
  </si>
  <si>
    <t>本年增加</t>
  </si>
  <si>
    <t>本年减少</t>
  </si>
  <si>
    <t>年末数</t>
  </si>
  <si>
    <r>
      <rPr>
        <sz val="10"/>
        <rFont val="Times New Roman"/>
        <charset val="0"/>
      </rPr>
      <t>3.</t>
    </r>
    <r>
      <rPr>
        <sz val="10"/>
        <rFont val="宋体"/>
        <charset val="134"/>
      </rPr>
      <t>存在控制关系的关联方的所持股份及其变化</t>
    </r>
  </si>
  <si>
    <t>持股金额</t>
  </si>
  <si>
    <t>持股比例</t>
  </si>
  <si>
    <t>上年数</t>
  </si>
  <si>
    <t>本年数</t>
  </si>
  <si>
    <r>
      <rPr>
        <sz val="10"/>
        <rFont val="Times New Roman"/>
        <charset val="0"/>
      </rPr>
      <t>4.</t>
    </r>
    <r>
      <rPr>
        <sz val="10"/>
        <rFont val="宋体"/>
        <charset val="134"/>
      </rPr>
      <t>不存在控制关系的关联方的性质</t>
    </r>
    <r>
      <rPr>
        <i/>
        <sz val="10"/>
        <rFont val="宋体"/>
        <charset val="134"/>
      </rPr>
      <t>（仅列存在关联交易之关联方）</t>
    </r>
    <r>
      <rPr>
        <sz val="10"/>
        <rFont val="Times New Roman"/>
        <charset val="0"/>
      </rPr>
      <t xml:space="preserve"> </t>
    </r>
  </si>
  <si>
    <r>
      <rPr>
        <sz val="10"/>
        <rFont val="宋体"/>
        <charset val="134"/>
      </rPr>
      <t>（</t>
    </r>
    <r>
      <rPr>
        <sz val="10"/>
        <rFont val="Times New Roman"/>
        <charset val="0"/>
      </rPr>
      <t>1</t>
    </r>
    <r>
      <rPr>
        <sz val="10"/>
        <rFont val="宋体"/>
        <charset val="134"/>
      </rPr>
      <t>）与本公司同受一母公司控制</t>
    </r>
  </si>
  <si>
    <r>
      <rPr>
        <sz val="10"/>
        <rFont val="Times New Roman"/>
        <charset val="0"/>
      </rPr>
      <t xml:space="preserve"> </t>
    </r>
    <r>
      <rPr>
        <sz val="10"/>
        <rFont val="宋体"/>
        <charset val="134"/>
      </rPr>
      <t>关联方名称</t>
    </r>
    <r>
      <rPr>
        <sz val="10"/>
        <rFont val="Times New Roman"/>
        <charset val="0"/>
      </rPr>
      <t xml:space="preserve"> </t>
    </r>
  </si>
  <si>
    <t>母公司持有股份</t>
  </si>
  <si>
    <r>
      <rPr>
        <sz val="10"/>
        <rFont val="Times New Roman"/>
        <charset val="0"/>
      </rPr>
      <t xml:space="preserve"> </t>
    </r>
    <r>
      <rPr>
        <sz val="10"/>
        <rFont val="宋体"/>
        <charset val="134"/>
      </rPr>
      <t>与本公司关联交易内容</t>
    </r>
  </si>
  <si>
    <r>
      <rPr>
        <sz val="10"/>
        <rFont val="宋体"/>
        <charset val="134"/>
      </rPr>
      <t>（</t>
    </r>
    <r>
      <rPr>
        <sz val="10"/>
        <rFont val="Times New Roman"/>
        <charset val="0"/>
      </rPr>
      <t>2</t>
    </r>
    <r>
      <rPr>
        <sz val="10"/>
        <rFont val="宋体"/>
        <charset val="134"/>
      </rPr>
      <t>）本公司的合营及联营企业</t>
    </r>
  </si>
  <si>
    <t>本公司持有股份</t>
  </si>
  <si>
    <r>
      <rPr>
        <sz val="10"/>
        <rFont val="宋体"/>
        <charset val="134"/>
      </rPr>
      <t>（</t>
    </r>
    <r>
      <rPr>
        <sz val="10"/>
        <rFont val="Times New Roman"/>
        <charset val="0"/>
      </rPr>
      <t>1</t>
    </r>
    <r>
      <rPr>
        <sz val="10"/>
        <rFont val="宋体"/>
        <charset val="134"/>
      </rPr>
      <t>）</t>
    </r>
    <r>
      <rPr>
        <sz val="10"/>
        <rFont val="Times New Roman"/>
        <charset val="0"/>
      </rPr>
      <t xml:space="preserve"> </t>
    </r>
    <r>
      <rPr>
        <sz val="10"/>
        <rFont val="宋体"/>
        <charset val="134"/>
      </rPr>
      <t>本公司关键管理人员控制的其他企业</t>
    </r>
  </si>
  <si>
    <t>管理人员持有股份</t>
  </si>
  <si>
    <r>
      <rPr>
        <sz val="10"/>
        <rFont val="宋体"/>
        <charset val="134"/>
      </rPr>
      <t>（</t>
    </r>
    <r>
      <rPr>
        <sz val="10"/>
        <rFont val="Times New Roman"/>
        <charset val="0"/>
      </rPr>
      <t>4</t>
    </r>
    <r>
      <rPr>
        <sz val="10"/>
        <rFont val="宋体"/>
        <charset val="134"/>
      </rPr>
      <t>）与本公司存在其他关联关系的企业</t>
    </r>
  </si>
  <si>
    <t>关联关系</t>
  </si>
  <si>
    <t>关联交易</t>
  </si>
  <si>
    <r>
      <rPr>
        <sz val="10.5"/>
        <rFont val="Times New Roman"/>
        <charset val="0"/>
      </rPr>
      <t>1.</t>
    </r>
    <r>
      <rPr>
        <sz val="10.5"/>
        <rFont val="宋体"/>
        <charset val="134"/>
      </rPr>
      <t>销售商品</t>
    </r>
  </si>
  <si>
    <t>计价标准</t>
  </si>
  <si>
    <r>
      <rPr>
        <sz val="9"/>
        <rFont val="宋体"/>
        <charset val="134"/>
      </rPr>
      <t>合</t>
    </r>
    <r>
      <rPr>
        <sz val="9"/>
        <rFont val="Times New Roman"/>
        <charset val="0"/>
      </rPr>
      <t xml:space="preserve">    </t>
    </r>
    <r>
      <rPr>
        <sz val="9"/>
        <rFont val="宋体"/>
        <charset val="134"/>
      </rPr>
      <t>计</t>
    </r>
  </si>
  <si>
    <r>
      <rPr>
        <sz val="10.5"/>
        <rFont val="Times New Roman"/>
        <charset val="0"/>
      </rPr>
      <t>2.</t>
    </r>
    <r>
      <rPr>
        <sz val="10.5"/>
        <rFont val="宋体"/>
        <charset val="134"/>
      </rPr>
      <t>采购物资</t>
    </r>
  </si>
  <si>
    <r>
      <rPr>
        <i/>
        <sz val="10.5"/>
        <rFont val="Times New Roman"/>
        <charset val="0"/>
      </rPr>
      <t xml:space="preserve">* </t>
    </r>
    <r>
      <rPr>
        <i/>
        <sz val="10.5"/>
        <rFont val="宋体"/>
        <charset val="134"/>
      </rPr>
      <t>如果关联方交易价格的确定高于或低于一般交易价格的，</t>
    </r>
    <r>
      <rPr>
        <i/>
        <sz val="10.5"/>
        <rFont val="Times New Roman"/>
        <charset val="0"/>
      </rPr>
      <t xml:space="preserve"> </t>
    </r>
    <r>
      <rPr>
        <i/>
        <sz val="10.5"/>
        <rFont val="宋体"/>
        <charset val="134"/>
      </rPr>
      <t>应说明其价格的公允性。</t>
    </r>
  </si>
  <si>
    <r>
      <rPr>
        <sz val="10.5"/>
        <rFont val="Times New Roman"/>
        <charset val="0"/>
      </rPr>
      <t>3.</t>
    </r>
    <r>
      <rPr>
        <sz val="10.5"/>
        <rFont val="宋体"/>
        <charset val="134"/>
      </rPr>
      <t>提供劳务</t>
    </r>
  </si>
  <si>
    <r>
      <rPr>
        <sz val="10.5"/>
        <rFont val="Times New Roman"/>
        <charset val="0"/>
      </rPr>
      <t>4.</t>
    </r>
    <r>
      <rPr>
        <sz val="10.5"/>
        <rFont val="宋体"/>
        <charset val="134"/>
      </rPr>
      <t>接受劳务</t>
    </r>
  </si>
  <si>
    <r>
      <rPr>
        <i/>
        <sz val="10.5"/>
        <rFont val="宋体"/>
        <charset val="134"/>
      </rPr>
      <t>如果关联方交易价格的确定高于或低于一般交易价格的，</t>
    </r>
    <r>
      <rPr>
        <i/>
        <sz val="10.5"/>
        <rFont val="Times New Roman"/>
        <charset val="0"/>
      </rPr>
      <t xml:space="preserve"> </t>
    </r>
    <r>
      <rPr>
        <i/>
        <sz val="10.5"/>
        <rFont val="宋体"/>
        <charset val="134"/>
      </rPr>
      <t>应说明其价格的公允性。</t>
    </r>
  </si>
  <si>
    <r>
      <rPr>
        <sz val="10.5"/>
        <rFont val="Times New Roman"/>
        <charset val="0"/>
      </rPr>
      <t>5.</t>
    </r>
    <r>
      <rPr>
        <sz val="10.5"/>
        <rFont val="宋体"/>
        <charset val="134"/>
      </rPr>
      <t>关联方资金往来</t>
    </r>
  </si>
  <si>
    <r>
      <rPr>
        <sz val="10.5"/>
        <rFont val="宋体"/>
        <charset val="134"/>
      </rPr>
      <t>（</t>
    </r>
    <r>
      <rPr>
        <sz val="10.5"/>
        <rFont val="Times New Roman"/>
        <charset val="0"/>
      </rPr>
      <t>1</t>
    </r>
    <r>
      <rPr>
        <sz val="10.5"/>
        <rFont val="宋体"/>
        <charset val="134"/>
      </rPr>
      <t>）资金融通</t>
    </r>
  </si>
  <si>
    <t>利率</t>
  </si>
  <si>
    <t>本年应计利息</t>
  </si>
  <si>
    <t>借入：</t>
  </si>
  <si>
    <t>借出：</t>
  </si>
  <si>
    <r>
      <rPr>
        <sz val="9"/>
        <rFont val="宋体"/>
        <charset val="134"/>
      </rPr>
      <t>合</t>
    </r>
    <r>
      <rPr>
        <sz val="9"/>
        <rFont val="Times New Roman"/>
        <charset val="0"/>
      </rPr>
      <t xml:space="preserve">   </t>
    </r>
    <r>
      <rPr>
        <sz val="9"/>
        <rFont val="宋体"/>
        <charset val="134"/>
      </rPr>
      <t>计</t>
    </r>
  </si>
  <si>
    <r>
      <rPr>
        <sz val="10.5"/>
        <rFont val="宋体"/>
        <charset val="134"/>
      </rPr>
      <t>（</t>
    </r>
    <r>
      <rPr>
        <sz val="10.5"/>
        <rFont val="Times New Roman"/>
        <charset val="0"/>
      </rPr>
      <t>3</t>
    </r>
    <r>
      <rPr>
        <sz val="10.5"/>
        <rFont val="宋体"/>
        <charset val="134"/>
      </rPr>
      <t>）预付账款关联方余额占全部预付账款余额的比重</t>
    </r>
  </si>
  <si>
    <r>
      <rPr>
        <sz val="10.5"/>
        <rFont val="宋体"/>
        <charset val="134"/>
      </rPr>
      <t>（</t>
    </r>
    <r>
      <rPr>
        <sz val="10.5"/>
        <rFont val="Times New Roman"/>
        <charset val="0"/>
      </rPr>
      <t>4</t>
    </r>
    <r>
      <rPr>
        <sz val="10.5"/>
        <rFont val="宋体"/>
        <charset val="134"/>
      </rPr>
      <t>）应付账款关联方余额占全部应付账款余额的比重</t>
    </r>
  </si>
  <si>
    <r>
      <rPr>
        <sz val="10.5"/>
        <rFont val="宋体"/>
        <charset val="134"/>
      </rPr>
      <t>（</t>
    </r>
    <r>
      <rPr>
        <sz val="10.5"/>
        <rFont val="Times New Roman"/>
        <charset val="0"/>
      </rPr>
      <t>5</t>
    </r>
    <r>
      <rPr>
        <sz val="10.5"/>
        <rFont val="宋体"/>
        <charset val="134"/>
      </rPr>
      <t>）预收账款关联方余额占全部预收账款余额的比重</t>
    </r>
  </si>
  <si>
    <r>
      <rPr>
        <sz val="10.5"/>
        <rFont val="宋体"/>
        <charset val="134"/>
      </rPr>
      <t>（</t>
    </r>
    <r>
      <rPr>
        <sz val="10.5"/>
        <rFont val="Times New Roman"/>
        <charset val="0"/>
      </rPr>
      <t>6</t>
    </r>
    <r>
      <rPr>
        <sz val="10.5"/>
        <rFont val="宋体"/>
        <charset val="134"/>
      </rPr>
      <t>）其他应收款关联方余额占全部其他应收款余额的比重</t>
    </r>
  </si>
  <si>
    <r>
      <rPr>
        <sz val="10.5"/>
        <rFont val="宋体"/>
        <charset val="134"/>
      </rPr>
      <t>（</t>
    </r>
    <r>
      <rPr>
        <sz val="10.5"/>
        <rFont val="Times New Roman"/>
        <charset val="0"/>
      </rPr>
      <t>7</t>
    </r>
    <r>
      <rPr>
        <sz val="10.5"/>
        <rFont val="宋体"/>
        <charset val="134"/>
      </rPr>
      <t>）其他应付款关联方余额占全部其他应付款余额的比重</t>
    </r>
  </si>
  <si>
    <r>
      <rPr>
        <sz val="10.5"/>
        <rFont val="宋体"/>
        <charset val="134"/>
      </rPr>
      <t>（</t>
    </r>
    <r>
      <rPr>
        <sz val="10.5"/>
        <rFont val="Times New Roman"/>
        <charset val="0"/>
      </rPr>
      <t>8</t>
    </r>
    <r>
      <rPr>
        <sz val="10.5"/>
        <rFont val="宋体"/>
        <charset val="134"/>
      </rPr>
      <t>）应收票据关联方余额占全部应收票据余额的比重</t>
    </r>
  </si>
  <si>
    <r>
      <rPr>
        <sz val="10.5"/>
        <rFont val="宋体"/>
        <charset val="134"/>
      </rPr>
      <t>（</t>
    </r>
    <r>
      <rPr>
        <sz val="10.5"/>
        <rFont val="Times New Roman"/>
        <charset val="0"/>
      </rPr>
      <t>9</t>
    </r>
    <r>
      <rPr>
        <sz val="10.5"/>
        <rFont val="宋体"/>
        <charset val="134"/>
      </rPr>
      <t>）应付票据关联方余额占全部应付票据余额的比重</t>
    </r>
  </si>
  <si>
    <t>成本法评估申报明细表.xls 兼容性报表</t>
  </si>
  <si>
    <t>运行环境: 2017/9/27 14:39</t>
  </si>
  <si>
    <t>因为 Excel 2007 之前的 Excel 版本不支持此工作簿中的某些功能，如果以此格式保存，则这些功能将丢失或降级。</t>
  </si>
  <si>
    <t>显著功能损失</t>
  </si>
  <si>
    <t>发生次数</t>
  </si>
  <si>
    <t>某些单元格具有交迭的条件格式区域。早期版本的 Excel 将无法评估交迭单元格上的某些条件格式规则。交迭单元格将显示不同的条件格式。</t>
  </si>
  <si>
    <t>'材料采购'!K46</t>
  </si>
  <si>
    <t>'发出商品'!M9:M42</t>
  </si>
  <si>
    <t>'在用周转材料'!T6</t>
  </si>
  <si>
    <t>'固定资产汇总表'!F13:H13</t>
  </si>
  <si>
    <t>'固定资产汇总表'!F8:H8</t>
  </si>
  <si>
    <t>'固定资产汇总表'!E18:F18</t>
  </si>
  <si>
    <t>'固定资产汇总表'!D13</t>
  </si>
  <si>
    <t>'固定资产汇总表'!D8</t>
  </si>
  <si>
    <t>'固定资产汇总表'!E14:E16</t>
  </si>
  <si>
    <t>'固定资产汇总表'!E9:E11</t>
  </si>
  <si>
    <t>'房屋建筑物'!S65:S66</t>
  </si>
  <si>
    <t>'房屋建筑物'!T50:T51</t>
  </si>
  <si>
    <t>'房屋建筑物'!T5:T7</t>
  </si>
  <si>
    <t>'房屋建筑物'!AW:AY</t>
  </si>
  <si>
    <t>'构筑物及其他辅助设施'!S5:W5</t>
  </si>
  <si>
    <t>'构筑物及其他辅助设施'!W7:X7</t>
  </si>
  <si>
    <t>'构筑物及其他辅助设施'!AH52:AH53</t>
  </si>
  <si>
    <t>'构筑物及其他辅助设施'!AH5</t>
  </si>
  <si>
    <t>'构筑物及其他辅助设施'!AJ8:AJ65536</t>
  </si>
  <si>
    <t>'构筑物及其他辅助设施'!AJ1:AJ5</t>
  </si>
  <si>
    <t>'车辆'!AK6</t>
  </si>
  <si>
    <t>'车辆'!AH6</t>
  </si>
  <si>
    <t>'车辆'!AD6</t>
  </si>
  <si>
    <t>'电子设备'!Y53:Y54</t>
  </si>
  <si>
    <t>'电子设备'!V53:W54</t>
  </si>
  <si>
    <t>轻微保真损失</t>
  </si>
  <si>
    <t>此工作簿中的某些公式链接到了其他已关闭的工作簿。 如果链接的工作簿未打开，则在早期版本的 Excel 中重新计算这些公式时，最多只能返回 255 个字符。</t>
  </si>
  <si>
    <t>2
已定义名称</t>
  </si>
</sst>
</file>

<file path=xl/styles.xml><?xml version="1.0" encoding="utf-8"?>
<styleSheet xmlns="http://schemas.openxmlformats.org/spreadsheetml/2006/main" xmlns:mc="http://schemas.openxmlformats.org/markup-compatibility/2006" xmlns:xr9="http://schemas.microsoft.com/office/spreadsheetml/2016/revision9" mc:Ignorable="xr9">
  <numFmts count="30">
    <numFmt numFmtId="8" formatCode="&quot;￥&quot;#,##0.00;[Red]&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quot;$&quot;* #,##0_);_(&quot;$&quot;* \(#,##0\);_(&quot;$&quot;* &quot;-&quot;_);_(@_)"/>
    <numFmt numFmtId="177" formatCode="_(&quot;$&quot;* #,##0.00_);_(&quot;$&quot;* \(#,##0.00\);_(&quot;$&quot;* &quot;-&quot;??_);_(@_)"/>
    <numFmt numFmtId="178" formatCode="0.0000000"/>
    <numFmt numFmtId="179" formatCode="0.000000"/>
    <numFmt numFmtId="180" formatCode="0.00000000"/>
    <numFmt numFmtId="181" formatCode="_-* #,##0_-;\-* #,##0_-;_-* &quot;-&quot;_-;_-@_-"/>
    <numFmt numFmtId="182" formatCode="_-* #,##0.00_-;\-* #,##0.00_-;_-* &quot;-&quot;??_-;_-@_-"/>
    <numFmt numFmtId="183" formatCode="0_ "/>
    <numFmt numFmtId="184" formatCode="#,##0.00_ "/>
    <numFmt numFmtId="185" formatCode="0.00_ "/>
    <numFmt numFmtId="186" formatCode="yy\.mm\.dd"/>
    <numFmt numFmtId="187" formatCode="yyyy/mm/dd;@"/>
    <numFmt numFmtId="188" formatCode="yy\.m\.d"/>
    <numFmt numFmtId="189" formatCode="0.0%"/>
    <numFmt numFmtId="190" formatCode="#,##0.000_ "/>
    <numFmt numFmtId="191" formatCode="0_);[Red]\(0\)"/>
    <numFmt numFmtId="192" formatCode="#,##0.0_ "/>
    <numFmt numFmtId="193" formatCode="yyyy/m/d;@"/>
    <numFmt numFmtId="194" formatCode="#,##0.0000_ "/>
    <numFmt numFmtId="195" formatCode="0.00_);[Red]\(0.00\)"/>
    <numFmt numFmtId="196" formatCode="0.0000_);[Red]\(0.0000\)"/>
    <numFmt numFmtId="197" formatCode="#,##0_ "/>
    <numFmt numFmtId="198" formatCode="0.0000%"/>
    <numFmt numFmtId="199" formatCode="0.0000000%"/>
    <numFmt numFmtId="200" formatCode="yyyy&quot;年&quot;m&quot;月&quot;d&quot;日&quot;;@"/>
  </numFmts>
  <fonts count="131">
    <font>
      <sz val="12"/>
      <name val="宋体"/>
      <charset val="134"/>
    </font>
    <font>
      <b/>
      <sz val="12"/>
      <name val="宋体"/>
      <charset val="134"/>
    </font>
    <font>
      <u/>
      <sz val="12"/>
      <color indexed="12"/>
      <name val="宋体"/>
      <charset val="134"/>
    </font>
    <font>
      <sz val="12"/>
      <name val="Times New Roman"/>
      <charset val="0"/>
    </font>
    <font>
      <sz val="9"/>
      <name val="Arial Narrow"/>
      <charset val="0"/>
    </font>
    <font>
      <u/>
      <sz val="9"/>
      <color indexed="12"/>
      <name val="宋体"/>
      <charset val="134"/>
    </font>
    <font>
      <b/>
      <sz val="16"/>
      <name val="黑体"/>
      <charset val="134"/>
    </font>
    <font>
      <sz val="10.5"/>
      <name val="Times New Roman"/>
      <charset val="0"/>
    </font>
    <font>
      <sz val="9"/>
      <name val="宋体"/>
      <charset val="134"/>
    </font>
    <font>
      <sz val="9"/>
      <name val="Times New Roman"/>
      <charset val="0"/>
    </font>
    <font>
      <i/>
      <sz val="10.5"/>
      <name val="Times New Roman"/>
      <charset val="0"/>
    </font>
    <font>
      <i/>
      <sz val="10.5"/>
      <name val="宋体"/>
      <charset val="134"/>
    </font>
    <font>
      <sz val="10.5"/>
      <name val="宋体"/>
      <charset val="134"/>
    </font>
    <font>
      <sz val="10"/>
      <name val="Times New Roman"/>
      <charset val="0"/>
    </font>
    <font>
      <sz val="11"/>
      <name val="宋体"/>
      <charset val="134"/>
    </font>
    <font>
      <sz val="10"/>
      <name val="宋体"/>
      <charset val="134"/>
    </font>
    <font>
      <sz val="16"/>
      <name val="黑体"/>
      <charset val="134"/>
    </font>
    <font>
      <sz val="16"/>
      <name val="Times New Roman"/>
      <charset val="0"/>
    </font>
    <font>
      <b/>
      <sz val="20"/>
      <name val="宋体"/>
      <charset val="134"/>
    </font>
    <font>
      <sz val="10"/>
      <color indexed="8"/>
      <name val="宋体"/>
      <charset val="134"/>
    </font>
    <font>
      <b/>
      <sz val="18"/>
      <name val="黑体"/>
      <charset val="134"/>
    </font>
    <font>
      <sz val="12"/>
      <color indexed="10"/>
      <name val="宋体"/>
      <charset val="134"/>
    </font>
    <font>
      <sz val="10.5"/>
      <name val="Arial Narrow"/>
      <charset val="0"/>
    </font>
    <font>
      <sz val="9"/>
      <color indexed="10"/>
      <name val="宋体"/>
      <charset val="134"/>
    </font>
    <font>
      <sz val="9"/>
      <color indexed="10"/>
      <name val="Arial Narrow"/>
      <charset val="0"/>
    </font>
    <font>
      <i/>
      <sz val="10.5"/>
      <color indexed="10"/>
      <name val="宋体"/>
      <charset val="134"/>
    </font>
    <font>
      <i/>
      <sz val="10.5"/>
      <color indexed="10"/>
      <name val="Arial Narrow"/>
      <charset val="0"/>
    </font>
    <font>
      <sz val="16"/>
      <name val="宋体"/>
      <charset val="134"/>
    </font>
    <font>
      <b/>
      <sz val="18"/>
      <name val="Arial Narrow"/>
      <charset val="0"/>
    </font>
    <font>
      <sz val="10"/>
      <name val="Arial Narrow"/>
      <charset val="0"/>
    </font>
    <font>
      <b/>
      <sz val="10"/>
      <name val="Arial Narrow"/>
      <charset val="0"/>
    </font>
    <font>
      <b/>
      <sz val="10"/>
      <name val="宋体"/>
      <charset val="134"/>
    </font>
    <font>
      <b/>
      <sz val="9"/>
      <name val="Arial Narrow"/>
      <charset val="0"/>
    </font>
    <font>
      <b/>
      <sz val="9"/>
      <name val="宋体"/>
      <charset val="134"/>
    </font>
    <font>
      <sz val="18"/>
      <name val="黑体"/>
      <charset val="134"/>
    </font>
    <font>
      <sz val="12"/>
      <color indexed="9"/>
      <name val="宋体"/>
      <charset val="134"/>
    </font>
    <font>
      <sz val="9"/>
      <color indexed="8"/>
      <name val="Arial Narrow"/>
      <charset val="0"/>
    </font>
    <font>
      <sz val="10"/>
      <color indexed="8"/>
      <name val="Arial Narrow"/>
      <charset val="0"/>
    </font>
    <font>
      <b/>
      <sz val="10"/>
      <color indexed="8"/>
      <name val="宋体"/>
      <charset val="134"/>
    </font>
    <font>
      <b/>
      <sz val="9"/>
      <color indexed="8"/>
      <name val="Arial Narrow"/>
      <charset val="0"/>
    </font>
    <font>
      <b/>
      <sz val="10"/>
      <color indexed="8"/>
      <name val="Arial Narrow"/>
      <charset val="0"/>
    </font>
    <font>
      <sz val="9"/>
      <color indexed="8"/>
      <name val="宋体"/>
      <charset val="134"/>
    </font>
    <font>
      <sz val="10"/>
      <color indexed="9"/>
      <name val="宋体"/>
      <charset val="134"/>
    </font>
    <font>
      <u/>
      <sz val="10"/>
      <color indexed="12"/>
      <name val="宋体"/>
      <charset val="134"/>
    </font>
    <font>
      <b/>
      <sz val="9"/>
      <color indexed="8"/>
      <name val="宋体"/>
      <charset val="134"/>
    </font>
    <font>
      <b/>
      <sz val="18"/>
      <name val="宋体"/>
      <charset val="134"/>
    </font>
    <font>
      <sz val="18"/>
      <name val="Arial Narrow"/>
      <charset val="0"/>
    </font>
    <font>
      <b/>
      <sz val="16"/>
      <name val="宋体"/>
      <charset val="134"/>
    </font>
    <font>
      <b/>
      <sz val="10"/>
      <color indexed="9"/>
      <name val="Arial Narrow"/>
      <charset val="0"/>
    </font>
    <font>
      <sz val="11"/>
      <name val="Arial Narrow"/>
      <charset val="0"/>
    </font>
    <font>
      <sz val="10"/>
      <name val="宋体"/>
      <charset val="134"/>
      <scheme val="minor"/>
    </font>
    <font>
      <sz val="18"/>
      <name val="宋体"/>
      <charset val="134"/>
    </font>
    <font>
      <b/>
      <sz val="10"/>
      <color indexed="12"/>
      <name val="Arial Narrow"/>
      <charset val="0"/>
    </font>
    <font>
      <sz val="10"/>
      <color indexed="17"/>
      <name val="Arial Narrow"/>
      <charset val="0"/>
    </font>
    <font>
      <sz val="11"/>
      <color theme="1"/>
      <name val="宋体"/>
      <charset val="134"/>
      <scheme val="minor"/>
    </font>
    <font>
      <sz val="10"/>
      <color theme="1"/>
      <name val="宋体"/>
      <charset val="134"/>
      <scheme val="minor"/>
    </font>
    <font>
      <sz val="18"/>
      <color theme="1"/>
      <name val="黑体"/>
      <charset val="134"/>
    </font>
    <font>
      <b/>
      <sz val="14"/>
      <name val="宋体"/>
      <charset val="134"/>
    </font>
    <font>
      <sz val="10"/>
      <color rgb="FFFF0000"/>
      <name val="宋体"/>
      <charset val="134"/>
      <scheme val="minor"/>
    </font>
    <font>
      <b/>
      <sz val="10"/>
      <name val="MS Sans Serif"/>
      <charset val="0"/>
    </font>
    <font>
      <u val="singleAccounting"/>
      <sz val="9"/>
      <name val="宋体"/>
      <charset val="134"/>
    </font>
    <font>
      <sz val="12"/>
      <name val="Arial Narrow"/>
      <charset val="0"/>
    </font>
    <font>
      <sz val="9"/>
      <color indexed="9"/>
      <name val="宋体"/>
      <charset val="134"/>
    </font>
    <font>
      <sz val="9"/>
      <color indexed="62"/>
      <name val="宋体"/>
      <charset val="134"/>
    </font>
    <font>
      <sz val="9"/>
      <name val="宋体-方正超大字符集"/>
      <charset val="134"/>
    </font>
    <font>
      <sz val="10"/>
      <name val="宋体-方正超大字符集"/>
      <charset val="134"/>
    </font>
    <font>
      <b/>
      <sz val="36"/>
      <name val="宋体"/>
      <charset val="134"/>
    </font>
    <font>
      <b/>
      <sz val="30"/>
      <name val="华文中宋"/>
      <charset val="134"/>
    </font>
    <font>
      <sz val="28"/>
      <name val="宋体"/>
      <charset val="134"/>
    </font>
    <font>
      <b/>
      <sz val="28"/>
      <name val="华文中宋"/>
      <charset val="134"/>
    </font>
    <font>
      <sz val="20"/>
      <name val="宋体"/>
      <charset val="134"/>
    </font>
    <font>
      <b/>
      <sz val="18"/>
      <name val="华文中宋"/>
      <charset val="134"/>
    </font>
    <font>
      <b/>
      <sz val="20"/>
      <name val="华文中宋"/>
      <charset val="134"/>
    </font>
    <font>
      <sz val="10"/>
      <color indexed="23"/>
      <name val="宋体"/>
      <charset val="134"/>
    </font>
    <font>
      <b/>
      <sz val="12"/>
      <color indexed="23"/>
      <name val="宋体"/>
      <charset val="134"/>
    </font>
    <font>
      <sz val="10"/>
      <color indexed="22"/>
      <name val="宋体"/>
      <charset val="134"/>
    </font>
    <font>
      <sz val="12"/>
      <color indexed="62"/>
      <name val="幼圆"/>
      <charset val="134"/>
    </font>
    <font>
      <b/>
      <sz val="11"/>
      <color indexed="9"/>
      <name val="宋体"/>
      <charset val="134"/>
    </font>
    <font>
      <sz val="12"/>
      <name val="幼圆"/>
      <charset val="134"/>
    </font>
    <font>
      <sz val="12"/>
      <color indexed="18"/>
      <name val="幼圆"/>
      <charset val="134"/>
    </font>
    <font>
      <sz val="12"/>
      <color indexed="10"/>
      <name val="Times New Roman"/>
      <charset val="0"/>
    </font>
    <font>
      <sz val="12"/>
      <color indexed="41"/>
      <name val="宋体"/>
      <charset val="134"/>
    </font>
    <font>
      <sz val="12"/>
      <color indexed="10"/>
      <name val="Arial"/>
      <charset val="0"/>
    </font>
    <font>
      <sz val="12"/>
      <color indexed="10"/>
      <name val="幼圆"/>
      <charset val="134"/>
    </font>
    <font>
      <sz val="10"/>
      <color indexed="12"/>
      <name val="宋体"/>
      <charset val="134"/>
    </font>
    <font>
      <sz val="10"/>
      <color indexed="10"/>
      <name val="宋体"/>
      <charset val="134"/>
    </font>
    <font>
      <sz val="10"/>
      <color indexed="10"/>
      <name val="Times New Roman"/>
      <charset val="0"/>
    </font>
    <font>
      <sz val="10"/>
      <name val="黑体"/>
      <charset val="134"/>
    </font>
    <font>
      <sz val="10"/>
      <name val="仿宋_GB2312"/>
      <charset val="134"/>
    </font>
    <font>
      <u/>
      <sz val="12"/>
      <color theme="11"/>
      <name val="宋体"/>
      <charset val="134"/>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8"/>
      <name val="Arial"/>
      <charset val="0"/>
    </font>
    <font>
      <sz val="10"/>
      <name val="MS Sans Serif"/>
      <charset val="0"/>
    </font>
    <font>
      <sz val="20"/>
      <name val="Letter Gothic (W1)"/>
      <charset val="0"/>
    </font>
    <font>
      <sz val="8"/>
      <name val="Arial"/>
      <charset val="0"/>
    </font>
    <font>
      <b/>
      <sz val="12"/>
      <name val="Arial"/>
      <charset val="0"/>
    </font>
    <font>
      <sz val="7"/>
      <name val="Small Fonts"/>
      <charset val="0"/>
    </font>
    <font>
      <b/>
      <i/>
      <sz val="16"/>
      <name val="Helv"/>
      <charset val="0"/>
    </font>
    <font>
      <sz val="10"/>
      <name val="Arial"/>
      <charset val="0"/>
    </font>
    <font>
      <b/>
      <sz val="12"/>
      <name val="MS Sans Serif"/>
      <charset val="0"/>
    </font>
    <font>
      <sz val="12"/>
      <name val="MS Sans Serif"/>
      <charset val="0"/>
    </font>
    <font>
      <u/>
      <sz val="12"/>
      <color indexed="12"/>
      <name val="Times New Roman"/>
      <charset val="0"/>
    </font>
    <font>
      <u/>
      <sz val="12"/>
      <color indexed="36"/>
      <name val="宋体"/>
      <charset val="134"/>
    </font>
    <font>
      <sz val="11"/>
      <name val="蹈框"/>
      <charset val="134"/>
    </font>
    <font>
      <sz val="11"/>
      <name val="ＭＳ Ｐゴシック"/>
      <charset val="134"/>
    </font>
    <font>
      <sz val="12"/>
      <name val="바탕체"/>
      <charset val="134"/>
    </font>
    <font>
      <b/>
      <vertAlign val="superscript"/>
      <sz val="10"/>
      <name val="宋体"/>
      <charset val="134"/>
    </font>
    <font>
      <i/>
      <sz val="10"/>
      <name val="宋体"/>
      <charset val="134"/>
    </font>
    <font>
      <sz val="10"/>
      <color indexed="17"/>
      <name val="宋体"/>
      <charset val="134"/>
    </font>
    <font>
      <b/>
      <sz val="9"/>
      <name val="宋体"/>
      <charset val="134"/>
    </font>
    <font>
      <b/>
      <sz val="9"/>
      <color indexed="10"/>
      <name val="宋体"/>
      <charset val="134"/>
    </font>
    <font>
      <b/>
      <sz val="9"/>
      <name val="Tahoma"/>
      <charset val="134"/>
    </font>
    <font>
      <sz val="9"/>
      <name val="Tahoma"/>
      <charset val="134"/>
    </font>
    <font>
      <b/>
      <sz val="12"/>
      <color indexed="10"/>
      <name val="宋体"/>
      <charset val="134"/>
    </font>
    <font>
      <sz val="9"/>
      <color indexed="10"/>
      <name val="宋体"/>
      <charset val="134"/>
    </font>
    <font>
      <sz val="9"/>
      <name val="宋体"/>
      <charset val="134"/>
    </font>
  </fonts>
  <fills count="51">
    <fill>
      <patternFill patternType="none"/>
    </fill>
    <fill>
      <patternFill patternType="gray125"/>
    </fill>
    <fill>
      <patternFill patternType="solid">
        <fgColor indexed="17"/>
        <bgColor indexed="64"/>
      </patternFill>
    </fill>
    <fill>
      <patternFill patternType="solid">
        <fgColor indexed="62"/>
        <bgColor indexed="64"/>
      </patternFill>
    </fill>
    <fill>
      <patternFill patternType="solid">
        <fgColor indexed="9"/>
        <bgColor indexed="64"/>
      </patternFill>
    </fill>
    <fill>
      <patternFill patternType="solid">
        <fgColor indexed="44"/>
        <bgColor indexed="64"/>
      </patternFill>
    </fill>
    <fill>
      <patternFill patternType="solid">
        <fgColor indexed="13"/>
        <bgColor indexed="64"/>
      </patternFill>
    </fill>
    <fill>
      <patternFill patternType="solid">
        <fgColor indexed="50"/>
        <bgColor indexed="64"/>
      </patternFill>
    </fill>
    <fill>
      <patternFill patternType="solid">
        <fgColor indexed="30"/>
        <bgColor indexed="64"/>
      </patternFill>
    </fill>
    <fill>
      <patternFill patternType="solid">
        <fgColor rgb="FFFFFF00"/>
        <bgColor indexed="64"/>
      </patternFill>
    </fill>
    <fill>
      <patternFill patternType="solid">
        <fgColor indexed="40"/>
        <bgColor indexed="64"/>
      </patternFill>
    </fill>
    <fill>
      <patternFill patternType="solid">
        <fgColor indexed="51"/>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10"/>
        <bgColor indexed="64"/>
      </patternFill>
    </fill>
    <fill>
      <patternFill patternType="solid">
        <fgColor indexed="18"/>
        <bgColor indexed="64"/>
      </patternFill>
    </fill>
    <fill>
      <patternFill patternType="gray125">
        <bgColor indexed="57"/>
      </patternFill>
    </fill>
    <fill>
      <patternFill patternType="solid">
        <fgColor indexed="4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71">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bottom style="double">
        <color auto="1"/>
      </bottom>
      <diagonal/>
    </border>
    <border>
      <left/>
      <right/>
      <top style="double">
        <color auto="1"/>
      </top>
      <bottom style="double">
        <color auto="1"/>
      </bottom>
      <diagonal/>
    </border>
    <border>
      <left/>
      <right/>
      <top/>
      <bottom style="thin">
        <color auto="1"/>
      </bottom>
      <diagonal/>
    </border>
    <border>
      <left/>
      <right/>
      <top style="thin">
        <color auto="1"/>
      </top>
      <bottom/>
      <diagonal/>
    </border>
    <border>
      <left/>
      <right style="thin">
        <color auto="1"/>
      </right>
      <top style="double">
        <color auto="1"/>
      </top>
      <bottom/>
      <diagonal/>
    </border>
    <border>
      <left style="thin">
        <color auto="1"/>
      </left>
      <right/>
      <top style="double">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double">
        <color auto="1"/>
      </top>
      <bottom/>
      <diagonal/>
    </border>
    <border>
      <left style="thin">
        <color auto="1"/>
      </left>
      <right style="thin">
        <color auto="1"/>
      </right>
      <top/>
      <bottom style="thin">
        <color auto="1"/>
      </bottom>
      <diagonal/>
    </border>
    <border>
      <left/>
      <right/>
      <top style="double">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double">
        <color auto="1"/>
      </left>
      <right/>
      <top style="double">
        <color auto="1"/>
      </top>
      <bottom/>
      <diagonal/>
    </border>
    <border>
      <left style="double">
        <color auto="1"/>
      </left>
      <right/>
      <top/>
      <bottom/>
      <diagonal/>
    </border>
    <border>
      <left style="double">
        <color auto="1"/>
      </left>
      <right/>
      <top/>
      <bottom style="double">
        <color auto="1"/>
      </bottom>
      <diagonal/>
    </border>
    <border>
      <left/>
      <right style="double">
        <color auto="1"/>
      </right>
      <top style="double">
        <color auto="1"/>
      </top>
      <bottom/>
      <diagonal/>
    </border>
    <border>
      <left/>
      <right style="double">
        <color auto="1"/>
      </right>
      <top/>
      <bottom/>
      <diagonal/>
    </border>
    <border>
      <left/>
      <right style="thin">
        <color auto="1"/>
      </right>
      <top/>
      <bottom/>
      <diagonal/>
    </border>
    <border>
      <left/>
      <right style="double">
        <color auto="1"/>
      </right>
      <top/>
      <bottom style="double">
        <color auto="1"/>
      </bottom>
      <diagonal/>
    </border>
    <border>
      <left/>
      <right/>
      <top style="thin">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medium">
        <color auto="1"/>
      </top>
      <bottom style="medium">
        <color auto="1"/>
      </bottom>
      <diagonal/>
    </border>
  </borders>
  <cellStyleXfs count="9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top"/>
      <protection locked="0"/>
    </xf>
    <xf numFmtId="0" fontId="89" fillId="0" borderId="0" applyNumberFormat="0" applyFill="0" applyBorder="0" applyAlignment="0" applyProtection="0">
      <alignment vertical="center"/>
    </xf>
    <xf numFmtId="0" fontId="0" fillId="19" borderId="61" applyNumberFormat="0" applyFont="0" applyAlignment="0" applyProtection="0">
      <alignment vertical="center"/>
    </xf>
    <xf numFmtId="0" fontId="90"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3" fillId="0" borderId="62" applyNumberFormat="0" applyFill="0" applyAlignment="0" applyProtection="0">
      <alignment vertical="center"/>
    </xf>
    <xf numFmtId="0" fontId="94" fillId="0" borderId="63" applyNumberFormat="0" applyFill="0" applyAlignment="0" applyProtection="0">
      <alignment vertical="center"/>
    </xf>
    <xf numFmtId="0" fontId="95" fillId="0" borderId="64" applyNumberFormat="0" applyFill="0" applyAlignment="0" applyProtection="0">
      <alignment vertical="center"/>
    </xf>
    <xf numFmtId="0" fontId="95" fillId="0" borderId="0" applyNumberFormat="0" applyFill="0" applyBorder="0" applyAlignment="0" applyProtection="0">
      <alignment vertical="center"/>
    </xf>
    <xf numFmtId="0" fontId="96" fillId="20" borderId="65" applyNumberFormat="0" applyAlignment="0" applyProtection="0">
      <alignment vertical="center"/>
    </xf>
    <xf numFmtId="0" fontId="97" fillId="21" borderId="66" applyNumberFormat="0" applyAlignment="0" applyProtection="0">
      <alignment vertical="center"/>
    </xf>
    <xf numFmtId="0" fontId="98" fillId="21" borderId="65" applyNumberFormat="0" applyAlignment="0" applyProtection="0">
      <alignment vertical="center"/>
    </xf>
    <xf numFmtId="0" fontId="99" fillId="22" borderId="67" applyNumberFormat="0" applyAlignment="0" applyProtection="0">
      <alignment vertical="center"/>
    </xf>
    <xf numFmtId="0" fontId="100" fillId="0" borderId="68" applyNumberFormat="0" applyFill="0" applyAlignment="0" applyProtection="0">
      <alignment vertical="center"/>
    </xf>
    <xf numFmtId="0" fontId="101" fillId="0" borderId="69" applyNumberFormat="0" applyFill="0" applyAlignment="0" applyProtection="0">
      <alignment vertical="center"/>
    </xf>
    <xf numFmtId="0" fontId="102" fillId="23" borderId="0" applyNumberFormat="0" applyBorder="0" applyAlignment="0" applyProtection="0">
      <alignment vertical="center"/>
    </xf>
    <xf numFmtId="0" fontId="103" fillId="24" borderId="0" applyNumberFormat="0" applyBorder="0" applyAlignment="0" applyProtection="0">
      <alignment vertical="center"/>
    </xf>
    <xf numFmtId="0" fontId="104" fillId="25" borderId="0" applyNumberFormat="0" applyBorder="0" applyAlignment="0" applyProtection="0">
      <alignment vertical="center"/>
    </xf>
    <xf numFmtId="0" fontId="105" fillId="26" borderId="0" applyNumberFormat="0" applyBorder="0" applyAlignment="0" applyProtection="0">
      <alignment vertical="center"/>
    </xf>
    <xf numFmtId="0" fontId="54" fillId="27" borderId="0" applyNumberFormat="0" applyBorder="0" applyAlignment="0" applyProtection="0">
      <alignment vertical="center"/>
    </xf>
    <xf numFmtId="0" fontId="54" fillId="28" borderId="0" applyNumberFormat="0" applyBorder="0" applyAlignment="0" applyProtection="0">
      <alignment vertical="center"/>
    </xf>
    <xf numFmtId="0" fontId="105" fillId="29" borderId="0" applyNumberFormat="0" applyBorder="0" applyAlignment="0" applyProtection="0">
      <alignment vertical="center"/>
    </xf>
    <xf numFmtId="0" fontId="105" fillId="30" borderId="0" applyNumberFormat="0" applyBorder="0" applyAlignment="0" applyProtection="0">
      <alignment vertical="center"/>
    </xf>
    <xf numFmtId="0" fontId="54" fillId="31" borderId="0" applyNumberFormat="0" applyBorder="0" applyAlignment="0" applyProtection="0">
      <alignment vertical="center"/>
    </xf>
    <xf numFmtId="0" fontId="54" fillId="32" borderId="0" applyNumberFormat="0" applyBorder="0" applyAlignment="0" applyProtection="0">
      <alignment vertical="center"/>
    </xf>
    <xf numFmtId="0" fontId="105" fillId="33" borderId="0" applyNumberFormat="0" applyBorder="0" applyAlignment="0" applyProtection="0">
      <alignment vertical="center"/>
    </xf>
    <xf numFmtId="0" fontId="105" fillId="34" borderId="0" applyNumberFormat="0" applyBorder="0" applyAlignment="0" applyProtection="0">
      <alignment vertical="center"/>
    </xf>
    <xf numFmtId="0" fontId="54" fillId="35" borderId="0" applyNumberFormat="0" applyBorder="0" applyAlignment="0" applyProtection="0">
      <alignment vertical="center"/>
    </xf>
    <xf numFmtId="0" fontId="54" fillId="36" borderId="0" applyNumberFormat="0" applyBorder="0" applyAlignment="0" applyProtection="0">
      <alignment vertical="center"/>
    </xf>
    <xf numFmtId="0" fontId="105" fillId="37" borderId="0" applyNumberFormat="0" applyBorder="0" applyAlignment="0" applyProtection="0">
      <alignment vertical="center"/>
    </xf>
    <xf numFmtId="0" fontId="105" fillId="38" borderId="0" applyNumberFormat="0" applyBorder="0" applyAlignment="0" applyProtection="0">
      <alignment vertical="center"/>
    </xf>
    <xf numFmtId="0" fontId="54" fillId="39" borderId="0" applyNumberFormat="0" applyBorder="0" applyAlignment="0" applyProtection="0">
      <alignment vertical="center"/>
    </xf>
    <xf numFmtId="0" fontId="54" fillId="40" borderId="0" applyNumberFormat="0" applyBorder="0" applyAlignment="0" applyProtection="0">
      <alignment vertical="center"/>
    </xf>
    <xf numFmtId="0" fontId="105" fillId="41" borderId="0" applyNumberFormat="0" applyBorder="0" applyAlignment="0" applyProtection="0">
      <alignment vertical="center"/>
    </xf>
    <xf numFmtId="0" fontId="105" fillId="42" borderId="0" applyNumberFormat="0" applyBorder="0" applyAlignment="0" applyProtection="0">
      <alignment vertical="center"/>
    </xf>
    <xf numFmtId="0" fontId="54" fillId="43" borderId="0" applyNumberFormat="0" applyBorder="0" applyAlignment="0" applyProtection="0">
      <alignment vertical="center"/>
    </xf>
    <xf numFmtId="0" fontId="54" fillId="44" borderId="0" applyNumberFormat="0" applyBorder="0" applyAlignment="0" applyProtection="0">
      <alignment vertical="center"/>
    </xf>
    <xf numFmtId="0" fontId="105" fillId="45" borderId="0" applyNumberFormat="0" applyBorder="0" applyAlignment="0" applyProtection="0">
      <alignment vertical="center"/>
    </xf>
    <xf numFmtId="0" fontId="105" fillId="46" borderId="0" applyNumberFormat="0" applyBorder="0" applyAlignment="0" applyProtection="0">
      <alignment vertical="center"/>
    </xf>
    <xf numFmtId="0" fontId="54" fillId="47" borderId="0" applyNumberFormat="0" applyBorder="0" applyAlignment="0" applyProtection="0">
      <alignment vertical="center"/>
    </xf>
    <xf numFmtId="0" fontId="54" fillId="48" borderId="0" applyNumberFormat="0" applyBorder="0" applyAlignment="0" applyProtection="0">
      <alignment vertical="center"/>
    </xf>
    <xf numFmtId="0" fontId="105" fillId="49" borderId="0" applyNumberFormat="0" applyBorder="0" applyAlignment="0" applyProtection="0">
      <alignment vertical="center"/>
    </xf>
    <xf numFmtId="0" fontId="59" fillId="0" borderId="0" applyNumberFormat="0" applyFill="0" applyBorder="0" applyAlignment="0" applyProtection="0"/>
    <xf numFmtId="0" fontId="106" fillId="0" borderId="33">
      <alignment horizontal="center"/>
    </xf>
    <xf numFmtId="38" fontId="107" fillId="0" borderId="0" applyFont="0" applyFill="0" applyBorder="0" applyAlignment="0" applyProtection="0"/>
    <xf numFmtId="40" fontId="107" fillId="0" borderId="0" applyFont="0" applyFill="0" applyBorder="0" applyAlignment="0" applyProtection="0"/>
    <xf numFmtId="176" fontId="108" fillId="0" borderId="0" applyFont="0" applyFill="0" applyBorder="0" applyAlignment="0" applyProtection="0"/>
    <xf numFmtId="177" fontId="108" fillId="0" borderId="0" applyFont="0" applyFill="0" applyBorder="0" applyAlignment="0" applyProtection="0"/>
    <xf numFmtId="38" fontId="109" fillId="50" borderId="0" applyBorder="0" applyAlignment="0" applyProtection="0"/>
    <xf numFmtId="0" fontId="110" fillId="0" borderId="70" applyNumberFormat="0" applyAlignment="0" applyProtection="0">
      <alignment horizontal="left" vertical="center"/>
    </xf>
    <xf numFmtId="0" fontId="110" fillId="0" borderId="32">
      <alignment horizontal="left" vertical="center"/>
    </xf>
    <xf numFmtId="10" fontId="109" fillId="4" borderId="16" applyBorder="0" applyAlignment="0" applyProtection="0"/>
    <xf numFmtId="37" fontId="111" fillId="0" borderId="0"/>
    <xf numFmtId="0" fontId="112" fillId="0" borderId="0"/>
    <xf numFmtId="0" fontId="13" fillId="0" borderId="0"/>
    <xf numFmtId="10" fontId="113" fillId="0" borderId="0" applyFont="0" applyFill="0" applyBorder="0" applyAlignment="0" applyProtection="0"/>
    <xf numFmtId="0" fontId="114" fillId="0" borderId="16">
      <alignment horizontal="center"/>
    </xf>
    <xf numFmtId="0" fontId="114" fillId="0" borderId="0">
      <alignment horizontal="center" vertical="center"/>
    </xf>
    <xf numFmtId="0" fontId="115" fillId="0" borderId="0" applyNumberFormat="0" applyFill="0">
      <alignment horizontal="left" vertical="center"/>
    </xf>
    <xf numFmtId="0" fontId="0" fillId="0" borderId="0"/>
    <xf numFmtId="0" fontId="3" fillId="0" borderId="0" applyNumberFormat="0" applyFill="0" applyBorder="0" applyAlignment="0" applyProtection="0">
      <alignment vertical="center"/>
    </xf>
    <xf numFmtId="0" fontId="3" fillId="0" borderId="0" applyNumberFormat="0" applyFill="0" applyBorder="0" applyAlignment="0" applyProtection="0"/>
    <xf numFmtId="0" fontId="3" fillId="0" borderId="0"/>
    <xf numFmtId="0" fontId="0" fillId="0" borderId="0"/>
    <xf numFmtId="0" fontId="113" fillId="0" borderId="0" applyNumberFormat="0" applyFill="0" applyBorder="0" applyAlignment="0" applyProtection="0"/>
    <xf numFmtId="0" fontId="0" fillId="0" borderId="0">
      <alignment vertical="center"/>
    </xf>
    <xf numFmtId="0" fontId="2"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59" fillId="0" borderId="0" applyNumberFormat="0" applyFill="0" applyBorder="0" applyAlignment="0" applyProtection="0"/>
    <xf numFmtId="0" fontId="117" fillId="0" borderId="0" applyNumberFormat="0" applyFill="0" applyBorder="0" applyAlignment="0" applyProtection="0">
      <alignment vertical="top"/>
      <protection locked="0"/>
    </xf>
    <xf numFmtId="178" fontId="3" fillId="0" borderId="0" applyFont="0" applyFill="0" applyBorder="0" applyAlignment="0" applyProtection="0"/>
    <xf numFmtId="8" fontId="0"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81" fontId="0" fillId="0" borderId="0" applyFont="0" applyFill="0" applyBorder="0" applyAlignment="0" applyProtection="0"/>
    <xf numFmtId="182" fontId="0" fillId="0" borderId="0" applyFont="0" applyFill="0" applyBorder="0" applyAlignment="0" applyProtection="0"/>
    <xf numFmtId="0" fontId="118" fillId="0" borderId="0"/>
    <xf numFmtId="0" fontId="113" fillId="0" borderId="0"/>
    <xf numFmtId="182" fontId="113" fillId="0" borderId="16"/>
    <xf numFmtId="38" fontId="119" fillId="0" borderId="0" applyFont="0" applyFill="0" applyBorder="0" applyAlignment="0" applyProtection="0"/>
    <xf numFmtId="40" fontId="119" fillId="0" borderId="0" applyFont="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0" fontId="120" fillId="0" borderId="0"/>
    <xf numFmtId="43" fontId="0" fillId="0" borderId="0" applyFont="0" applyFill="0" applyBorder="0" applyAlignment="0" applyProtection="0"/>
  </cellStyleXfs>
  <cellXfs count="1349">
    <xf numFmtId="0" fontId="0" fillId="0" borderId="0" xfId="0">
      <alignment vertical="center"/>
    </xf>
    <xf numFmtId="0" fontId="1" fillId="0" borderId="0" xfId="0" applyFont="1" applyAlignment="1">
      <alignment vertical="top" wrapText="1"/>
    </xf>
    <xf numFmtId="0" fontId="1" fillId="0" borderId="0" xfId="0" applyFont="1" applyAlignment="1">
      <alignment horizontal="center" vertical="top" wrapText="1"/>
    </xf>
    <xf numFmtId="0" fontId="0" fillId="0" borderId="0" xfId="0" applyAlignment="1">
      <alignment vertical="top" wrapText="1"/>
    </xf>
    <xf numFmtId="0" fontId="0" fillId="0" borderId="0" xfId="0" applyAlignment="1">
      <alignment horizontal="center"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vertical="top" wrapText="1"/>
    </xf>
    <xf numFmtId="0" fontId="2" fillId="0" borderId="5" xfId="6" applyBorder="1" applyAlignment="1" applyProtection="1">
      <alignment horizontal="center" vertical="top" wrapText="1"/>
    </xf>
    <xf numFmtId="0" fontId="2" fillId="0" borderId="5" xfId="6" applyNumberFormat="1" applyBorder="1" applyAlignment="1" applyProtection="1">
      <alignment horizontal="center"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7" xfId="0" applyBorder="1" applyAlignment="1">
      <alignment horizontal="center" vertical="top" wrapText="1"/>
    </xf>
    <xf numFmtId="0" fontId="2" fillId="0" borderId="8" xfId="6" applyNumberFormat="1" applyBorder="1" applyAlignment="1" applyProtection="1">
      <alignment horizontal="center" vertical="top" wrapText="1"/>
    </xf>
    <xf numFmtId="0" fontId="2" fillId="0" borderId="8" xfId="6" applyBorder="1" applyAlignment="1" applyProtection="1">
      <alignment horizontal="center" vertical="top" wrapText="1"/>
    </xf>
    <xf numFmtId="0" fontId="0" fillId="0" borderId="9" xfId="0" applyBorder="1" applyAlignment="1">
      <alignment vertical="top" wrapText="1"/>
    </xf>
    <xf numFmtId="0" fontId="0" fillId="0" borderId="10" xfId="0" applyBorder="1" applyAlignment="1">
      <alignment vertical="top"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3" fillId="0" borderId="0" xfId="0" applyFont="1" applyFill="1" applyProtection="1">
      <alignment vertical="center"/>
      <protection locked="0"/>
    </xf>
    <xf numFmtId="43" fontId="3" fillId="0" borderId="0" xfId="1" applyNumberFormat="1" applyFont="1" applyFill="1" applyAlignment="1" applyProtection="1">
      <alignment vertical="center"/>
      <protection locked="0"/>
    </xf>
    <xf numFmtId="0" fontId="3" fillId="0" borderId="0" xfId="0" applyFont="1" applyProtection="1">
      <alignment vertical="center"/>
      <protection locked="0"/>
    </xf>
    <xf numFmtId="183" fontId="4" fillId="0" borderId="0" xfId="0" applyNumberFormat="1" applyFont="1">
      <alignment vertical="center"/>
    </xf>
    <xf numFmtId="184" fontId="5" fillId="0" borderId="0" xfId="6" applyNumberFormat="1" applyFont="1" applyAlignment="1" applyProtection="1"/>
    <xf numFmtId="0" fontId="6" fillId="0" borderId="0" xfId="0" applyFont="1" applyAlignment="1" applyProtection="1">
      <alignment horizontal="center" vertical="center"/>
      <protection locked="0"/>
    </xf>
    <xf numFmtId="0" fontId="7" fillId="0" borderId="0" xfId="0" applyFont="1" applyFill="1" applyProtection="1">
      <alignment vertical="center"/>
      <protection locked="0"/>
    </xf>
    <xf numFmtId="43" fontId="8" fillId="0" borderId="12" xfId="1" applyNumberFormat="1" applyFont="1" applyFill="1" applyBorder="1" applyAlignment="1" applyProtection="1">
      <alignment horizontal="center" vertical="center" wrapText="1"/>
      <protection locked="0"/>
    </xf>
    <xf numFmtId="43" fontId="8" fillId="0" borderId="13" xfId="1" applyNumberFormat="1" applyFont="1" applyFill="1" applyBorder="1" applyAlignment="1" applyProtection="1">
      <alignment horizontal="center" vertical="center" wrapText="1"/>
      <protection locked="0"/>
    </xf>
    <xf numFmtId="43" fontId="9" fillId="0" borderId="13" xfId="1" applyNumberFormat="1" applyFont="1" applyFill="1" applyBorder="1" applyAlignment="1" applyProtection="1">
      <alignment horizontal="center" vertical="center" wrapText="1"/>
      <protection locked="0"/>
    </xf>
    <xf numFmtId="43" fontId="8" fillId="0" borderId="13" xfId="1" applyNumberFormat="1" applyFont="1" applyFill="1" applyBorder="1" applyAlignment="1" applyProtection="1">
      <alignment horizontal="center" vertical="top" wrapText="1"/>
      <protection locked="0"/>
    </xf>
    <xf numFmtId="43" fontId="9" fillId="0" borderId="13" xfId="1" applyNumberFormat="1" applyFont="1" applyFill="1" applyBorder="1" applyAlignment="1" applyProtection="1">
      <alignment horizontal="center" vertical="top" wrapText="1"/>
      <protection locked="0"/>
    </xf>
    <xf numFmtId="43" fontId="9" fillId="0" borderId="14" xfId="1" applyNumberFormat="1" applyFont="1" applyFill="1" applyBorder="1" applyAlignment="1" applyProtection="1">
      <alignment horizontal="center" vertical="top" wrapText="1"/>
      <protection locked="0"/>
    </xf>
    <xf numFmtId="43" fontId="9" fillId="0" borderId="15" xfId="1" applyNumberFormat="1" applyFont="1" applyFill="1" applyBorder="1" applyAlignment="1" applyProtection="1">
      <alignment horizontal="center" vertical="center" wrapText="1"/>
      <protection locked="0"/>
    </xf>
    <xf numFmtId="43" fontId="8" fillId="0" borderId="16" xfId="1" applyNumberFormat="1" applyFont="1" applyFill="1" applyBorder="1" applyAlignment="1" applyProtection="1">
      <alignment horizontal="center" vertical="top" wrapText="1"/>
      <protection locked="0"/>
    </xf>
    <xf numFmtId="43" fontId="8" fillId="0" borderId="17" xfId="1" applyNumberFormat="1" applyFont="1" applyFill="1" applyBorder="1" applyAlignment="1" applyProtection="1">
      <alignment horizontal="center" vertical="top" wrapText="1"/>
      <protection locked="0"/>
    </xf>
    <xf numFmtId="43" fontId="9" fillId="0" borderId="15" xfId="1" applyNumberFormat="1" applyFont="1" applyFill="1" applyBorder="1" applyAlignment="1" applyProtection="1">
      <alignment vertical="top" wrapText="1"/>
      <protection locked="0"/>
    </xf>
    <xf numFmtId="43" fontId="9" fillId="0" borderId="16" xfId="1" applyNumberFormat="1" applyFont="1" applyFill="1" applyBorder="1" applyAlignment="1" applyProtection="1">
      <alignment vertical="top" wrapText="1"/>
      <protection locked="0"/>
    </xf>
    <xf numFmtId="10" fontId="9" fillId="0" borderId="16" xfId="1" applyNumberFormat="1" applyFont="1" applyFill="1" applyBorder="1" applyAlignment="1" applyProtection="1">
      <alignment vertical="top" wrapText="1"/>
      <protection locked="0"/>
    </xf>
    <xf numFmtId="43" fontId="9" fillId="0" borderId="17" xfId="1" applyNumberFormat="1" applyFont="1" applyFill="1" applyBorder="1" applyAlignment="1" applyProtection="1">
      <alignment vertical="top" wrapText="1"/>
      <protection locked="0"/>
    </xf>
    <xf numFmtId="43" fontId="8" fillId="0" borderId="18" xfId="1" applyNumberFormat="1" applyFont="1" applyFill="1" applyBorder="1" applyAlignment="1" applyProtection="1">
      <alignment horizontal="center" vertical="top" wrapText="1"/>
      <protection locked="0"/>
    </xf>
    <xf numFmtId="43" fontId="9" fillId="0" borderId="19" xfId="1" applyNumberFormat="1" applyFont="1" applyFill="1" applyBorder="1" applyAlignment="1" applyProtection="1">
      <alignment vertical="top" wrapText="1"/>
      <protection locked="0"/>
    </xf>
    <xf numFmtId="10" fontId="9" fillId="0" borderId="19" xfId="1" applyNumberFormat="1" applyFont="1" applyFill="1" applyBorder="1" applyAlignment="1" applyProtection="1">
      <alignment vertical="top" wrapText="1"/>
      <protection locked="0"/>
    </xf>
    <xf numFmtId="43" fontId="9" fillId="0" borderId="20" xfId="1" applyNumberFormat="1" applyFont="1" applyFill="1" applyBorder="1" applyAlignment="1" applyProtection="1">
      <alignment vertical="top" wrapText="1"/>
      <protection locked="0"/>
    </xf>
    <xf numFmtId="0" fontId="3" fillId="0" borderId="0" xfId="0" applyFont="1" applyFill="1" applyBorder="1" applyProtection="1">
      <alignment vertical="center"/>
      <protection locked="0"/>
    </xf>
    <xf numFmtId="0" fontId="9" fillId="0" borderId="0" xfId="0" applyFont="1" applyFill="1" applyBorder="1" applyAlignment="1" applyProtection="1">
      <alignment horizontal="center" vertical="top" wrapText="1"/>
      <protection locked="0"/>
    </xf>
    <xf numFmtId="0" fontId="9" fillId="0" borderId="0" xfId="0" applyFont="1" applyFill="1" applyBorder="1" applyAlignment="1" applyProtection="1">
      <alignment vertical="top" wrapText="1"/>
      <protection locked="0"/>
    </xf>
    <xf numFmtId="0" fontId="10" fillId="0" borderId="0" xfId="0" applyFont="1" applyFill="1" applyProtection="1">
      <alignment vertical="center"/>
      <protection locked="0"/>
    </xf>
    <xf numFmtId="0" fontId="8" fillId="0" borderId="12"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9" fillId="0" borderId="13"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top" wrapText="1"/>
      <protection locked="0"/>
    </xf>
    <xf numFmtId="0" fontId="9" fillId="0" borderId="13" xfId="0" applyFont="1" applyFill="1" applyBorder="1" applyAlignment="1" applyProtection="1">
      <alignment horizontal="center" vertical="top" wrapText="1"/>
      <protection locked="0"/>
    </xf>
    <xf numFmtId="0" fontId="9" fillId="0" borderId="14" xfId="0" applyFont="1" applyFill="1" applyBorder="1" applyAlignment="1" applyProtection="1">
      <alignment horizontal="center" vertical="top" wrapText="1"/>
      <protection locked="0"/>
    </xf>
    <xf numFmtId="0" fontId="9" fillId="0" borderId="15" xfId="0" applyFont="1" applyFill="1" applyBorder="1" applyAlignment="1" applyProtection="1">
      <alignment horizontal="center" vertical="center" wrapText="1"/>
      <protection locked="0"/>
    </xf>
    <xf numFmtId="0" fontId="8" fillId="0" borderId="16" xfId="0" applyFont="1" applyFill="1" applyBorder="1" applyAlignment="1" applyProtection="1">
      <alignment horizontal="center" vertical="top" wrapText="1"/>
      <protection locked="0"/>
    </xf>
    <xf numFmtId="0" fontId="8" fillId="0" borderId="17" xfId="0" applyFont="1" applyFill="1" applyBorder="1" applyAlignment="1" applyProtection="1">
      <alignment horizontal="center" vertical="top" wrapText="1"/>
      <protection locked="0"/>
    </xf>
    <xf numFmtId="0" fontId="9" fillId="0" borderId="15" xfId="0" applyFont="1" applyFill="1" applyBorder="1" applyAlignment="1" applyProtection="1">
      <alignment vertical="top" wrapText="1"/>
      <protection locked="0"/>
    </xf>
    <xf numFmtId="0" fontId="9" fillId="0" borderId="16" xfId="0" applyFont="1" applyFill="1" applyBorder="1" applyAlignment="1" applyProtection="1">
      <alignment vertical="top" wrapText="1"/>
      <protection locked="0"/>
    </xf>
    <xf numFmtId="0" fontId="9" fillId="0" borderId="17" xfId="0" applyFont="1" applyFill="1" applyBorder="1" applyAlignment="1" applyProtection="1">
      <alignment vertical="top" wrapText="1"/>
      <protection locked="0"/>
    </xf>
    <xf numFmtId="0" fontId="11" fillId="0" borderId="0" xfId="0" applyFont="1" applyFill="1" applyProtection="1">
      <alignment vertical="center"/>
      <protection locked="0"/>
    </xf>
    <xf numFmtId="0" fontId="12" fillId="0" borderId="0" xfId="0" applyFont="1" applyFill="1" applyProtection="1">
      <alignment vertical="center"/>
      <protection locked="0"/>
    </xf>
    <xf numFmtId="0" fontId="9" fillId="0" borderId="1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justify" wrapText="1"/>
      <protection locked="0"/>
    </xf>
    <xf numFmtId="0" fontId="9" fillId="0" borderId="16" xfId="0" applyFont="1" applyFill="1" applyBorder="1" applyAlignment="1" applyProtection="1">
      <alignment horizontal="right" wrapText="1"/>
      <protection locked="0"/>
    </xf>
    <xf numFmtId="0" fontId="9" fillId="0" borderId="17" xfId="0" applyFont="1" applyFill="1" applyBorder="1" applyAlignment="1" applyProtection="1">
      <alignment horizontal="right" wrapText="1"/>
      <protection locked="0"/>
    </xf>
    <xf numFmtId="0" fontId="9" fillId="0" borderId="15" xfId="0" applyFont="1" applyFill="1" applyBorder="1" applyAlignment="1" applyProtection="1">
      <alignment horizontal="justify" wrapText="1"/>
      <protection locked="0"/>
    </xf>
    <xf numFmtId="0" fontId="9" fillId="0" borderId="15" xfId="0" applyFont="1" applyFill="1" applyBorder="1" applyAlignment="1" applyProtection="1">
      <alignment horizontal="right" wrapText="1"/>
      <protection locked="0"/>
    </xf>
    <xf numFmtId="0" fontId="9" fillId="0" borderId="18" xfId="0" applyFont="1" applyFill="1" applyBorder="1" applyAlignment="1" applyProtection="1">
      <alignment horizontal="right" wrapText="1"/>
      <protection locked="0"/>
    </xf>
    <xf numFmtId="0" fontId="9" fillId="0" borderId="19" xfId="0" applyFont="1" applyFill="1" applyBorder="1" applyAlignment="1" applyProtection="1">
      <alignment horizontal="right" wrapText="1"/>
      <protection locked="0"/>
    </xf>
    <xf numFmtId="0" fontId="9" fillId="0" borderId="20" xfId="0" applyFont="1" applyFill="1" applyBorder="1" applyAlignment="1" applyProtection="1">
      <alignment horizontal="right" wrapText="1"/>
      <protection locked="0"/>
    </xf>
    <xf numFmtId="0" fontId="10" fillId="0" borderId="0" xfId="0" applyFont="1" applyFill="1" applyAlignment="1" applyProtection="1">
      <alignment horizontal="justify" vertical="center"/>
      <protection locked="0"/>
    </xf>
    <xf numFmtId="0" fontId="7" fillId="0" borderId="0" xfId="0" applyFont="1" applyFill="1" applyAlignment="1" applyProtection="1">
      <alignment horizontal="justify" vertical="center"/>
      <protection locked="0"/>
    </xf>
    <xf numFmtId="0" fontId="9" fillId="0" borderId="14" xfId="0" applyFont="1" applyFill="1" applyBorder="1" applyAlignment="1" applyProtection="1">
      <alignment horizontal="center" vertical="center" wrapText="1"/>
      <protection locked="0"/>
    </xf>
    <xf numFmtId="0" fontId="8" fillId="0" borderId="16"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locked="0"/>
    </xf>
    <xf numFmtId="43" fontId="9" fillId="0" borderId="15" xfId="1" applyNumberFormat="1" applyFont="1" applyFill="1" applyBorder="1" applyAlignment="1" applyProtection="1">
      <alignment horizontal="justify" wrapText="1"/>
      <protection locked="0"/>
    </xf>
    <xf numFmtId="43" fontId="9" fillId="0" borderId="16" xfId="1" applyNumberFormat="1" applyFont="1" applyFill="1" applyBorder="1" applyAlignment="1" applyProtection="1">
      <alignment horizontal="right" wrapText="1"/>
      <protection locked="0"/>
    </xf>
    <xf numFmtId="10" fontId="9" fillId="0" borderId="16" xfId="1" applyNumberFormat="1" applyFont="1" applyFill="1" applyBorder="1" applyAlignment="1" applyProtection="1">
      <alignment horizontal="right" wrapText="1"/>
      <protection locked="0"/>
    </xf>
    <xf numFmtId="43" fontId="9" fillId="0" borderId="17" xfId="1" applyNumberFormat="1" applyFont="1" applyFill="1" applyBorder="1" applyAlignment="1" applyProtection="1">
      <alignment horizontal="right" wrapText="1"/>
      <protection locked="0"/>
    </xf>
    <xf numFmtId="43" fontId="8" fillId="0" borderId="18" xfId="1" applyNumberFormat="1" applyFont="1" applyFill="1" applyBorder="1" applyAlignment="1" applyProtection="1">
      <alignment horizontal="center" wrapText="1"/>
      <protection locked="0"/>
    </xf>
    <xf numFmtId="43" fontId="9" fillId="0" borderId="19" xfId="1" applyNumberFormat="1" applyFont="1" applyFill="1" applyBorder="1" applyAlignment="1" applyProtection="1">
      <alignment horizontal="right" wrapText="1"/>
      <protection locked="0"/>
    </xf>
    <xf numFmtId="10" fontId="9" fillId="0" borderId="19" xfId="1" applyNumberFormat="1" applyFont="1" applyFill="1" applyBorder="1" applyAlignment="1" applyProtection="1">
      <alignment horizontal="right" wrapText="1"/>
      <protection locked="0"/>
    </xf>
    <xf numFmtId="43" fontId="9" fillId="0" borderId="20" xfId="1" applyNumberFormat="1" applyFont="1" applyFill="1" applyBorder="1" applyAlignment="1" applyProtection="1">
      <alignment horizontal="right" wrapText="1"/>
      <protection locked="0"/>
    </xf>
    <xf numFmtId="0" fontId="9" fillId="0" borderId="0" xfId="0" applyFont="1" applyFill="1" applyBorder="1" applyAlignment="1" applyProtection="1">
      <alignment horizontal="center" wrapText="1"/>
      <protection locked="0"/>
    </xf>
    <xf numFmtId="0" fontId="9" fillId="0" borderId="0" xfId="0" applyFont="1" applyFill="1" applyBorder="1" applyAlignment="1" applyProtection="1">
      <alignment horizontal="right" wrapText="1"/>
      <protection locked="0"/>
    </xf>
    <xf numFmtId="0" fontId="12" fillId="0" borderId="21" xfId="0" applyFont="1" applyFill="1" applyBorder="1" applyAlignment="1" applyProtection="1">
      <alignment vertical="center"/>
      <protection locked="0"/>
    </xf>
    <xf numFmtId="0" fontId="7" fillId="0" borderId="21" xfId="0" applyFont="1" applyFill="1" applyBorder="1" applyAlignment="1" applyProtection="1">
      <alignment vertical="center"/>
      <protection locked="0"/>
    </xf>
    <xf numFmtId="0" fontId="8" fillId="0" borderId="12" xfId="0" applyFont="1" applyFill="1" applyBorder="1" applyAlignment="1" applyProtection="1">
      <alignment horizontal="center" wrapText="1"/>
      <protection locked="0"/>
    </xf>
    <xf numFmtId="0" fontId="8" fillId="0" borderId="13" xfId="0" applyFont="1" applyFill="1" applyBorder="1" applyAlignment="1" applyProtection="1">
      <alignment horizontal="center" wrapText="1"/>
      <protection locked="0"/>
    </xf>
    <xf numFmtId="0" fontId="9" fillId="0" borderId="13" xfId="0" applyFont="1" applyFill="1" applyBorder="1" applyAlignment="1" applyProtection="1">
      <alignment horizontal="center" wrapText="1"/>
      <protection locked="0"/>
    </xf>
    <xf numFmtId="0" fontId="9" fillId="0" borderId="14" xfId="0" applyFont="1" applyFill="1" applyBorder="1" applyAlignment="1" applyProtection="1">
      <alignment horizontal="center" wrapText="1"/>
      <protection locked="0"/>
    </xf>
    <xf numFmtId="0" fontId="9" fillId="0" borderId="15" xfId="0" applyFont="1" applyFill="1" applyBorder="1" applyAlignment="1" applyProtection="1">
      <alignment horizontal="center" wrapText="1"/>
      <protection locked="0"/>
    </xf>
    <xf numFmtId="0" fontId="8" fillId="0" borderId="16" xfId="0" applyFont="1" applyFill="1" applyBorder="1" applyAlignment="1" applyProtection="1">
      <alignment horizontal="center" wrapText="1"/>
      <protection locked="0"/>
    </xf>
    <xf numFmtId="0" fontId="8" fillId="0" borderId="17" xfId="0" applyFont="1" applyFill="1" applyBorder="1" applyAlignment="1" applyProtection="1">
      <alignment horizontal="center" wrapText="1"/>
      <protection locked="0"/>
    </xf>
    <xf numFmtId="43" fontId="9" fillId="0" borderId="15" xfId="1" applyNumberFormat="1" applyFont="1" applyFill="1" applyBorder="1" applyAlignment="1" applyProtection="1">
      <alignment wrapText="1"/>
      <protection locked="0"/>
    </xf>
    <xf numFmtId="0" fontId="12" fillId="0" borderId="21" xfId="0" applyFont="1" applyFill="1" applyBorder="1" applyAlignment="1" applyProtection="1">
      <alignment horizontal="center" vertical="center"/>
      <protection locked="0"/>
    </xf>
    <xf numFmtId="0" fontId="7" fillId="0" borderId="21" xfId="0" applyFont="1" applyFill="1" applyBorder="1" applyAlignment="1" applyProtection="1">
      <alignment horizontal="center" vertical="center"/>
      <protection locked="0"/>
    </xf>
    <xf numFmtId="43" fontId="9" fillId="0" borderId="14" xfId="1" applyNumberFormat="1" applyFont="1" applyFill="1" applyBorder="1" applyAlignment="1" applyProtection="1">
      <alignment horizontal="center" vertical="center" wrapText="1"/>
      <protection locked="0"/>
    </xf>
    <xf numFmtId="43" fontId="8" fillId="0" borderId="16" xfId="1" applyNumberFormat="1" applyFont="1" applyFill="1" applyBorder="1" applyAlignment="1" applyProtection="1">
      <alignment horizontal="center" vertical="center" wrapText="1"/>
      <protection locked="0"/>
    </xf>
    <xf numFmtId="43" fontId="8" fillId="0" borderId="17" xfId="1" applyNumberFormat="1" applyFont="1" applyFill="1" applyBorder="1" applyAlignment="1" applyProtection="1">
      <alignment horizontal="center" vertical="center" wrapText="1"/>
      <protection locked="0"/>
    </xf>
    <xf numFmtId="43" fontId="9" fillId="0" borderId="16" xfId="1" applyNumberFormat="1" applyFont="1" applyFill="1" applyBorder="1" applyAlignment="1" applyProtection="1">
      <alignment horizontal="right" vertical="center" wrapText="1"/>
      <protection locked="0"/>
    </xf>
    <xf numFmtId="43" fontId="9" fillId="0" borderId="17" xfId="1" applyNumberFormat="1" applyFont="1" applyFill="1" applyBorder="1" applyAlignment="1" applyProtection="1">
      <alignment horizontal="right" vertical="center" wrapText="1"/>
      <protection locked="0"/>
    </xf>
    <xf numFmtId="43" fontId="8" fillId="0" borderId="18" xfId="1" applyNumberFormat="1" applyFont="1" applyFill="1" applyBorder="1" applyAlignment="1" applyProtection="1">
      <alignment horizontal="center" vertical="center" wrapText="1"/>
      <protection locked="0"/>
    </xf>
    <xf numFmtId="43" fontId="9" fillId="0" borderId="19" xfId="1" applyNumberFormat="1" applyFont="1" applyFill="1" applyBorder="1" applyAlignment="1" applyProtection="1">
      <alignment horizontal="right" vertical="center" wrapText="1"/>
      <protection locked="0"/>
    </xf>
    <xf numFmtId="43" fontId="9" fillId="0" borderId="20" xfId="1" applyNumberFormat="1" applyFont="1" applyFill="1" applyBorder="1" applyAlignment="1" applyProtection="1">
      <alignment horizontal="right" vertical="center" wrapText="1"/>
      <protection locked="0"/>
    </xf>
    <xf numFmtId="0" fontId="8" fillId="0" borderId="18" xfId="0" applyFont="1" applyFill="1" applyBorder="1" applyAlignment="1" applyProtection="1">
      <alignment horizontal="center" wrapText="1"/>
      <protection locked="0"/>
    </xf>
    <xf numFmtId="0" fontId="12" fillId="0" borderId="22" xfId="0" applyFont="1" applyFill="1" applyBorder="1" applyAlignment="1" applyProtection="1">
      <alignment horizontal="center" vertical="center"/>
      <protection locked="0"/>
    </xf>
    <xf numFmtId="0" fontId="7" fillId="0" borderId="22" xfId="0" applyFont="1" applyFill="1" applyBorder="1" applyAlignment="1" applyProtection="1">
      <alignment horizontal="center" vertical="center"/>
      <protection locked="0"/>
    </xf>
    <xf numFmtId="43" fontId="9" fillId="0" borderId="15" xfId="1" applyNumberFormat="1" applyFont="1" applyFill="1" applyBorder="1" applyAlignment="1" applyProtection="1">
      <alignment horizontal="right" wrapText="1"/>
      <protection locked="0"/>
    </xf>
    <xf numFmtId="10" fontId="9" fillId="0" borderId="17" xfId="1" applyNumberFormat="1" applyFont="1" applyFill="1" applyBorder="1" applyAlignment="1" applyProtection="1">
      <alignment horizontal="right" wrapText="1"/>
      <protection locked="0"/>
    </xf>
    <xf numFmtId="10" fontId="9" fillId="0" borderId="20" xfId="1" applyNumberFormat="1" applyFont="1" applyFill="1" applyBorder="1" applyAlignment="1" applyProtection="1">
      <alignment horizontal="right" wrapText="1"/>
      <protection locked="0"/>
    </xf>
    <xf numFmtId="0" fontId="12" fillId="0" borderId="21" xfId="0" applyFont="1" applyFill="1" applyBorder="1" applyAlignment="1" applyProtection="1">
      <alignment horizontal="left" vertical="center"/>
      <protection locked="0"/>
    </xf>
    <xf numFmtId="0" fontId="7" fillId="0" borderId="21" xfId="0" applyFont="1" applyFill="1" applyBorder="1" applyAlignment="1" applyProtection="1">
      <alignment horizontal="left" vertical="center"/>
      <protection locked="0"/>
    </xf>
    <xf numFmtId="43" fontId="9" fillId="0" borderId="15" xfId="1" applyNumberFormat="1" applyFont="1" applyFill="1" applyBorder="1" applyAlignment="1" applyProtection="1">
      <alignment horizontal="center" wrapText="1"/>
      <protection locked="0"/>
    </xf>
    <xf numFmtId="0" fontId="13" fillId="0" borderId="0" xfId="0" applyFont="1" applyFill="1" applyProtection="1">
      <alignment vertical="center"/>
      <protection locked="0"/>
    </xf>
    <xf numFmtId="0" fontId="14" fillId="0" borderId="0" xfId="0" applyFont="1" applyProtection="1">
      <alignment vertical="center"/>
      <protection locked="0"/>
    </xf>
    <xf numFmtId="0" fontId="6" fillId="0" borderId="0" xfId="0" applyFont="1" applyAlignment="1" applyProtection="1">
      <alignment horizontal="left" vertical="center"/>
      <protection locked="0"/>
    </xf>
    <xf numFmtId="0" fontId="15" fillId="0" borderId="12" xfId="0" applyFont="1" applyFill="1" applyBorder="1" applyAlignment="1" applyProtection="1">
      <alignment horizontal="center" wrapText="1"/>
      <protection locked="0"/>
    </xf>
    <xf numFmtId="0" fontId="15" fillId="0" borderId="13" xfId="0" applyFont="1" applyFill="1" applyBorder="1" applyAlignment="1" applyProtection="1">
      <alignment horizontal="center" wrapText="1"/>
      <protection locked="0"/>
    </xf>
    <xf numFmtId="0" fontId="15" fillId="0" borderId="14" xfId="0" applyFont="1" applyFill="1" applyBorder="1" applyAlignment="1" applyProtection="1">
      <alignment horizontal="center" wrapText="1"/>
      <protection locked="0"/>
    </xf>
    <xf numFmtId="0" fontId="13" fillId="0" borderId="15" xfId="0" applyFont="1" applyFill="1" applyBorder="1" applyAlignment="1" applyProtection="1">
      <alignment vertical="center" wrapText="1"/>
      <protection locked="0"/>
    </xf>
    <xf numFmtId="0" fontId="13" fillId="0" borderId="16" xfId="0" applyFont="1" applyFill="1" applyBorder="1" applyAlignment="1" applyProtection="1">
      <alignment horizontal="center" vertical="center" wrapText="1"/>
      <protection locked="0"/>
    </xf>
    <xf numFmtId="0" fontId="13" fillId="0" borderId="17" xfId="0" applyFont="1" applyFill="1" applyBorder="1" applyAlignment="1" applyProtection="1">
      <alignment horizontal="center" vertical="center" wrapText="1"/>
      <protection locked="0"/>
    </xf>
    <xf numFmtId="0" fontId="13" fillId="0" borderId="18" xfId="0" applyFont="1" applyFill="1" applyBorder="1" applyAlignment="1" applyProtection="1">
      <alignment vertical="center" wrapText="1"/>
      <protection locked="0"/>
    </xf>
    <xf numFmtId="0" fontId="13" fillId="0" borderId="19" xfId="0" applyFont="1" applyFill="1" applyBorder="1" applyAlignment="1" applyProtection="1">
      <alignment horizontal="center" vertical="center" wrapText="1"/>
      <protection locked="0"/>
    </xf>
    <xf numFmtId="0" fontId="13" fillId="0" borderId="20" xfId="0" applyFont="1" applyFill="1" applyBorder="1" applyAlignment="1" applyProtection="1">
      <alignment horizontal="center" vertical="center" wrapText="1"/>
      <protection locked="0"/>
    </xf>
    <xf numFmtId="0" fontId="15" fillId="0" borderId="12" xfId="0" applyFont="1" applyFill="1" applyBorder="1" applyAlignment="1" applyProtection="1">
      <alignment horizontal="center" vertical="top" wrapText="1"/>
      <protection locked="0"/>
    </xf>
    <xf numFmtId="0" fontId="15" fillId="0" borderId="13" xfId="0" applyFont="1" applyFill="1" applyBorder="1" applyAlignment="1" applyProtection="1">
      <alignment horizontal="center" vertical="top" wrapText="1"/>
      <protection locked="0"/>
    </xf>
    <xf numFmtId="0" fontId="15" fillId="0" borderId="14" xfId="0" applyFont="1" applyFill="1" applyBorder="1" applyAlignment="1" applyProtection="1">
      <alignment horizontal="center" vertical="top" wrapText="1"/>
      <protection locked="0"/>
    </xf>
    <xf numFmtId="0" fontId="13" fillId="0" borderId="15" xfId="0" applyFont="1" applyFill="1" applyBorder="1" applyAlignment="1" applyProtection="1">
      <alignment vertical="top" wrapText="1"/>
      <protection locked="0"/>
    </xf>
    <xf numFmtId="43" fontId="13" fillId="0" borderId="16" xfId="1" applyNumberFormat="1" applyFont="1" applyFill="1" applyBorder="1" applyAlignment="1" applyProtection="1">
      <alignment horizontal="right" vertical="top" wrapText="1"/>
      <protection locked="0"/>
    </xf>
    <xf numFmtId="43" fontId="13" fillId="0" borderId="17" xfId="1" applyNumberFormat="1" applyFont="1" applyFill="1" applyBorder="1" applyAlignment="1" applyProtection="1">
      <alignment horizontal="right" vertical="top" wrapText="1"/>
      <protection locked="0"/>
    </xf>
    <xf numFmtId="0" fontId="13" fillId="0" borderId="18" xfId="0" applyFont="1" applyFill="1" applyBorder="1" applyAlignment="1" applyProtection="1">
      <alignment vertical="top" wrapText="1"/>
      <protection locked="0"/>
    </xf>
    <xf numFmtId="43" fontId="13" fillId="0" borderId="19" xfId="1" applyNumberFormat="1" applyFont="1" applyFill="1" applyBorder="1" applyAlignment="1" applyProtection="1">
      <alignment horizontal="right" vertical="top" wrapText="1"/>
      <protection locked="0"/>
    </xf>
    <xf numFmtId="43" fontId="13" fillId="0" borderId="20" xfId="1" applyNumberFormat="1" applyFont="1" applyFill="1" applyBorder="1" applyAlignment="1" applyProtection="1">
      <alignment horizontal="right" vertical="top" wrapText="1"/>
      <protection locked="0"/>
    </xf>
    <xf numFmtId="43" fontId="15" fillId="0" borderId="12" xfId="1" applyNumberFormat="1" applyFont="1" applyFill="1" applyBorder="1" applyAlignment="1" applyProtection="1">
      <alignment horizontal="center" vertical="top" wrapText="1"/>
      <protection locked="0"/>
    </xf>
    <xf numFmtId="43" fontId="15" fillId="0" borderId="13" xfId="1" applyNumberFormat="1" applyFont="1" applyFill="1" applyBorder="1" applyAlignment="1" applyProtection="1">
      <alignment horizontal="center" vertical="top" wrapText="1"/>
      <protection locked="0"/>
    </xf>
    <xf numFmtId="43" fontId="13" fillId="0" borderId="13" xfId="1" applyNumberFormat="1" applyFont="1" applyFill="1" applyBorder="1" applyAlignment="1" applyProtection="1">
      <alignment horizontal="center" vertical="top" wrapText="1"/>
      <protection locked="0"/>
    </xf>
    <xf numFmtId="43" fontId="13" fillId="0" borderId="14" xfId="1" applyNumberFormat="1" applyFont="1" applyFill="1" applyBorder="1" applyAlignment="1" applyProtection="1">
      <alignment horizontal="center" vertical="top" wrapText="1"/>
      <protection locked="0"/>
    </xf>
    <xf numFmtId="43" fontId="13" fillId="0" borderId="15" xfId="1" applyNumberFormat="1" applyFont="1" applyFill="1" applyBorder="1" applyAlignment="1" applyProtection="1">
      <alignment vertical="top" wrapText="1"/>
      <protection locked="0"/>
    </xf>
    <xf numFmtId="43" fontId="15" fillId="0" borderId="16" xfId="1" applyNumberFormat="1" applyFont="1" applyFill="1" applyBorder="1" applyAlignment="1" applyProtection="1">
      <alignment horizontal="center" vertical="top" wrapText="1"/>
      <protection locked="0"/>
    </xf>
    <xf numFmtId="43" fontId="15" fillId="0" borderId="17" xfId="1" applyNumberFormat="1" applyFont="1" applyFill="1" applyBorder="1" applyAlignment="1" applyProtection="1">
      <alignment horizontal="center" vertical="top" wrapText="1"/>
      <protection locked="0"/>
    </xf>
    <xf numFmtId="43" fontId="13" fillId="0" borderId="16" xfId="1" applyNumberFormat="1" applyFont="1" applyFill="1" applyBorder="1" applyAlignment="1" applyProtection="1">
      <alignment horizontal="right" vertical="center" wrapText="1"/>
      <protection locked="0"/>
    </xf>
    <xf numFmtId="43" fontId="13" fillId="0" borderId="17" xfId="1" applyNumberFormat="1" applyFont="1" applyFill="1" applyBorder="1" applyAlignment="1" applyProtection="1">
      <alignment horizontal="right" vertical="center" wrapText="1"/>
      <protection locked="0"/>
    </xf>
    <xf numFmtId="43" fontId="13" fillId="0" borderId="18" xfId="1" applyNumberFormat="1" applyFont="1" applyFill="1" applyBorder="1" applyAlignment="1" applyProtection="1">
      <alignment vertical="top" wrapText="1"/>
      <protection locked="0"/>
    </xf>
    <xf numFmtId="43" fontId="13" fillId="0" borderId="19" xfId="1" applyNumberFormat="1" applyFont="1" applyFill="1" applyBorder="1" applyAlignment="1" applyProtection="1">
      <alignment horizontal="right" vertical="center" wrapText="1"/>
      <protection locked="0"/>
    </xf>
    <xf numFmtId="43" fontId="13" fillId="0" borderId="20" xfId="1" applyNumberFormat="1" applyFont="1" applyFill="1" applyBorder="1" applyAlignment="1" applyProtection="1">
      <alignment horizontal="right" vertical="center" wrapText="1"/>
      <protection locked="0"/>
    </xf>
    <xf numFmtId="0" fontId="15" fillId="0" borderId="0" xfId="0" applyFont="1" applyFill="1" applyAlignment="1" applyProtection="1">
      <protection locked="0"/>
    </xf>
    <xf numFmtId="0" fontId="13" fillId="0" borderId="12" xfId="0" applyFont="1" applyFill="1" applyBorder="1" applyAlignment="1" applyProtection="1">
      <alignment horizontal="center" vertical="top" wrapText="1"/>
      <protection locked="0"/>
    </xf>
    <xf numFmtId="0" fontId="13" fillId="0" borderId="14" xfId="0" applyFont="1" applyFill="1" applyBorder="1" applyAlignment="1" applyProtection="1">
      <alignment horizontal="center" vertical="top" wrapText="1"/>
      <protection locked="0"/>
    </xf>
    <xf numFmtId="0" fontId="13" fillId="0" borderId="16" xfId="0" applyFont="1" applyFill="1" applyBorder="1" applyAlignment="1" applyProtection="1">
      <alignment horizontal="center" vertical="top" wrapText="1"/>
      <protection locked="0"/>
    </xf>
    <xf numFmtId="0" fontId="13" fillId="0" borderId="17" xfId="0" applyFont="1" applyFill="1" applyBorder="1" applyAlignment="1" applyProtection="1">
      <alignment horizontal="center" vertical="top" wrapText="1"/>
      <protection locked="0"/>
    </xf>
    <xf numFmtId="0" fontId="13" fillId="0" borderId="19" xfId="0" applyFont="1" applyFill="1" applyBorder="1" applyAlignment="1" applyProtection="1">
      <alignment horizontal="center" vertical="top" wrapText="1"/>
      <protection locked="0"/>
    </xf>
    <xf numFmtId="0" fontId="13" fillId="0" borderId="20" xfId="0" applyFont="1" applyFill="1" applyBorder="1" applyAlignment="1" applyProtection="1">
      <alignment horizontal="center" vertical="top" wrapText="1"/>
      <protection locked="0"/>
    </xf>
    <xf numFmtId="0" fontId="15" fillId="0" borderId="0" xfId="0" applyFont="1" applyFill="1" applyAlignment="1" applyProtection="1">
      <alignment indent="1"/>
      <protection locked="0"/>
    </xf>
    <xf numFmtId="0" fontId="16" fillId="0" borderId="0" xfId="0"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7" fillId="0" borderId="0" xfId="0" applyFont="1" applyFill="1" applyAlignment="1" applyProtection="1">
      <alignment vertical="center"/>
      <protection locked="0"/>
    </xf>
    <xf numFmtId="0" fontId="8" fillId="0" borderId="15" xfId="0" applyFont="1" applyFill="1" applyBorder="1" applyAlignment="1" applyProtection="1">
      <alignment horizontal="justify" vertical="center"/>
      <protection locked="0"/>
    </xf>
    <xf numFmtId="43" fontId="9" fillId="0" borderId="16" xfId="1" applyNumberFormat="1" applyFont="1" applyFill="1" applyBorder="1" applyAlignment="1" applyProtection="1">
      <alignment horizontal="center" vertical="center"/>
      <protection locked="0"/>
    </xf>
    <xf numFmtId="43" fontId="9" fillId="0" borderId="17" xfId="1" applyNumberFormat="1" applyFont="1" applyFill="1" applyBorder="1" applyAlignment="1" applyProtection="1">
      <alignment horizontal="center" vertical="center"/>
      <protection locked="0"/>
    </xf>
    <xf numFmtId="0" fontId="9" fillId="0" borderId="15" xfId="0" applyFont="1" applyFill="1" applyBorder="1" applyAlignment="1" applyProtection="1">
      <alignment horizontal="center" vertical="center"/>
      <protection locked="0"/>
    </xf>
    <xf numFmtId="0" fontId="8" fillId="0" borderId="15"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43" fontId="9" fillId="0" borderId="19" xfId="1" applyNumberFormat="1" applyFont="1" applyFill="1" applyBorder="1" applyAlignment="1" applyProtection="1">
      <alignment horizontal="center" vertical="center"/>
      <protection locked="0"/>
    </xf>
    <xf numFmtId="43" fontId="9" fillId="0" borderId="20" xfId="1" applyNumberFormat="1" applyFont="1" applyFill="1" applyBorder="1" applyAlignment="1" applyProtection="1">
      <alignment horizontal="center" vertical="center"/>
      <protection locked="0"/>
    </xf>
    <xf numFmtId="0" fontId="12" fillId="0" borderId="0" xfId="0" applyFont="1" applyFill="1" applyAlignment="1" applyProtection="1">
      <alignment horizontal="left" vertical="center"/>
      <protection locked="0"/>
    </xf>
    <xf numFmtId="0" fontId="7" fillId="0" borderId="0" xfId="0" applyFont="1" applyFill="1" applyAlignment="1" applyProtection="1">
      <alignment horizontal="left" vertical="center"/>
      <protection locked="0"/>
    </xf>
    <xf numFmtId="0" fontId="9" fillId="0" borderId="15" xfId="0" applyFont="1" applyFill="1" applyBorder="1" applyAlignment="1" applyProtection="1">
      <alignment horizontal="justify" vertical="center"/>
      <protection locked="0"/>
    </xf>
    <xf numFmtId="0" fontId="9" fillId="0" borderId="16" xfId="0" applyFont="1" applyFill="1" applyBorder="1" applyAlignment="1" applyProtection="1">
      <alignment horizontal="center" vertical="center"/>
      <protection locked="0"/>
    </xf>
    <xf numFmtId="43" fontId="9" fillId="0" borderId="16" xfId="1" applyNumberFormat="1" applyFont="1" applyFill="1" applyBorder="1" applyAlignment="1" applyProtection="1">
      <alignment horizontal="center" vertical="center" wrapText="1"/>
      <protection locked="0"/>
    </xf>
    <xf numFmtId="43" fontId="9" fillId="0" borderId="17" xfId="1" applyNumberFormat="1" applyFont="1" applyFill="1" applyBorder="1" applyAlignment="1" applyProtection="1">
      <alignment horizontal="center" vertical="center" wrapText="1"/>
      <protection locked="0"/>
    </xf>
    <xf numFmtId="0" fontId="9" fillId="0" borderId="19" xfId="0" applyFont="1" applyFill="1" applyBorder="1" applyAlignment="1" applyProtection="1">
      <alignment horizontal="center" vertical="center"/>
      <protection locked="0"/>
    </xf>
    <xf numFmtId="43" fontId="9" fillId="0" borderId="19" xfId="1" applyNumberFormat="1" applyFont="1" applyFill="1" applyBorder="1" applyAlignment="1" applyProtection="1">
      <alignment horizontal="center" vertical="center" wrapText="1"/>
      <protection locked="0"/>
    </xf>
    <xf numFmtId="43" fontId="9" fillId="0" borderId="20" xfId="1" applyNumberFormat="1" applyFont="1" applyFill="1" applyBorder="1" applyAlignment="1" applyProtection="1">
      <alignment horizontal="center" vertical="center" wrapText="1"/>
      <protection locked="0"/>
    </xf>
    <xf numFmtId="43" fontId="9" fillId="0" borderId="15" xfId="1" applyNumberFormat="1" applyFont="1" applyFill="1" applyBorder="1" applyAlignment="1" applyProtection="1">
      <alignment horizontal="justify" vertical="center"/>
      <protection locked="0"/>
    </xf>
    <xf numFmtId="43" fontId="9" fillId="0" borderId="15" xfId="1" applyNumberFormat="1" applyFont="1" applyFill="1" applyBorder="1" applyAlignment="1" applyProtection="1">
      <alignment horizontal="center" vertical="center"/>
      <protection locked="0"/>
    </xf>
    <xf numFmtId="43" fontId="8" fillId="0" borderId="18" xfId="1" applyNumberFormat="1" applyFont="1" applyFill="1" applyBorder="1" applyAlignment="1" applyProtection="1">
      <alignment horizontal="center" vertical="center"/>
      <protection locked="0"/>
    </xf>
    <xf numFmtId="0" fontId="15" fillId="0" borderId="0" xfId="0" applyFont="1" applyFill="1">
      <alignment vertical="center"/>
    </xf>
    <xf numFmtId="0" fontId="15" fillId="0" borderId="0" xfId="0" applyFont="1" applyFill="1" applyAlignment="1">
      <alignment vertical="center"/>
    </xf>
    <xf numFmtId="0" fontId="0" fillId="0" borderId="0" xfId="0" applyFill="1" applyBorder="1">
      <alignment vertical="center"/>
    </xf>
    <xf numFmtId="0" fontId="0" fillId="0" borderId="0" xfId="0" applyFill="1">
      <alignment vertical="center"/>
    </xf>
    <xf numFmtId="0" fontId="16" fillId="0" borderId="0" xfId="0" applyFont="1" applyFill="1" applyAlignment="1">
      <alignment horizontal="center" vertical="center"/>
    </xf>
    <xf numFmtId="0" fontId="15" fillId="0" borderId="23" xfId="0" applyFont="1" applyFill="1" applyBorder="1" applyAlignment="1">
      <alignment horizontal="left"/>
    </xf>
    <xf numFmtId="0" fontId="15" fillId="0" borderId="0" xfId="0" applyFont="1" applyFill="1" applyBorder="1">
      <alignment vertical="center"/>
    </xf>
    <xf numFmtId="0" fontId="15" fillId="0" borderId="16" xfId="0" applyFont="1" applyFill="1" applyBorder="1" applyAlignment="1">
      <alignment horizontal="center"/>
    </xf>
    <xf numFmtId="0" fontId="15" fillId="0" borderId="16" xfId="0" applyFont="1" applyFill="1" applyBorder="1" applyAlignment="1">
      <alignment vertical="center"/>
    </xf>
    <xf numFmtId="0" fontId="15" fillId="0" borderId="16" xfId="0" applyFont="1" applyFill="1" applyBorder="1" applyAlignment="1">
      <alignment horizontal="center" vertical="center"/>
    </xf>
    <xf numFmtId="0" fontId="15" fillId="0" borderId="0" xfId="0" applyFont="1" applyFill="1" applyBorder="1" applyAlignment="1">
      <alignment vertical="center"/>
    </xf>
    <xf numFmtId="0" fontId="15" fillId="0" borderId="16" xfId="0" applyFont="1" applyFill="1" applyBorder="1" applyAlignment="1">
      <alignment horizontal="left" vertical="center" wrapText="1"/>
    </xf>
    <xf numFmtId="0" fontId="15" fillId="0" borderId="16" xfId="0" applyFont="1" applyFill="1" applyBorder="1" applyAlignment="1">
      <alignment horizontal="center" vertical="center" wrapText="1"/>
    </xf>
    <xf numFmtId="0" fontId="15" fillId="0" borderId="16" xfId="0" applyFont="1" applyFill="1" applyBorder="1" applyAlignment="1">
      <alignment vertical="center" wrapText="1"/>
    </xf>
    <xf numFmtId="0" fontId="15" fillId="0" borderId="16" xfId="0" applyFont="1" applyFill="1" applyBorder="1">
      <alignment vertical="center"/>
    </xf>
    <xf numFmtId="0" fontId="15" fillId="0" borderId="0" xfId="0" applyFont="1" applyFill="1" applyBorder="1" applyAlignment="1">
      <alignment horizontal="center" vertical="center" wrapText="1"/>
    </xf>
    <xf numFmtId="0" fontId="15" fillId="0" borderId="0" xfId="0" applyFont="1" applyFill="1" applyAlignment="1">
      <alignment horizontal="right" vertical="center"/>
    </xf>
    <xf numFmtId="49" fontId="0" fillId="0" borderId="0" xfId="0" applyNumberFormat="1" applyFill="1" applyBorder="1" applyAlignment="1">
      <alignment horizontal="right" vertical="center"/>
    </xf>
    <xf numFmtId="49" fontId="0" fillId="0" borderId="0" xfId="0" applyNumberFormat="1" applyFill="1" applyAlignment="1">
      <alignment horizontal="right" vertical="center"/>
    </xf>
    <xf numFmtId="0" fontId="0" fillId="0" borderId="0" xfId="0" applyFill="1" applyAlignment="1">
      <alignment horizontal="right" vertical="center"/>
    </xf>
    <xf numFmtId="0" fontId="0" fillId="0" borderId="0" xfId="0" applyFill="1" applyBorder="1" applyAlignment="1">
      <alignment horizontal="right" vertical="center"/>
    </xf>
    <xf numFmtId="0" fontId="18" fillId="0" borderId="0" xfId="0" applyFont="1" applyFill="1" applyAlignment="1">
      <alignment horizontal="center" vertical="center"/>
    </xf>
    <xf numFmtId="49" fontId="19" fillId="0" borderId="0" xfId="0" applyNumberFormat="1" applyFont="1" applyFill="1" applyBorder="1" applyAlignment="1">
      <alignment horizontal="left" vertical="center"/>
    </xf>
    <xf numFmtId="0" fontId="19" fillId="0" borderId="0" xfId="0" applyFont="1" applyFill="1" applyBorder="1" applyAlignment="1">
      <alignment horizontal="right" vertical="center"/>
    </xf>
    <xf numFmtId="49" fontId="15" fillId="0" borderId="16" xfId="0" applyNumberFormat="1" applyFont="1" applyFill="1" applyBorder="1" applyAlignment="1">
      <alignment horizontal="center" vertical="center"/>
    </xf>
    <xf numFmtId="185" fontId="15" fillId="0" borderId="16" xfId="0" applyNumberFormat="1" applyFont="1" applyFill="1" applyBorder="1" applyAlignment="1">
      <alignment horizontal="center" vertical="center" wrapText="1"/>
    </xf>
    <xf numFmtId="0" fontId="15" fillId="0" borderId="0" xfId="0" applyFont="1" applyFill="1" applyBorder="1" applyAlignment="1">
      <alignment horizontal="right" vertical="center"/>
    </xf>
    <xf numFmtId="49" fontId="15" fillId="0" borderId="16" xfId="0" applyNumberFormat="1" applyFont="1" applyFill="1" applyBorder="1" applyAlignment="1">
      <alignment horizontal="left" vertical="center"/>
    </xf>
    <xf numFmtId="185" fontId="15" fillId="0" borderId="16" xfId="0" applyNumberFormat="1" applyFont="1" applyFill="1" applyBorder="1" applyAlignment="1">
      <alignment horizontal="left" vertical="center"/>
    </xf>
    <xf numFmtId="0" fontId="15" fillId="0" borderId="16" xfId="0" applyFont="1" applyFill="1" applyBorder="1" applyAlignment="1">
      <alignment horizontal="right" vertical="center"/>
    </xf>
    <xf numFmtId="49" fontId="13" fillId="0" borderId="16" xfId="0" applyNumberFormat="1" applyFont="1" applyFill="1" applyBorder="1" applyAlignment="1">
      <alignment horizontal="center" vertical="center"/>
    </xf>
    <xf numFmtId="185" fontId="15" fillId="0" borderId="16" xfId="0" applyNumberFormat="1" applyFont="1" applyFill="1" applyBorder="1" applyAlignment="1">
      <alignment horizontal="center" vertical="center"/>
    </xf>
    <xf numFmtId="49" fontId="15" fillId="0" borderId="0" xfId="0" applyNumberFormat="1" applyFont="1" applyFill="1" applyBorder="1" applyAlignment="1">
      <alignment horizontal="center" vertical="center"/>
    </xf>
    <xf numFmtId="49" fontId="0" fillId="0" borderId="0" xfId="0" applyNumberFormat="1" applyFill="1" applyBorder="1" applyAlignment="1">
      <alignment horizontal="center" vertical="center"/>
    </xf>
    <xf numFmtId="185" fontId="0" fillId="0" borderId="0" xfId="0" applyNumberFormat="1" applyFill="1" applyBorder="1" applyAlignment="1">
      <alignment horizontal="left" vertical="center"/>
    </xf>
    <xf numFmtId="0" fontId="13" fillId="0" borderId="0" xfId="0" applyFont="1" applyFill="1">
      <alignment vertical="center"/>
    </xf>
    <xf numFmtId="184" fontId="13" fillId="0" borderId="0" xfId="0" applyNumberFormat="1" applyFont="1" applyFill="1">
      <alignment vertical="center"/>
    </xf>
    <xf numFmtId="0" fontId="20" fillId="0" borderId="0" xfId="0" applyFont="1" applyFill="1" applyBorder="1" applyAlignment="1">
      <alignment horizontal="center"/>
    </xf>
    <xf numFmtId="0" fontId="13" fillId="0" borderId="0" xfId="0" applyFont="1" applyFill="1" applyBorder="1" applyAlignment="1">
      <alignment horizontal="center"/>
    </xf>
    <xf numFmtId="0" fontId="15" fillId="0" borderId="0" xfId="0" applyFont="1" applyFill="1" applyBorder="1" applyAlignment="1">
      <alignment horizontal="right"/>
    </xf>
    <xf numFmtId="0" fontId="13" fillId="0" borderId="0" xfId="0" applyFont="1" applyFill="1" applyBorder="1">
      <alignment vertical="center"/>
    </xf>
    <xf numFmtId="0" fontId="15" fillId="0" borderId="15" xfId="0" applyFont="1" applyFill="1" applyBorder="1">
      <alignment vertical="center"/>
    </xf>
    <xf numFmtId="0" fontId="13" fillId="0" borderId="16" xfId="0" applyFont="1" applyFill="1" applyBorder="1">
      <alignment vertical="center"/>
    </xf>
    <xf numFmtId="0" fontId="15" fillId="0" borderId="17" xfId="0" applyFont="1" applyFill="1" applyBorder="1" applyAlignment="1">
      <alignment horizontal="center"/>
    </xf>
    <xf numFmtId="184" fontId="15" fillId="0" borderId="16" xfId="0" applyNumberFormat="1" applyFont="1" applyFill="1" applyBorder="1" applyAlignment="1">
      <alignment horizontal="left"/>
    </xf>
    <xf numFmtId="184" fontId="13" fillId="0" borderId="16" xfId="0" applyNumberFormat="1" applyFont="1" applyFill="1" applyBorder="1" applyAlignment="1">
      <alignment horizontal="left"/>
    </xf>
    <xf numFmtId="184" fontId="13" fillId="0" borderId="16" xfId="0" applyNumberFormat="1" applyFont="1" applyFill="1" applyBorder="1">
      <alignment vertical="center"/>
    </xf>
    <xf numFmtId="184" fontId="13" fillId="0" borderId="17" xfId="0" applyNumberFormat="1" applyFont="1" applyFill="1" applyBorder="1">
      <alignment vertical="center"/>
    </xf>
    <xf numFmtId="184" fontId="13" fillId="0" borderId="0" xfId="0" applyNumberFormat="1" applyFont="1" applyFill="1" applyBorder="1">
      <alignment vertical="center"/>
    </xf>
    <xf numFmtId="43" fontId="13" fillId="0" borderId="16" xfId="1" applyNumberFormat="1" applyFont="1" applyFill="1" applyBorder="1" applyAlignment="1"/>
    <xf numFmtId="0" fontId="13" fillId="0" borderId="17" xfId="0" applyNumberFormat="1" applyFont="1" applyFill="1" applyBorder="1" applyAlignment="1">
      <alignment horizontal="left"/>
    </xf>
    <xf numFmtId="0" fontId="13" fillId="0" borderId="15" xfId="0" applyNumberFormat="1" applyFont="1" applyFill="1" applyBorder="1" applyAlignment="1">
      <alignment horizontal="left"/>
    </xf>
    <xf numFmtId="184" fontId="15" fillId="0" borderId="16" xfId="0" applyNumberFormat="1" applyFont="1" applyFill="1" applyBorder="1" applyAlignment="1">
      <alignment horizontal="center"/>
    </xf>
    <xf numFmtId="184" fontId="13" fillId="0" borderId="16" xfId="0" applyNumberFormat="1" applyFont="1" applyFill="1" applyBorder="1" applyAlignment="1">
      <alignment horizontal="center"/>
    </xf>
    <xf numFmtId="184" fontId="15" fillId="0" borderId="15" xfId="0" applyNumberFormat="1" applyFont="1" applyFill="1" applyBorder="1">
      <alignment vertical="center"/>
    </xf>
    <xf numFmtId="184" fontId="15" fillId="0" borderId="17" xfId="0" applyNumberFormat="1" applyFont="1" applyFill="1" applyBorder="1" applyAlignment="1">
      <alignment horizontal="center"/>
    </xf>
    <xf numFmtId="184" fontId="13" fillId="0" borderId="15" xfId="0" applyNumberFormat="1" applyFont="1" applyFill="1" applyBorder="1">
      <alignment vertical="center"/>
    </xf>
    <xf numFmtId="184" fontId="15" fillId="0" borderId="16" xfId="0" applyNumberFormat="1" applyFont="1" applyFill="1" applyBorder="1">
      <alignment vertical="center"/>
    </xf>
    <xf numFmtId="184" fontId="15" fillId="0" borderId="24" xfId="0" applyNumberFormat="1" applyFont="1" applyFill="1" applyBorder="1" applyAlignment="1">
      <alignment horizontal="left"/>
    </xf>
    <xf numFmtId="184" fontId="13" fillId="0" borderId="24" xfId="0" applyNumberFormat="1" applyFont="1" applyFill="1" applyBorder="1" applyAlignment="1">
      <alignment horizontal="left"/>
    </xf>
    <xf numFmtId="0" fontId="0" fillId="0" borderId="0" xfId="0" applyFill="1" applyAlignment="1">
      <alignment vertical="center"/>
    </xf>
    <xf numFmtId="0" fontId="0" fillId="0" borderId="0" xfId="0" applyFill="1" applyBorder="1" applyAlignment="1">
      <alignment vertical="center"/>
    </xf>
    <xf numFmtId="0" fontId="0" fillId="0" borderId="0" xfId="0" applyFill="1" applyProtection="1">
      <alignment vertical="center"/>
      <protection locked="0"/>
    </xf>
    <xf numFmtId="0" fontId="15" fillId="0" borderId="0" xfId="0" applyFont="1" applyFill="1" applyProtection="1">
      <alignment vertical="center"/>
      <protection locked="0"/>
    </xf>
    <xf numFmtId="0" fontId="15" fillId="0" borderId="0" xfId="0" applyFont="1" applyProtection="1">
      <alignment vertical="center"/>
      <protection locked="0"/>
    </xf>
    <xf numFmtId="0" fontId="0" fillId="0" borderId="0" xfId="0" applyProtection="1">
      <alignment vertical="center"/>
      <protection locked="0"/>
    </xf>
    <xf numFmtId="0" fontId="6" fillId="0" borderId="0" xfId="0" applyFont="1" applyFill="1" applyAlignment="1" applyProtection="1">
      <alignment horizontal="center" vertical="center"/>
      <protection locked="0"/>
    </xf>
    <xf numFmtId="0" fontId="15" fillId="0" borderId="21" xfId="0" applyFont="1" applyFill="1" applyBorder="1" applyAlignment="1" applyProtection="1">
      <alignment horizontal="left" vertical="center"/>
      <protection locked="0"/>
    </xf>
    <xf numFmtId="0" fontId="15" fillId="0" borderId="25" xfId="0" applyFont="1" applyFill="1" applyBorder="1" applyAlignment="1" applyProtection="1">
      <alignment horizontal="center" vertical="center" wrapText="1"/>
      <protection locked="0"/>
    </xf>
    <xf numFmtId="0" fontId="15" fillId="0" borderId="13" xfId="0" applyFont="1" applyFill="1" applyBorder="1" applyAlignment="1" applyProtection="1">
      <alignment horizontal="center" vertical="center" wrapText="1"/>
      <protection locked="0"/>
    </xf>
    <xf numFmtId="0" fontId="15" fillId="0" borderId="26" xfId="0" applyFont="1" applyFill="1" applyBorder="1" applyAlignment="1" applyProtection="1">
      <alignment horizontal="center" vertical="center" wrapText="1"/>
      <protection locked="0"/>
    </xf>
    <xf numFmtId="0" fontId="15" fillId="0" borderId="27" xfId="0" applyFont="1" applyFill="1" applyBorder="1" applyAlignment="1" applyProtection="1">
      <alignment horizontal="center" vertical="center" wrapText="1"/>
      <protection locked="0"/>
    </xf>
    <xf numFmtId="0" fontId="15" fillId="0" borderId="16" xfId="0" applyFont="1" applyFill="1" applyBorder="1" applyAlignment="1" applyProtection="1">
      <alignment horizontal="center" vertical="center" wrapText="1"/>
      <protection locked="0"/>
    </xf>
    <xf numFmtId="0" fontId="15" fillId="0" borderId="28" xfId="0" applyFont="1" applyFill="1" applyBorder="1" applyAlignment="1" applyProtection="1">
      <alignment horizontal="center" vertical="center" wrapText="1"/>
      <protection locked="0"/>
    </xf>
    <xf numFmtId="0" fontId="15" fillId="0" borderId="15" xfId="0" applyFont="1" applyFill="1" applyBorder="1" applyAlignment="1" applyProtection="1">
      <alignment horizontal="center" vertical="center"/>
      <protection locked="0"/>
    </xf>
    <xf numFmtId="0" fontId="15" fillId="0" borderId="16" xfId="0" applyFont="1" applyFill="1" applyBorder="1" applyAlignment="1" applyProtection="1">
      <alignment horizontal="center" vertical="center"/>
      <protection locked="0"/>
    </xf>
    <xf numFmtId="0" fontId="15" fillId="0" borderId="17" xfId="0" applyFont="1" applyFill="1" applyBorder="1" applyAlignment="1" applyProtection="1">
      <alignment horizontal="center" vertical="center"/>
      <protection locked="0"/>
    </xf>
    <xf numFmtId="0" fontId="15" fillId="0" borderId="18" xfId="0" applyFont="1" applyFill="1" applyBorder="1" applyAlignment="1" applyProtection="1">
      <alignment horizontal="center" vertical="center"/>
      <protection locked="0"/>
    </xf>
    <xf numFmtId="0" fontId="15" fillId="0" borderId="19" xfId="0" applyFont="1" applyFill="1" applyBorder="1" applyAlignment="1" applyProtection="1">
      <alignment horizontal="center" vertical="center"/>
      <protection locked="0"/>
    </xf>
    <xf numFmtId="0" fontId="15" fillId="0" borderId="20" xfId="0" applyFont="1" applyFill="1" applyBorder="1" applyAlignment="1" applyProtection="1">
      <alignment horizontal="center" vertical="center"/>
      <protection locked="0"/>
    </xf>
    <xf numFmtId="0" fontId="15" fillId="0" borderId="0" xfId="0" applyFont="1" applyFill="1" applyAlignment="1" applyProtection="1">
      <alignment horizontal="justify" vertical="center"/>
      <protection locked="0"/>
    </xf>
    <xf numFmtId="0" fontId="15" fillId="0" borderId="12" xfId="0" applyFont="1" applyFill="1" applyBorder="1" applyAlignment="1" applyProtection="1">
      <alignment horizontal="center" vertical="center" wrapText="1"/>
      <protection locked="0"/>
    </xf>
    <xf numFmtId="0" fontId="15" fillId="0" borderId="14" xfId="0" applyFont="1" applyFill="1" applyBorder="1" applyAlignment="1" applyProtection="1">
      <alignment horizontal="center" vertical="center" wrapText="1"/>
      <protection locked="0"/>
    </xf>
    <xf numFmtId="0" fontId="15" fillId="0" borderId="29" xfId="0" applyFont="1" applyFill="1" applyBorder="1" applyAlignment="1" applyProtection="1">
      <alignment horizontal="center" vertical="center" wrapText="1"/>
      <protection locked="0"/>
    </xf>
    <xf numFmtId="0" fontId="15" fillId="0" borderId="30" xfId="0" applyFont="1" applyFill="1" applyBorder="1" applyAlignment="1" applyProtection="1">
      <alignment horizontal="center" vertical="center" wrapText="1"/>
      <protection locked="0"/>
    </xf>
    <xf numFmtId="0" fontId="15" fillId="0" borderId="15" xfId="0" applyFont="1" applyFill="1" applyBorder="1" applyAlignment="1" applyProtection="1">
      <alignment horizontal="center" vertical="center" wrapText="1"/>
      <protection locked="0"/>
    </xf>
    <xf numFmtId="0" fontId="15" fillId="0" borderId="17" xfId="0" applyFont="1" applyFill="1" applyBorder="1" applyAlignment="1" applyProtection="1">
      <alignment horizontal="center" vertical="center" wrapText="1"/>
      <protection locked="0"/>
    </xf>
    <xf numFmtId="0" fontId="15" fillId="0" borderId="18" xfId="0" applyFont="1" applyBorder="1" applyAlignment="1" applyProtection="1">
      <alignment horizontal="center" vertical="center"/>
      <protection locked="0"/>
    </xf>
    <xf numFmtId="0" fontId="15" fillId="0" borderId="19" xfId="0" applyFont="1" applyBorder="1" applyAlignment="1" applyProtection="1">
      <alignment horizontal="center" vertical="center"/>
      <protection locked="0"/>
    </xf>
    <xf numFmtId="0" fontId="15" fillId="0" borderId="20" xfId="0" applyFont="1" applyBorder="1" applyAlignment="1" applyProtection="1">
      <alignment horizontal="center" vertical="center"/>
      <protection locked="0"/>
    </xf>
    <xf numFmtId="0" fontId="21" fillId="0" borderId="0" xfId="0" applyFont="1" applyFill="1" applyProtection="1">
      <alignment vertical="center"/>
      <protection locked="0"/>
    </xf>
    <xf numFmtId="0" fontId="22" fillId="0" borderId="0" xfId="0" applyFont="1" applyFill="1" applyAlignment="1" applyProtection="1">
      <alignment horizontal="left" vertical="center"/>
      <protection locked="0"/>
    </xf>
    <xf numFmtId="0" fontId="22" fillId="0" borderId="21" xfId="0" applyFont="1" applyFill="1" applyBorder="1" applyAlignment="1" applyProtection="1">
      <alignment horizontal="left" vertical="center"/>
      <protection locked="0"/>
    </xf>
    <xf numFmtId="43" fontId="15" fillId="0" borderId="14" xfId="1" applyNumberFormat="1" applyFont="1" applyFill="1" applyBorder="1" applyAlignment="1" applyProtection="1">
      <alignment horizontal="center" vertical="top" wrapText="1"/>
      <protection locked="0"/>
    </xf>
    <xf numFmtId="43" fontId="4" fillId="0" borderId="15" xfId="1" applyNumberFormat="1" applyFont="1" applyFill="1" applyBorder="1" applyAlignment="1" applyProtection="1">
      <alignment vertical="top" wrapText="1"/>
      <protection locked="0"/>
    </xf>
    <xf numFmtId="43" fontId="4" fillId="0" borderId="16" xfId="1" applyNumberFormat="1" applyFont="1" applyFill="1" applyBorder="1" applyAlignment="1" applyProtection="1">
      <alignment vertical="top" wrapText="1"/>
      <protection locked="0"/>
    </xf>
    <xf numFmtId="43" fontId="4" fillId="0" borderId="17" xfId="1" applyNumberFormat="1" applyFont="1" applyFill="1" applyBorder="1" applyAlignment="1" applyProtection="1">
      <alignment vertical="top" wrapText="1"/>
      <protection locked="0"/>
    </xf>
    <xf numFmtId="43" fontId="23" fillId="0" borderId="18" xfId="1" applyNumberFormat="1" applyFont="1" applyFill="1" applyBorder="1" applyAlignment="1" applyProtection="1">
      <alignment horizontal="center" vertical="top" wrapText="1"/>
      <protection locked="0"/>
    </xf>
    <xf numFmtId="43" fontId="24" fillId="0" borderId="19" xfId="1" applyNumberFormat="1" applyFont="1" applyFill="1" applyBorder="1" applyAlignment="1" applyProtection="1">
      <alignment vertical="top" wrapText="1"/>
      <protection locked="0"/>
    </xf>
    <xf numFmtId="43" fontId="24" fillId="0" borderId="20" xfId="1" applyNumberFormat="1" applyFont="1" applyFill="1" applyBorder="1" applyAlignment="1" applyProtection="1">
      <alignment vertical="top" wrapText="1"/>
      <protection locked="0"/>
    </xf>
    <xf numFmtId="0" fontId="25" fillId="0" borderId="31" xfId="0" applyFont="1" applyFill="1" applyBorder="1" applyAlignment="1" applyProtection="1">
      <alignment horizontal="left" vertical="center"/>
      <protection locked="0"/>
    </xf>
    <xf numFmtId="0" fontId="26" fillId="0" borderId="0" xfId="0" applyFont="1" applyFill="1" applyAlignment="1" applyProtection="1">
      <alignment horizontal="left" vertical="center"/>
      <protection locked="0"/>
    </xf>
    <xf numFmtId="0" fontId="25" fillId="0" borderId="0" xfId="0" applyFont="1" applyFill="1" applyAlignment="1" applyProtection="1">
      <alignment horizontal="justify" vertical="center"/>
      <protection locked="0"/>
    </xf>
    <xf numFmtId="0" fontId="15" fillId="0" borderId="0" xfId="0" applyFont="1" applyFill="1" applyAlignment="1">
      <alignment horizontal="center"/>
    </xf>
    <xf numFmtId="0" fontId="15" fillId="0" borderId="0" xfId="0" applyFont="1" applyBorder="1">
      <alignment vertical="center"/>
    </xf>
    <xf numFmtId="0" fontId="15" fillId="0" borderId="0" xfId="0" applyFont="1">
      <alignment vertical="center"/>
    </xf>
    <xf numFmtId="0" fontId="27" fillId="0" borderId="21" xfId="0" applyFont="1" applyBorder="1" applyAlignment="1" applyProtection="1">
      <alignment horizontal="center" vertical="center"/>
    </xf>
    <xf numFmtId="0" fontId="15" fillId="0" borderId="27" xfId="0" applyFont="1" applyFill="1" applyBorder="1">
      <alignment vertical="center"/>
    </xf>
    <xf numFmtId="0" fontId="15" fillId="0" borderId="28" xfId="0" applyFont="1" applyFill="1" applyBorder="1" applyAlignment="1">
      <alignment horizontal="center"/>
    </xf>
    <xf numFmtId="0" fontId="15" fillId="0" borderId="15" xfId="0" applyFont="1" applyFill="1" applyBorder="1" applyAlignment="1">
      <alignment horizontal="center"/>
    </xf>
    <xf numFmtId="0" fontId="15" fillId="0" borderId="0" xfId="0" applyFont="1" applyFill="1" applyBorder="1" applyAlignment="1">
      <alignment horizontal="center"/>
    </xf>
    <xf numFmtId="0" fontId="15" fillId="0" borderId="17" xfId="0" applyFont="1" applyFill="1" applyBorder="1" applyAlignment="1">
      <alignment horizontal="right"/>
    </xf>
    <xf numFmtId="0" fontId="15" fillId="0" borderId="18" xfId="0" applyFont="1" applyFill="1" applyBorder="1">
      <alignment vertical="center"/>
    </xf>
    <xf numFmtId="0" fontId="15" fillId="0" borderId="20" xfId="0" applyFont="1" applyFill="1" applyBorder="1" applyAlignment="1">
      <alignment horizontal="right"/>
    </xf>
    <xf numFmtId="184" fontId="28" fillId="0" borderId="0" xfId="0" applyNumberFormat="1" applyFont="1">
      <alignment vertical="center"/>
    </xf>
    <xf numFmtId="184" fontId="29" fillId="0" borderId="0" xfId="0" applyNumberFormat="1" applyFont="1" applyAlignment="1">
      <alignment vertical="center"/>
    </xf>
    <xf numFmtId="184" fontId="4" fillId="0" borderId="0" xfId="0" applyNumberFormat="1" applyFont="1" applyAlignment="1">
      <alignment vertical="center"/>
    </xf>
    <xf numFmtId="184" fontId="30" fillId="0" borderId="0" xfId="0" applyNumberFormat="1" applyFont="1" applyFill="1" applyAlignment="1">
      <alignment horizontal="center" vertical="center" wrapText="1"/>
    </xf>
    <xf numFmtId="184" fontId="4" fillId="0" borderId="0" xfId="0" applyNumberFormat="1" applyFont="1">
      <alignment vertical="center"/>
    </xf>
    <xf numFmtId="184" fontId="20" fillId="0" borderId="0" xfId="0" applyNumberFormat="1" applyFont="1" applyAlignment="1">
      <alignment horizontal="center" vertical="center"/>
    </xf>
    <xf numFmtId="184" fontId="28" fillId="0" borderId="0" xfId="0" applyNumberFormat="1" applyFont="1" applyAlignment="1">
      <alignment horizontal="center" vertical="center"/>
    </xf>
    <xf numFmtId="184" fontId="15" fillId="0" borderId="0" xfId="0" applyNumberFormat="1" applyFont="1" applyAlignment="1">
      <alignment vertical="center"/>
    </xf>
    <xf numFmtId="184" fontId="15" fillId="0" borderId="0" xfId="0" applyNumberFormat="1" applyFont="1" applyAlignment="1">
      <alignment horizontal="center" vertical="center"/>
    </xf>
    <xf numFmtId="183" fontId="8" fillId="0" borderId="0" xfId="0" applyNumberFormat="1" applyFont="1" applyAlignment="1">
      <alignment vertical="center"/>
    </xf>
    <xf numFmtId="184" fontId="8" fillId="0" borderId="0" xfId="0" applyNumberFormat="1" applyFont="1" applyAlignment="1">
      <alignment vertical="center"/>
    </xf>
    <xf numFmtId="184" fontId="15" fillId="0" borderId="23" xfId="0" applyNumberFormat="1" applyFont="1" applyFill="1" applyBorder="1" applyAlignment="1" applyProtection="1">
      <alignment vertical="center"/>
      <protection hidden="1"/>
    </xf>
    <xf numFmtId="184" fontId="15" fillId="0" borderId="23" xfId="0" applyNumberFormat="1" applyFont="1" applyBorder="1" applyAlignment="1">
      <alignment vertical="center"/>
    </xf>
    <xf numFmtId="183" fontId="31" fillId="0" borderId="16" xfId="0" applyNumberFormat="1" applyFont="1" applyFill="1" applyBorder="1" applyAlignment="1">
      <alignment horizontal="center" vertical="center" wrapText="1"/>
    </xf>
    <xf numFmtId="184" fontId="31" fillId="0" borderId="16" xfId="0" applyNumberFormat="1" applyFont="1" applyFill="1" applyBorder="1" applyAlignment="1">
      <alignment horizontal="center" vertical="center" wrapText="1"/>
    </xf>
    <xf numFmtId="183" fontId="8" fillId="0" borderId="16" xfId="0" applyNumberFormat="1" applyFont="1" applyBorder="1" applyAlignment="1">
      <alignment horizontal="center" vertical="center"/>
    </xf>
    <xf numFmtId="184" fontId="8" fillId="0" borderId="16" xfId="0" applyNumberFormat="1" applyFont="1" applyBorder="1" applyAlignment="1">
      <alignment vertical="center"/>
    </xf>
    <xf numFmtId="183" fontId="8" fillId="0" borderId="16" xfId="0" applyNumberFormat="1" applyFont="1" applyBorder="1" applyAlignment="1">
      <alignment vertical="center"/>
    </xf>
    <xf numFmtId="184" fontId="8" fillId="0" borderId="17" xfId="6" applyNumberFormat="1" applyFont="1" applyBorder="1" applyAlignment="1" applyProtection="1">
      <alignment horizontal="center" vertical="center"/>
    </xf>
    <xf numFmtId="184" fontId="8" fillId="0" borderId="32" xfId="6" applyNumberFormat="1" applyFont="1" applyBorder="1" applyAlignment="1" applyProtection="1">
      <alignment horizontal="center" vertical="center"/>
    </xf>
    <xf numFmtId="184" fontId="8" fillId="0" borderId="15" xfId="6" applyNumberFormat="1" applyFont="1" applyBorder="1" applyAlignment="1" applyProtection="1">
      <alignment horizontal="center" vertical="center"/>
    </xf>
    <xf numFmtId="184" fontId="8" fillId="0" borderId="16" xfId="0" applyNumberFormat="1" applyFont="1" applyFill="1" applyBorder="1">
      <alignment vertical="center"/>
    </xf>
    <xf numFmtId="184" fontId="8" fillId="0" borderId="15" xfId="0" applyNumberFormat="1" applyFont="1" applyBorder="1" applyAlignment="1">
      <alignment horizontal="center" vertical="center"/>
    </xf>
    <xf numFmtId="184" fontId="8" fillId="0" borderId="16" xfId="0" applyNumberFormat="1" applyFont="1" applyBorder="1" applyAlignment="1">
      <alignment horizontal="right" vertical="center"/>
    </xf>
    <xf numFmtId="184" fontId="8" fillId="0" borderId="0" xfId="0" applyNumberFormat="1" applyFont="1" applyAlignment="1">
      <alignment horizontal="right" vertical="center"/>
    </xf>
    <xf numFmtId="184" fontId="15" fillId="0" borderId="23" xfId="0" applyNumberFormat="1" applyFont="1" applyBorder="1" applyAlignment="1">
      <alignment horizontal="right" vertical="center"/>
    </xf>
    <xf numFmtId="184" fontId="28" fillId="0" borderId="0" xfId="0" applyNumberFormat="1" applyFont="1" applyAlignment="1">
      <alignment vertical="center"/>
    </xf>
    <xf numFmtId="184" fontId="32" fillId="0" borderId="0" xfId="0" applyNumberFormat="1" applyFont="1" applyAlignment="1">
      <alignment vertical="center"/>
    </xf>
    <xf numFmtId="184" fontId="29" fillId="0" borderId="0" xfId="0" applyNumberFormat="1" applyFont="1" applyBorder="1" applyAlignment="1">
      <alignment vertical="center"/>
    </xf>
    <xf numFmtId="183" fontId="33" fillId="0" borderId="16" xfId="0" applyNumberFormat="1" applyFont="1" applyBorder="1" applyAlignment="1">
      <alignment horizontal="center" vertical="center"/>
    </xf>
    <xf numFmtId="184" fontId="33" fillId="0" borderId="16" xfId="0" applyNumberFormat="1" applyFont="1" applyBorder="1" applyAlignment="1">
      <alignment vertical="center"/>
    </xf>
    <xf numFmtId="184" fontId="33" fillId="0" borderId="16" xfId="0" applyNumberFormat="1" applyFont="1" applyBorder="1" applyAlignment="1">
      <alignment horizontal="center" vertical="center"/>
    </xf>
    <xf numFmtId="184" fontId="33" fillId="0" borderId="17" xfId="6" applyNumberFormat="1" applyFont="1" applyBorder="1" applyAlignment="1" applyProtection="1">
      <alignment horizontal="center" vertical="center"/>
    </xf>
    <xf numFmtId="184" fontId="33" fillId="0" borderId="32" xfId="6" applyNumberFormat="1" applyFont="1" applyBorder="1" applyAlignment="1" applyProtection="1">
      <alignment horizontal="center" vertical="center"/>
    </xf>
    <xf numFmtId="184" fontId="4" fillId="0" borderId="0" xfId="0" applyNumberFormat="1" applyFont="1" applyBorder="1" applyAlignment="1">
      <alignment vertical="center"/>
    </xf>
    <xf numFmtId="184" fontId="34" fillId="0" borderId="0" xfId="0" applyNumberFormat="1" applyFont="1" applyFill="1">
      <alignment vertical="center"/>
    </xf>
    <xf numFmtId="184" fontId="29" fillId="0" borderId="0" xfId="0" applyNumberFormat="1" applyFont="1" applyFill="1">
      <alignment vertical="center"/>
    </xf>
    <xf numFmtId="184" fontId="29" fillId="0" borderId="0" xfId="0" applyNumberFormat="1" applyFont="1" applyFill="1" applyAlignment="1">
      <alignment vertical="center"/>
    </xf>
    <xf numFmtId="184" fontId="31" fillId="0" borderId="0" xfId="0" applyNumberFormat="1" applyFont="1" applyFill="1" applyAlignment="1">
      <alignment horizontal="center" vertical="center" wrapText="1"/>
    </xf>
    <xf numFmtId="184" fontId="29" fillId="0" borderId="0" xfId="0" applyNumberFormat="1" applyFont="1" applyFill="1" applyAlignment="1">
      <alignment wrapText="1"/>
    </xf>
    <xf numFmtId="184" fontId="4" fillId="0" borderId="0" xfId="0" applyNumberFormat="1" applyFont="1" applyFill="1" applyAlignment="1"/>
    <xf numFmtId="183" fontId="29" fillId="0" borderId="0" xfId="0" applyNumberFormat="1" applyFont="1" applyFill="1">
      <alignment vertical="center"/>
    </xf>
    <xf numFmtId="184" fontId="4" fillId="0" borderId="0" xfId="0" applyNumberFormat="1" applyFont="1" applyFill="1">
      <alignment vertical="center"/>
    </xf>
    <xf numFmtId="186" fontId="4" fillId="0" borderId="0" xfId="0" applyNumberFormat="1" applyFont="1" applyFill="1">
      <alignment vertical="center"/>
    </xf>
    <xf numFmtId="183" fontId="5" fillId="0" borderId="0" xfId="6" applyNumberFormat="1" applyFont="1" applyAlignment="1" applyProtection="1"/>
    <xf numFmtId="0" fontId="35" fillId="0" borderId="0" xfId="0" applyFont="1" applyFill="1" applyBorder="1" applyAlignment="1">
      <alignment vertical="center"/>
    </xf>
    <xf numFmtId="184" fontId="20" fillId="0" borderId="0" xfId="0" applyNumberFormat="1" applyFont="1" applyFill="1" applyAlignment="1">
      <alignment horizontal="center" vertical="center"/>
    </xf>
    <xf numFmtId="184" fontId="15" fillId="0" borderId="0" xfId="0" applyNumberFormat="1" applyFont="1" applyFill="1" applyAlignment="1">
      <alignment vertical="center"/>
    </xf>
    <xf numFmtId="184" fontId="15" fillId="0" borderId="0" xfId="0" applyNumberFormat="1" applyFont="1" applyFill="1" applyAlignment="1">
      <alignment horizontal="center" vertical="center"/>
    </xf>
    <xf numFmtId="184" fontId="8" fillId="0" borderId="0" xfId="0" applyNumberFormat="1" applyFont="1" applyFill="1" applyAlignment="1">
      <alignment horizontal="center" vertical="center"/>
    </xf>
    <xf numFmtId="183" fontId="15" fillId="0" borderId="23" xfId="0" applyNumberFormat="1" applyFont="1" applyFill="1" applyBorder="1" applyAlignment="1">
      <alignment vertical="center"/>
    </xf>
    <xf numFmtId="183" fontId="31" fillId="0" borderId="33" xfId="0" applyNumberFormat="1" applyFont="1" applyFill="1" applyBorder="1" applyAlignment="1">
      <alignment horizontal="center" vertical="center" wrapText="1"/>
    </xf>
    <xf numFmtId="184" fontId="33" fillId="0" borderId="33" xfId="0" applyNumberFormat="1" applyFont="1" applyFill="1" applyBorder="1" applyAlignment="1">
      <alignment horizontal="centerContinuous" vertical="center"/>
    </xf>
    <xf numFmtId="186" fontId="31" fillId="0" borderId="33" xfId="0" applyNumberFormat="1" applyFont="1" applyFill="1" applyBorder="1" applyAlignment="1">
      <alignment horizontal="center" vertical="center" wrapText="1"/>
    </xf>
    <xf numFmtId="183" fontId="31" fillId="0" borderId="30" xfId="0" applyNumberFormat="1" applyFont="1" applyFill="1" applyBorder="1" applyAlignment="1">
      <alignment horizontal="center" vertical="center" wrapText="1"/>
    </xf>
    <xf numFmtId="184" fontId="33" fillId="0" borderId="30" xfId="0" applyNumberFormat="1" applyFont="1" applyFill="1" applyBorder="1" applyAlignment="1">
      <alignment horizontal="centerContinuous" vertical="center"/>
    </xf>
    <xf numFmtId="186" fontId="31" fillId="0" borderId="30" xfId="0" applyNumberFormat="1" applyFont="1" applyFill="1" applyBorder="1" applyAlignment="1">
      <alignment horizontal="center" vertical="center" wrapText="1"/>
    </xf>
    <xf numFmtId="183" fontId="15" fillId="0" borderId="16" xfId="0" applyNumberFormat="1" applyFont="1" applyFill="1" applyBorder="1" applyAlignment="1" applyProtection="1">
      <alignment horizontal="center" vertical="center" shrinkToFit="1"/>
      <protection locked="0"/>
    </xf>
    <xf numFmtId="184" fontId="15" fillId="0" borderId="16" xfId="0" applyNumberFormat="1" applyFont="1" applyFill="1" applyBorder="1" applyAlignment="1" applyProtection="1">
      <alignment horizontal="center" vertical="center" shrinkToFit="1"/>
      <protection locked="0"/>
    </xf>
    <xf numFmtId="184" fontId="8" fillId="0" borderId="16" xfId="0" applyNumberFormat="1" applyFont="1" applyFill="1" applyBorder="1" applyAlignment="1" applyProtection="1">
      <alignment horizontal="center" vertical="center" shrinkToFit="1"/>
      <protection locked="0"/>
    </xf>
    <xf numFmtId="187" fontId="8" fillId="0" borderId="16" xfId="0" applyNumberFormat="1" applyFont="1" applyFill="1" applyBorder="1" applyAlignment="1" applyProtection="1">
      <alignment horizontal="center" vertical="center" shrinkToFit="1"/>
      <protection locked="0"/>
    </xf>
    <xf numFmtId="184" fontId="8" fillId="0" borderId="16" xfId="0" applyNumberFormat="1" applyFont="1" applyFill="1" applyBorder="1" applyAlignment="1" applyProtection="1">
      <alignment horizontal="right" vertical="center" shrinkToFit="1"/>
      <protection locked="0"/>
    </xf>
    <xf numFmtId="185" fontId="8" fillId="0" borderId="16" xfId="0" applyNumberFormat="1" applyFont="1" applyFill="1" applyBorder="1" applyAlignment="1">
      <alignment horizontal="right" vertical="center" shrinkToFit="1"/>
    </xf>
    <xf numFmtId="184" fontId="8" fillId="0" borderId="16" xfId="1" applyNumberFormat="1" applyFont="1" applyFill="1" applyBorder="1" applyAlignment="1" applyProtection="1">
      <alignment horizontal="right" vertical="center" shrinkToFit="1"/>
      <protection locked="0"/>
    </xf>
    <xf numFmtId="184" fontId="31" fillId="0" borderId="17" xfId="0" applyNumberFormat="1" applyFont="1" applyFill="1" applyBorder="1" applyAlignment="1">
      <alignment horizontal="center" vertical="center" shrinkToFit="1"/>
    </xf>
    <xf numFmtId="184" fontId="31" fillId="0" borderId="32" xfId="0" applyNumberFormat="1" applyFont="1" applyFill="1" applyBorder="1" applyAlignment="1">
      <alignment horizontal="center" vertical="center" shrinkToFit="1"/>
    </xf>
    <xf numFmtId="184" fontId="8" fillId="0" borderId="16" xfId="0" applyNumberFormat="1" applyFont="1" applyFill="1" applyBorder="1" applyAlignment="1">
      <alignment horizontal="center" vertical="center" shrinkToFit="1"/>
    </xf>
    <xf numFmtId="186" fontId="8" fillId="0" borderId="16" xfId="0" applyNumberFormat="1" applyFont="1" applyFill="1" applyBorder="1" applyAlignment="1">
      <alignment horizontal="center" vertical="center" shrinkToFit="1"/>
    </xf>
    <xf numFmtId="43" fontId="8" fillId="0" borderId="16" xfId="1" applyFont="1" applyFill="1" applyBorder="1" applyAlignment="1">
      <alignment horizontal="right" vertical="center" shrinkToFit="1"/>
    </xf>
    <xf numFmtId="183" fontId="15" fillId="0" borderId="0" xfId="0" applyNumberFormat="1" applyFont="1" applyFill="1" applyAlignment="1">
      <alignment horizontal="centerContinuous" vertical="center"/>
    </xf>
    <xf numFmtId="184" fontId="15" fillId="0" borderId="0" xfId="0" applyNumberFormat="1" applyFont="1" applyFill="1" applyAlignment="1">
      <alignment horizontal="centerContinuous" vertical="center"/>
    </xf>
    <xf numFmtId="186" fontId="15" fillId="0" borderId="0" xfId="0" applyNumberFormat="1" applyFont="1" applyFill="1" applyAlignment="1">
      <alignment horizontal="centerContinuous" vertical="center"/>
    </xf>
    <xf numFmtId="183" fontId="8" fillId="0" borderId="0" xfId="0" applyNumberFormat="1" applyFont="1" applyFill="1" applyAlignment="1">
      <alignment horizontal="centerContinuous" vertical="center"/>
    </xf>
    <xf numFmtId="184" fontId="8" fillId="0" borderId="0" xfId="0" applyNumberFormat="1" applyFont="1" applyFill="1" applyAlignment="1">
      <alignment horizontal="centerContinuous" vertical="center"/>
    </xf>
    <xf numFmtId="186" fontId="8" fillId="0" borderId="0" xfId="0" applyNumberFormat="1" applyFont="1" applyFill="1" applyAlignment="1">
      <alignment horizontal="centerContinuous" vertical="center"/>
    </xf>
    <xf numFmtId="183" fontId="31" fillId="0" borderId="33" xfId="0" applyNumberFormat="1" applyFont="1" applyFill="1" applyBorder="1" applyAlignment="1">
      <alignment horizontal="center" vertical="center" shrinkToFit="1"/>
    </xf>
    <xf numFmtId="187" fontId="33" fillId="0" borderId="33" xfId="0" applyNumberFormat="1" applyFont="1" applyFill="1" applyBorder="1" applyAlignment="1">
      <alignment horizontal="center" vertical="center" shrinkToFit="1"/>
    </xf>
    <xf numFmtId="183" fontId="33" fillId="0" borderId="33" xfId="0" applyNumberFormat="1" applyFont="1" applyFill="1" applyBorder="1" applyAlignment="1">
      <alignment horizontal="center" vertical="center" shrinkToFit="1"/>
    </xf>
    <xf numFmtId="184" fontId="34" fillId="0" borderId="0" xfId="0" applyNumberFormat="1" applyFont="1">
      <alignment vertical="center"/>
    </xf>
    <xf numFmtId="184" fontId="29" fillId="0" borderId="0" xfId="0" applyNumberFormat="1" applyFont="1">
      <alignment vertical="center"/>
    </xf>
    <xf numFmtId="183" fontId="29" fillId="0" borderId="0" xfId="0" applyNumberFormat="1" applyFont="1">
      <alignment vertical="center"/>
    </xf>
    <xf numFmtId="184" fontId="8" fillId="0" borderId="0" xfId="0" applyNumberFormat="1" applyFont="1" applyAlignment="1">
      <alignment horizontal="center" vertical="center"/>
    </xf>
    <xf numFmtId="186" fontId="31" fillId="0" borderId="16" xfId="0" applyNumberFormat="1" applyFont="1" applyFill="1" applyBorder="1" applyAlignment="1">
      <alignment horizontal="center" vertical="center" wrapText="1"/>
    </xf>
    <xf numFmtId="184" fontId="36" fillId="0" borderId="0" xfId="0" applyNumberFormat="1" applyFont="1" applyFill="1" applyBorder="1" applyAlignment="1">
      <alignment horizontal="center" vertical="center" wrapText="1"/>
    </xf>
    <xf numFmtId="184" fontId="37" fillId="0" borderId="0" xfId="0" applyNumberFormat="1" applyFont="1" applyFill="1" applyBorder="1" applyAlignment="1">
      <alignment horizontal="center" vertical="center" wrapText="1"/>
    </xf>
    <xf numFmtId="0" fontId="15" fillId="0" borderId="16" xfId="0" applyFont="1" applyFill="1" applyBorder="1" applyAlignment="1">
      <alignment horizontal="center" vertical="center" shrinkToFit="1"/>
    </xf>
    <xf numFmtId="187" fontId="15" fillId="0" borderId="16" xfId="0" applyNumberFormat="1" applyFont="1" applyFill="1" applyBorder="1" applyAlignment="1">
      <alignment horizontal="center" vertical="center" shrinkToFit="1"/>
    </xf>
    <xf numFmtId="43" fontId="15" fillId="0" borderId="16" xfId="0" applyNumberFormat="1" applyFont="1" applyFill="1" applyBorder="1" applyAlignment="1">
      <alignment horizontal="right" vertical="center" shrinkToFit="1"/>
    </xf>
    <xf numFmtId="184" fontId="31" fillId="0" borderId="33" xfId="0" applyNumberFormat="1" applyFont="1" applyFill="1" applyBorder="1" applyAlignment="1">
      <alignment horizontal="center" vertical="center" wrapText="1"/>
    </xf>
    <xf numFmtId="184" fontId="31" fillId="0" borderId="30" xfId="0" applyNumberFormat="1" applyFont="1" applyFill="1" applyBorder="1" applyAlignment="1">
      <alignment horizontal="center" vertical="center" wrapText="1"/>
    </xf>
    <xf numFmtId="184" fontId="8" fillId="0" borderId="16" xfId="0" applyNumberFormat="1" applyFont="1" applyFill="1" applyBorder="1" applyAlignment="1">
      <alignment horizontal="right" vertical="center" shrinkToFit="1"/>
    </xf>
    <xf numFmtId="183" fontId="15" fillId="0" borderId="0" xfId="0" applyNumberFormat="1" applyFont="1" applyFill="1" applyBorder="1" applyAlignment="1">
      <alignment horizontal="left" vertical="center"/>
    </xf>
    <xf numFmtId="186" fontId="8" fillId="0" borderId="16" xfId="0" applyNumberFormat="1" applyFont="1" applyFill="1" applyBorder="1" applyAlignment="1" applyProtection="1">
      <alignment horizontal="center" vertical="center" shrinkToFit="1"/>
      <protection locked="0"/>
    </xf>
    <xf numFmtId="188" fontId="4" fillId="0" borderId="0" xfId="0" applyNumberFormat="1" applyFont="1" applyFill="1">
      <alignment vertical="center"/>
    </xf>
    <xf numFmtId="188" fontId="8" fillId="0" borderId="16" xfId="0" applyNumberFormat="1" applyFont="1" applyFill="1" applyBorder="1" applyAlignment="1">
      <alignment horizontal="center" vertical="center" shrinkToFit="1"/>
    </xf>
    <xf numFmtId="184" fontId="38" fillId="0" borderId="0" xfId="0" applyNumberFormat="1" applyFont="1" applyFill="1" applyBorder="1" applyAlignment="1">
      <alignment horizontal="center" vertical="center" wrapText="1"/>
    </xf>
    <xf numFmtId="184" fontId="39" fillId="0" borderId="0" xfId="0" applyNumberFormat="1" applyFont="1" applyFill="1" applyBorder="1" applyAlignment="1">
      <alignment horizontal="center" vertical="center" wrapText="1"/>
    </xf>
    <xf numFmtId="184" fontId="34" fillId="0" borderId="0" xfId="0" applyNumberFormat="1" applyFont="1" applyFill="1" applyProtection="1">
      <alignment vertical="center"/>
      <protection hidden="1"/>
    </xf>
    <xf numFmtId="184" fontId="29" fillId="0" borderId="0" xfId="0" applyNumberFormat="1" applyFont="1" applyFill="1" applyProtection="1">
      <alignment vertical="center"/>
      <protection hidden="1"/>
    </xf>
    <xf numFmtId="184" fontId="15" fillId="0" borderId="0" xfId="0" applyNumberFormat="1" applyFont="1" applyFill="1" applyAlignment="1" applyProtection="1">
      <alignment vertical="center"/>
      <protection hidden="1"/>
    </xf>
    <xf numFmtId="184" fontId="30" fillId="0" borderId="0" xfId="0" applyNumberFormat="1" applyFont="1" applyFill="1" applyAlignment="1" applyProtection="1">
      <alignment horizontal="center" vertical="center" wrapText="1"/>
      <protection hidden="1"/>
    </xf>
    <xf numFmtId="184" fontId="4" fillId="0" borderId="0" xfId="0" applyNumberFormat="1" applyFont="1" applyFill="1" applyAlignment="1" applyProtection="1">
      <protection hidden="1"/>
    </xf>
    <xf numFmtId="184" fontId="32" fillId="0" borderId="0" xfId="0" applyNumberFormat="1" applyFont="1" applyFill="1" applyAlignment="1" applyProtection="1">
      <protection hidden="1"/>
    </xf>
    <xf numFmtId="184" fontId="29" fillId="0" borderId="0" xfId="0" applyNumberFormat="1" applyFont="1" applyFill="1" applyAlignment="1" applyProtection="1">
      <alignment horizontal="center"/>
      <protection hidden="1"/>
    </xf>
    <xf numFmtId="184" fontId="4" fillId="0" borderId="0" xfId="0" applyNumberFormat="1" applyFont="1" applyFill="1" applyProtection="1">
      <alignment vertical="center"/>
      <protection hidden="1"/>
    </xf>
    <xf numFmtId="184" fontId="5" fillId="0" borderId="0" xfId="6" applyNumberFormat="1" applyFont="1" applyAlignment="1" applyProtection="1">
      <protection hidden="1"/>
    </xf>
    <xf numFmtId="184" fontId="20" fillId="0" borderId="0" xfId="0" applyNumberFormat="1" applyFont="1" applyFill="1" applyAlignment="1" applyProtection="1">
      <alignment horizontal="center" vertical="center"/>
      <protection hidden="1"/>
    </xf>
    <xf numFmtId="184" fontId="15" fillId="0" borderId="0" xfId="0" applyNumberFormat="1" applyFont="1" applyFill="1" applyAlignment="1" applyProtection="1">
      <protection hidden="1"/>
    </xf>
    <xf numFmtId="184" fontId="15" fillId="0" borderId="0" xfId="0" applyNumberFormat="1" applyFont="1" applyFill="1" applyAlignment="1" applyProtection="1">
      <alignment horizontal="center"/>
      <protection hidden="1"/>
    </xf>
    <xf numFmtId="184" fontId="8" fillId="0" borderId="0" xfId="0" applyNumberFormat="1" applyFont="1" applyAlignment="1" applyProtection="1">
      <alignment horizontal="right" vertical="center"/>
      <protection hidden="1"/>
    </xf>
    <xf numFmtId="184" fontId="8" fillId="0" borderId="0" xfId="0" applyNumberFormat="1" applyFont="1" applyFill="1" applyAlignment="1" applyProtection="1">
      <alignment horizontal="center"/>
      <protection hidden="1"/>
    </xf>
    <xf numFmtId="184" fontId="15" fillId="0" borderId="23" xfId="0" applyNumberFormat="1" applyFont="1" applyBorder="1" applyAlignment="1" applyProtection="1">
      <alignment vertical="center"/>
      <protection hidden="1"/>
    </xf>
    <xf numFmtId="184" fontId="15" fillId="0" borderId="23" xfId="0" applyNumberFormat="1" applyFont="1" applyBorder="1" applyAlignment="1" applyProtection="1">
      <alignment horizontal="right" vertical="center"/>
      <protection hidden="1"/>
    </xf>
    <xf numFmtId="184" fontId="31" fillId="0" borderId="33" xfId="0" applyNumberFormat="1" applyFont="1" applyFill="1" applyBorder="1" applyAlignment="1" applyProtection="1">
      <alignment horizontal="center" vertical="center" wrapText="1"/>
      <protection hidden="1"/>
    </xf>
    <xf numFmtId="184" fontId="31" fillId="0" borderId="30" xfId="0" applyNumberFormat="1" applyFont="1" applyFill="1" applyBorder="1" applyAlignment="1" applyProtection="1">
      <alignment horizontal="center" vertical="center" wrapText="1"/>
      <protection hidden="1"/>
    </xf>
    <xf numFmtId="184" fontId="15" fillId="0" borderId="16" xfId="0" applyNumberFormat="1" applyFont="1" applyFill="1" applyBorder="1" applyAlignment="1" applyProtection="1">
      <alignment horizontal="center" vertical="center" shrinkToFit="1"/>
      <protection hidden="1"/>
    </xf>
    <xf numFmtId="184" fontId="19" fillId="0" borderId="16" xfId="6" applyNumberFormat="1" applyFont="1" applyFill="1" applyBorder="1" applyAlignment="1" applyProtection="1">
      <alignment vertical="center" shrinkToFit="1"/>
      <protection hidden="1"/>
    </xf>
    <xf numFmtId="184" fontId="8" fillId="0" borderId="16" xfId="0" applyNumberFormat="1" applyFont="1" applyFill="1" applyBorder="1" applyAlignment="1" applyProtection="1">
      <alignment vertical="center" shrinkToFit="1"/>
      <protection hidden="1"/>
    </xf>
    <xf numFmtId="184" fontId="15" fillId="0" borderId="16" xfId="6" applyNumberFormat="1" applyFont="1" applyFill="1" applyBorder="1" applyAlignment="1" applyProtection="1">
      <alignment vertical="center" shrinkToFit="1"/>
      <protection hidden="1"/>
    </xf>
    <xf numFmtId="184" fontId="15" fillId="0" borderId="16" xfId="0" applyNumberFormat="1" applyFont="1" applyFill="1" applyBorder="1" applyAlignment="1" applyProtection="1">
      <alignment vertical="center" shrinkToFit="1"/>
      <protection hidden="1"/>
    </xf>
    <xf numFmtId="184" fontId="31" fillId="0" borderId="17" xfId="0" applyNumberFormat="1" applyFont="1" applyBorder="1" applyAlignment="1" applyProtection="1">
      <alignment horizontal="center" vertical="center" shrinkToFit="1"/>
      <protection hidden="1"/>
    </xf>
    <xf numFmtId="184" fontId="31" fillId="0" borderId="15" xfId="0" applyNumberFormat="1" applyFont="1" applyBorder="1" applyAlignment="1" applyProtection="1">
      <alignment horizontal="center" vertical="center" shrinkToFit="1"/>
      <protection hidden="1"/>
    </xf>
    <xf numFmtId="183" fontId="29" fillId="0" borderId="0" xfId="0" applyNumberFormat="1" applyFont="1" applyFill="1" applyAlignment="1">
      <alignment horizontal="center"/>
    </xf>
    <xf numFmtId="183" fontId="15" fillId="0" borderId="0" xfId="0" applyNumberFormat="1" applyFont="1" applyAlignment="1">
      <alignment horizontal="centerContinuous" vertical="center"/>
    </xf>
    <xf numFmtId="183" fontId="8" fillId="0" borderId="0" xfId="0" applyNumberFormat="1" applyFont="1" applyAlignment="1">
      <alignment horizontal="centerContinuous" vertical="center"/>
    </xf>
    <xf numFmtId="183" fontId="8" fillId="0" borderId="16" xfId="0" applyNumberFormat="1" applyFont="1" applyFill="1" applyBorder="1" applyAlignment="1">
      <alignment horizontal="center" vertical="center" shrinkToFit="1"/>
    </xf>
    <xf numFmtId="183" fontId="33" fillId="0" borderId="16" xfId="0" applyNumberFormat="1" applyFont="1" applyFill="1" applyBorder="1" applyAlignment="1">
      <alignment horizontal="center" vertical="center" shrinkToFit="1"/>
    </xf>
    <xf numFmtId="184" fontId="8" fillId="0" borderId="16" xfId="1" applyNumberFormat="1" applyFont="1" applyFill="1" applyBorder="1" applyAlignment="1">
      <alignment horizontal="center" vertical="center" shrinkToFit="1"/>
    </xf>
    <xf numFmtId="184" fontId="15" fillId="0" borderId="16" xfId="0" applyNumberFormat="1" applyFont="1" applyFill="1" applyBorder="1" applyAlignment="1" applyProtection="1">
      <alignment horizontal="center" vertical="center" wrapText="1"/>
    </xf>
    <xf numFmtId="184" fontId="29" fillId="0" borderId="16" xfId="0" applyNumberFormat="1" applyFont="1" applyFill="1" applyBorder="1" applyAlignment="1" applyProtection="1">
      <alignment wrapText="1"/>
    </xf>
    <xf numFmtId="184" fontId="4" fillId="0" borderId="16" xfId="0" applyNumberFormat="1" applyFont="1" applyFill="1" applyBorder="1" applyAlignment="1" applyProtection="1"/>
    <xf numFmtId="184" fontId="4" fillId="0" borderId="16" xfId="0" applyNumberFormat="1" applyFont="1" applyFill="1" applyBorder="1" applyAlignment="1"/>
    <xf numFmtId="184" fontId="4" fillId="0" borderId="16" xfId="0" applyNumberFormat="1" applyFont="1" applyBorder="1" applyAlignment="1" applyProtection="1"/>
    <xf numFmtId="184" fontId="8" fillId="0" borderId="32" xfId="0" applyNumberFormat="1" applyFont="1" applyFill="1" applyBorder="1" applyAlignment="1">
      <alignment horizontal="center" vertical="center" shrinkToFit="1"/>
    </xf>
    <xf numFmtId="184" fontId="4" fillId="0" borderId="0" xfId="0" applyNumberFormat="1" applyFont="1" applyAlignment="1"/>
    <xf numFmtId="183" fontId="29" fillId="0" borderId="0" xfId="0" applyNumberFormat="1" applyFont="1" applyAlignment="1">
      <alignment horizontal="center"/>
    </xf>
    <xf numFmtId="184" fontId="15" fillId="0" borderId="0" xfId="0" applyNumberFormat="1" applyFont="1" applyAlignment="1">
      <alignment horizontal="centerContinuous" vertical="center"/>
    </xf>
    <xf numFmtId="184" fontId="8" fillId="0" borderId="0" xfId="0" applyNumberFormat="1" applyFont="1" applyAlignment="1">
      <alignment horizontal="centerContinuous" vertical="center"/>
    </xf>
    <xf numFmtId="187" fontId="15" fillId="0" borderId="16" xfId="0" applyNumberFormat="1" applyFont="1" applyFill="1" applyBorder="1" applyAlignment="1" applyProtection="1">
      <alignment horizontal="center" vertical="center" shrinkToFit="1"/>
      <protection locked="0"/>
    </xf>
    <xf numFmtId="184" fontId="15" fillId="0" borderId="16" xfId="0" applyNumberFormat="1" applyFont="1" applyFill="1" applyBorder="1" applyAlignment="1" applyProtection="1">
      <alignment horizontal="right" vertical="center" shrinkToFit="1"/>
      <protection locked="0"/>
    </xf>
    <xf numFmtId="183" fontId="15" fillId="0" borderId="16" xfId="0" applyNumberFormat="1" applyFont="1" applyBorder="1" applyAlignment="1" applyProtection="1">
      <alignment horizontal="center" vertical="center" shrinkToFit="1"/>
      <protection locked="0"/>
    </xf>
    <xf numFmtId="184" fontId="15" fillId="0" borderId="16" xfId="0" applyNumberFormat="1" applyFont="1" applyBorder="1" applyAlignment="1" applyProtection="1">
      <alignment horizontal="center" vertical="center" shrinkToFit="1"/>
      <protection locked="0"/>
    </xf>
    <xf numFmtId="187" fontId="15" fillId="0" borderId="16" xfId="0" applyNumberFormat="1" applyFont="1" applyBorder="1" applyAlignment="1" applyProtection="1">
      <alignment horizontal="center" vertical="center" shrinkToFit="1"/>
      <protection locked="0"/>
    </xf>
    <xf numFmtId="184" fontId="15" fillId="0" borderId="16" xfId="0" applyNumberFormat="1" applyFont="1" applyBorder="1" applyAlignment="1" applyProtection="1">
      <alignment horizontal="right" vertical="center" shrinkToFit="1"/>
      <protection locked="0"/>
    </xf>
    <xf numFmtId="184" fontId="8" fillId="0" borderId="16" xfId="0" applyNumberFormat="1" applyFont="1" applyBorder="1" applyAlignment="1" applyProtection="1">
      <alignment horizontal="center" vertical="center" shrinkToFit="1"/>
      <protection locked="0"/>
    </xf>
    <xf numFmtId="184" fontId="8" fillId="0" borderId="16" xfId="0" applyNumberFormat="1" applyFont="1" applyBorder="1" applyAlignment="1" applyProtection="1">
      <alignment horizontal="right" vertical="center" shrinkToFit="1"/>
      <protection locked="0"/>
    </xf>
    <xf numFmtId="184" fontId="8" fillId="0" borderId="16" xfId="0" applyNumberFormat="1" applyFont="1" applyFill="1" applyBorder="1" applyAlignment="1">
      <alignment horizontal="centerContinuous" vertical="center" shrinkToFit="1"/>
    </xf>
    <xf numFmtId="183" fontId="15" fillId="0" borderId="0" xfId="0" applyNumberFormat="1" applyFont="1" applyFill="1" applyAlignment="1">
      <alignment vertical="center"/>
    </xf>
    <xf numFmtId="184" fontId="8" fillId="0" borderId="0" xfId="0" applyNumberFormat="1" applyFont="1" applyFill="1" applyAlignment="1">
      <alignment vertical="center"/>
    </xf>
    <xf numFmtId="186" fontId="8" fillId="0" borderId="0" xfId="0" applyNumberFormat="1" applyFont="1" applyFill="1" applyAlignment="1">
      <alignment vertical="center"/>
    </xf>
    <xf numFmtId="186" fontId="4" fillId="0" borderId="0" xfId="0" applyNumberFormat="1" applyFont="1">
      <alignment vertical="center"/>
    </xf>
    <xf numFmtId="186" fontId="15" fillId="0" borderId="0" xfId="0" applyNumberFormat="1" applyFont="1" applyAlignment="1">
      <alignment horizontal="centerContinuous" vertical="center"/>
    </xf>
    <xf numFmtId="186" fontId="8" fillId="0" borderId="0" xfId="0" applyNumberFormat="1" applyFont="1" applyAlignment="1">
      <alignment horizontal="centerContinuous" vertical="center"/>
    </xf>
    <xf numFmtId="184" fontId="15" fillId="0" borderId="16" xfId="0" applyNumberFormat="1" applyFont="1" applyFill="1" applyBorder="1" applyAlignment="1" applyProtection="1">
      <alignment horizontal="left" vertical="center" shrinkToFit="1"/>
      <protection locked="0"/>
    </xf>
    <xf numFmtId="9" fontId="15" fillId="0" borderId="16" xfId="0" applyNumberFormat="1" applyFont="1" applyFill="1" applyBorder="1" applyAlignment="1">
      <alignment horizontal="center" vertical="center" shrinkToFit="1"/>
    </xf>
    <xf numFmtId="189" fontId="15" fillId="0" borderId="16" xfId="0" applyNumberFormat="1" applyFont="1" applyFill="1" applyBorder="1" applyAlignment="1">
      <alignment horizontal="center" vertical="center" shrinkToFit="1"/>
    </xf>
    <xf numFmtId="184" fontId="15" fillId="0" borderId="16" xfId="0" applyNumberFormat="1" applyFont="1" applyBorder="1" applyAlignment="1" applyProtection="1">
      <alignment horizontal="left" vertical="center" shrinkToFit="1"/>
      <protection locked="0"/>
    </xf>
    <xf numFmtId="184" fontId="8" fillId="0" borderId="16" xfId="1" applyNumberFormat="1" applyFont="1" applyBorder="1" applyAlignment="1" applyProtection="1">
      <alignment horizontal="right" vertical="center" shrinkToFit="1"/>
      <protection locked="0"/>
    </xf>
    <xf numFmtId="9" fontId="15" fillId="0" borderId="16" xfId="0" applyNumberFormat="1" applyFont="1" applyBorder="1" applyAlignment="1">
      <alignment horizontal="center" vertical="center" shrinkToFit="1"/>
    </xf>
    <xf numFmtId="189" fontId="15" fillId="0" borderId="16" xfId="0" applyNumberFormat="1" applyFont="1" applyBorder="1" applyAlignment="1">
      <alignment horizontal="center" vertical="center" shrinkToFit="1"/>
    </xf>
    <xf numFmtId="187" fontId="8" fillId="0" borderId="16" xfId="0" applyNumberFormat="1" applyFont="1" applyBorder="1" applyAlignment="1" applyProtection="1">
      <alignment horizontal="center" vertical="center" shrinkToFit="1"/>
      <protection locked="0"/>
    </xf>
    <xf numFmtId="186" fontId="8" fillId="0" borderId="16" xfId="0" applyNumberFormat="1" applyFont="1" applyBorder="1" applyAlignment="1">
      <alignment horizontal="center" vertical="center" shrinkToFit="1"/>
    </xf>
    <xf numFmtId="185" fontId="8" fillId="0" borderId="16" xfId="0" applyNumberFormat="1" applyFont="1" applyBorder="1" applyAlignment="1">
      <alignment horizontal="center" vertical="center" shrinkToFit="1"/>
    </xf>
    <xf numFmtId="183" fontId="29" fillId="0" borderId="0" xfId="0" applyNumberFormat="1" applyFont="1" applyAlignment="1">
      <alignment horizontal="center" shrinkToFit="1"/>
    </xf>
    <xf numFmtId="184" fontId="29" fillId="0" borderId="0" xfId="0" applyNumberFormat="1" applyFont="1" applyAlignment="1">
      <alignment vertical="center" shrinkToFit="1"/>
    </xf>
    <xf numFmtId="186" fontId="4" fillId="0" borderId="0" xfId="0" applyNumberFormat="1" applyFont="1" applyAlignment="1">
      <alignment vertical="center" shrinkToFit="1"/>
    </xf>
    <xf numFmtId="184" fontId="4" fillId="0" borderId="0" xfId="0" applyNumberFormat="1" applyFont="1" applyAlignment="1">
      <alignment vertical="center" shrinkToFit="1"/>
    </xf>
    <xf numFmtId="184" fontId="4" fillId="0" borderId="0" xfId="0" applyNumberFormat="1" applyFont="1" applyFill="1" applyAlignment="1">
      <alignment vertical="center" shrinkToFit="1"/>
    </xf>
    <xf numFmtId="187" fontId="8" fillId="0" borderId="16" xfId="0" applyNumberFormat="1" applyFont="1" applyFill="1" applyBorder="1" applyAlignment="1">
      <alignment horizontal="center" vertical="center" shrinkToFit="1"/>
    </xf>
    <xf numFmtId="187" fontId="8" fillId="0" borderId="16" xfId="0" applyNumberFormat="1" applyFont="1" applyBorder="1" applyAlignment="1">
      <alignment horizontal="center" vertical="center" shrinkToFit="1"/>
    </xf>
    <xf numFmtId="184" fontId="8" fillId="0" borderId="16" xfId="0" applyNumberFormat="1" applyFont="1" applyBorder="1" applyAlignment="1">
      <alignment horizontal="center" vertical="center" shrinkToFit="1"/>
    </xf>
    <xf numFmtId="184" fontId="8" fillId="0" borderId="16" xfId="0" applyNumberFormat="1" applyFont="1" applyBorder="1" applyAlignment="1">
      <alignment horizontal="right" vertical="center" shrinkToFit="1"/>
    </xf>
    <xf numFmtId="184" fontId="40" fillId="0" borderId="0" xfId="0" applyNumberFormat="1" applyFont="1" applyFill="1" applyBorder="1" applyAlignment="1">
      <alignment horizontal="center" vertical="center" wrapText="1"/>
    </xf>
    <xf numFmtId="184" fontId="39" fillId="0" borderId="16" xfId="0" applyNumberFormat="1" applyFont="1" applyFill="1" applyBorder="1" applyAlignment="1">
      <alignment horizontal="center" vertical="center" wrapText="1"/>
    </xf>
    <xf numFmtId="184" fontId="4" fillId="0" borderId="16" xfId="0" applyNumberFormat="1" applyFont="1" applyBorder="1" applyAlignment="1"/>
    <xf numFmtId="184" fontId="29" fillId="0" borderId="0" xfId="0" applyNumberFormat="1" applyFont="1" applyFill="1" applyAlignment="1" applyProtection="1">
      <alignment wrapText="1"/>
    </xf>
    <xf numFmtId="184" fontId="4" fillId="0" borderId="0" xfId="0" applyNumberFormat="1" applyFont="1" applyAlignment="1" applyProtection="1"/>
    <xf numFmtId="185" fontId="8" fillId="0" borderId="16" xfId="0" applyNumberFormat="1" applyFont="1" applyBorder="1" applyAlignment="1">
      <alignment horizontal="right" vertical="center" shrinkToFit="1"/>
    </xf>
    <xf numFmtId="0" fontId="15" fillId="0" borderId="16" xfId="0" applyFont="1" applyBorder="1" applyAlignment="1">
      <alignment horizontal="center" vertical="center" shrinkToFit="1"/>
    </xf>
    <xf numFmtId="43" fontId="8" fillId="0" borderId="16" xfId="1" applyFont="1" applyBorder="1" applyAlignment="1">
      <alignment horizontal="right" vertical="center" shrinkToFit="1"/>
    </xf>
    <xf numFmtId="184" fontId="4" fillId="0" borderId="16" xfId="0" applyNumberFormat="1" applyFont="1" applyFill="1" applyBorder="1">
      <alignment vertical="center"/>
    </xf>
    <xf numFmtId="184" fontId="33" fillId="0" borderId="16" xfId="0" applyNumberFormat="1" applyFont="1" applyFill="1" applyBorder="1" applyAlignment="1">
      <alignment horizontal="center" vertical="center" shrinkToFit="1"/>
    </xf>
    <xf numFmtId="184" fontId="29" fillId="0" borderId="0" xfId="0" applyNumberFormat="1" applyFont="1" applyAlignment="1"/>
    <xf numFmtId="184" fontId="33" fillId="0" borderId="16" xfId="0" applyNumberFormat="1" applyFont="1" applyFill="1" applyBorder="1" applyAlignment="1">
      <alignment horizontal="right" vertical="center" shrinkToFit="1"/>
    </xf>
    <xf numFmtId="186" fontId="8" fillId="0" borderId="16" xfId="0" applyNumberFormat="1" applyFont="1" applyFill="1" applyBorder="1" applyAlignment="1">
      <alignment horizontal="centerContinuous" vertical="center" shrinkToFit="1"/>
    </xf>
    <xf numFmtId="184" fontId="8" fillId="0" borderId="16" xfId="0" applyNumberFormat="1" applyFont="1" applyFill="1" applyBorder="1" applyAlignment="1">
      <alignment vertical="center" shrinkToFit="1"/>
    </xf>
    <xf numFmtId="183" fontId="15" fillId="0" borderId="0" xfId="0" applyNumberFormat="1" applyFont="1" applyFill="1" applyBorder="1" applyAlignment="1">
      <alignment vertical="center"/>
    </xf>
    <xf numFmtId="184" fontId="15" fillId="0" borderId="0" xfId="0" applyNumberFormat="1" applyFont="1" applyFill="1" applyAlignment="1" applyProtection="1">
      <alignment horizontal="centerContinuous" vertical="center"/>
      <protection hidden="1"/>
    </xf>
    <xf numFmtId="184" fontId="8" fillId="0" borderId="0" xfId="0" applyNumberFormat="1" applyFont="1" applyFill="1" applyAlignment="1" applyProtection="1">
      <alignment horizontal="centerContinuous" vertical="center"/>
      <protection hidden="1"/>
    </xf>
    <xf numFmtId="184" fontId="41" fillId="0" borderId="16" xfId="0" applyNumberFormat="1" applyFont="1" applyFill="1" applyBorder="1" applyAlignment="1" applyProtection="1">
      <alignment vertical="center" shrinkToFit="1"/>
      <protection hidden="1"/>
    </xf>
    <xf numFmtId="183" fontId="15" fillId="0" borderId="0" xfId="0" applyNumberFormat="1" applyFont="1" applyFill="1" applyAlignment="1">
      <alignment horizontal="left" vertical="center"/>
    </xf>
    <xf numFmtId="184" fontId="29" fillId="0" borderId="0" xfId="0" applyNumberFormat="1" applyFont="1" applyFill="1" applyAlignment="1"/>
    <xf numFmtId="14" fontId="15" fillId="0" borderId="0" xfId="0" applyNumberFormat="1" applyFont="1" applyFill="1" applyAlignment="1">
      <alignment horizontal="center" vertical="center" wrapText="1"/>
    </xf>
    <xf numFmtId="49" fontId="15" fillId="0" borderId="0" xfId="0" applyNumberFormat="1" applyFont="1" applyFill="1" applyAlignment="1">
      <alignment horizontal="center" vertical="center" wrapText="1"/>
    </xf>
    <xf numFmtId="43" fontId="15" fillId="0" borderId="15" xfId="0" applyNumberFormat="1" applyFont="1" applyFill="1" applyBorder="1" applyAlignment="1">
      <alignment horizontal="right" vertical="center" shrinkToFit="1"/>
    </xf>
    <xf numFmtId="184" fontId="29" fillId="0" borderId="0" xfId="0" applyNumberFormat="1" applyFont="1" applyFill="1" applyAlignment="1">
      <alignment horizontal="center"/>
    </xf>
    <xf numFmtId="190" fontId="4" fillId="0" borderId="0" xfId="0" applyNumberFormat="1" applyFont="1" applyFill="1">
      <alignment vertical="center"/>
    </xf>
    <xf numFmtId="188" fontId="4" fillId="0" borderId="0" xfId="0" applyNumberFormat="1" applyFont="1">
      <alignment vertical="center"/>
    </xf>
    <xf numFmtId="191" fontId="4" fillId="0" borderId="0" xfId="0" applyNumberFormat="1" applyFont="1">
      <alignment vertical="center"/>
    </xf>
    <xf numFmtId="188" fontId="31" fillId="0" borderId="33" xfId="0" applyNumberFormat="1" applyFont="1" applyFill="1" applyBorder="1" applyAlignment="1">
      <alignment horizontal="center" vertical="center" wrapText="1"/>
    </xf>
    <xf numFmtId="188" fontId="31" fillId="0" borderId="30" xfId="0" applyNumberFormat="1" applyFont="1" applyFill="1" applyBorder="1" applyAlignment="1">
      <alignment horizontal="center" vertical="center" wrapText="1"/>
    </xf>
    <xf numFmtId="191" fontId="8" fillId="0" borderId="16" xfId="0" applyNumberFormat="1" applyFont="1" applyFill="1" applyBorder="1" applyAlignment="1" applyProtection="1">
      <alignment horizontal="center" vertical="center" shrinkToFit="1"/>
      <protection locked="0"/>
    </xf>
    <xf numFmtId="191" fontId="8" fillId="0" borderId="16" xfId="0" applyNumberFormat="1" applyFont="1" applyFill="1" applyBorder="1" applyAlignment="1">
      <alignment vertical="center" shrinkToFit="1"/>
    </xf>
    <xf numFmtId="184" fontId="38" fillId="0" borderId="0" xfId="0" applyNumberFormat="1" applyFont="1" applyFill="1" applyAlignment="1">
      <alignment horizontal="center" vertical="center" wrapText="1"/>
    </xf>
    <xf numFmtId="188" fontId="15" fillId="0" borderId="0" xfId="0" applyNumberFormat="1" applyFont="1" applyAlignment="1">
      <alignment horizontal="centerContinuous" vertical="center"/>
    </xf>
    <xf numFmtId="188" fontId="8" fillId="0" borderId="0" xfId="0" applyNumberFormat="1" applyFont="1" applyAlignment="1">
      <alignment horizontal="centerContinuous" vertical="center"/>
    </xf>
    <xf numFmtId="183" fontId="38" fillId="0" borderId="33" xfId="0" applyNumberFormat="1" applyFont="1" applyFill="1" applyBorder="1" applyAlignment="1">
      <alignment horizontal="center" vertical="center" wrapText="1"/>
    </xf>
    <xf numFmtId="184" fontId="38" fillId="0" borderId="33" xfId="0" applyNumberFormat="1" applyFont="1" applyFill="1" applyBorder="1" applyAlignment="1">
      <alignment horizontal="center" vertical="center" wrapText="1"/>
    </xf>
    <xf numFmtId="183" fontId="38" fillId="0" borderId="30" xfId="0" applyNumberFormat="1" applyFont="1" applyFill="1" applyBorder="1" applyAlignment="1">
      <alignment horizontal="center" vertical="center" wrapText="1"/>
    </xf>
    <xf numFmtId="184" fontId="38" fillId="0" borderId="30" xfId="0" applyNumberFormat="1" applyFont="1" applyFill="1" applyBorder="1" applyAlignment="1">
      <alignment horizontal="center" vertical="center" wrapText="1"/>
    </xf>
    <xf numFmtId="183" fontId="15" fillId="0" borderId="16" xfId="0" applyNumberFormat="1" applyFont="1" applyFill="1" applyBorder="1" applyAlignment="1">
      <alignment horizontal="center" vertical="center" shrinkToFit="1"/>
    </xf>
    <xf numFmtId="184" fontId="15" fillId="0" borderId="16" xfId="0" applyNumberFormat="1" applyFont="1" applyFill="1" applyBorder="1" applyAlignment="1">
      <alignment horizontal="center" vertical="center" shrinkToFit="1"/>
    </xf>
    <xf numFmtId="184" fontId="31" fillId="0" borderId="17" xfId="0" applyNumberFormat="1" applyFont="1" applyFill="1" applyBorder="1" applyAlignment="1" applyProtection="1">
      <alignment horizontal="center" vertical="center" shrinkToFit="1"/>
      <protection locked="0"/>
    </xf>
    <xf numFmtId="184" fontId="31" fillId="0" borderId="32" xfId="0" applyNumberFormat="1" applyFont="1" applyFill="1" applyBorder="1" applyAlignment="1" applyProtection="1">
      <alignment horizontal="center" vertical="center" shrinkToFit="1"/>
      <protection locked="0"/>
    </xf>
    <xf numFmtId="184" fontId="31" fillId="0" borderId="15" xfId="0" applyNumberFormat="1" applyFont="1" applyFill="1" applyBorder="1" applyAlignment="1" applyProtection="1">
      <alignment horizontal="center" vertical="center" shrinkToFit="1"/>
      <protection locked="0"/>
    </xf>
    <xf numFmtId="184" fontId="15" fillId="0" borderId="17" xfId="0" applyNumberFormat="1" applyFont="1" applyFill="1" applyBorder="1" applyAlignment="1" applyProtection="1">
      <alignment horizontal="center" vertical="center" shrinkToFit="1"/>
      <protection locked="0"/>
    </xf>
    <xf numFmtId="184" fontId="15" fillId="0" borderId="32" xfId="0" applyNumberFormat="1" applyFont="1" applyFill="1" applyBorder="1" applyAlignment="1" applyProtection="1">
      <alignment horizontal="center" vertical="center" shrinkToFit="1"/>
      <protection locked="0"/>
    </xf>
    <xf numFmtId="184" fontId="15" fillId="0" borderId="15" xfId="0" applyNumberFormat="1" applyFont="1" applyFill="1" applyBorder="1" applyAlignment="1" applyProtection="1">
      <alignment horizontal="center" vertical="center" shrinkToFit="1"/>
      <protection locked="0"/>
    </xf>
    <xf numFmtId="49" fontId="15" fillId="0" borderId="0" xfId="0" applyNumberFormat="1" applyFont="1" applyFill="1" applyAlignment="1">
      <alignment vertical="center"/>
    </xf>
    <xf numFmtId="188" fontId="31" fillId="0" borderId="16" xfId="0" applyNumberFormat="1" applyFont="1" applyFill="1" applyBorder="1" applyAlignment="1">
      <alignment horizontal="center" vertical="center" wrapText="1"/>
    </xf>
    <xf numFmtId="192" fontId="8" fillId="0" borderId="16" xfId="0" applyNumberFormat="1" applyFont="1" applyFill="1" applyBorder="1" applyAlignment="1" applyProtection="1">
      <alignment horizontal="center" vertical="center" shrinkToFit="1"/>
      <protection locked="0"/>
    </xf>
    <xf numFmtId="184" fontId="31" fillId="0" borderId="17" xfId="0" applyNumberFormat="1" applyFont="1" applyBorder="1" applyAlignment="1" applyProtection="1">
      <alignment horizontal="center" vertical="center" shrinkToFit="1"/>
      <protection locked="0"/>
    </xf>
    <xf numFmtId="184" fontId="31" fillId="0" borderId="15" xfId="0" applyNumberFormat="1" applyFont="1" applyBorder="1" applyAlignment="1" applyProtection="1">
      <alignment horizontal="center" vertical="center" shrinkToFit="1"/>
      <protection locked="0"/>
    </xf>
    <xf numFmtId="188" fontId="8" fillId="0" borderId="16" xfId="0" applyNumberFormat="1" applyFont="1" applyBorder="1" applyAlignment="1" applyProtection="1">
      <alignment horizontal="center" vertical="center" shrinkToFit="1"/>
      <protection locked="0"/>
    </xf>
    <xf numFmtId="184" fontId="15" fillId="0" borderId="17" xfId="0" applyNumberFormat="1" applyFont="1" applyBorder="1" applyAlignment="1" applyProtection="1">
      <alignment horizontal="center" vertical="center" shrinkToFit="1"/>
      <protection locked="0"/>
    </xf>
    <xf numFmtId="184" fontId="15" fillId="0" borderId="15" xfId="0" applyNumberFormat="1" applyFont="1" applyBorder="1" applyAlignment="1" applyProtection="1">
      <alignment horizontal="center" vertical="center" shrinkToFit="1"/>
      <protection locked="0"/>
    </xf>
    <xf numFmtId="14" fontId="15" fillId="0" borderId="16" xfId="0" applyNumberFormat="1" applyFont="1" applyFill="1" applyBorder="1" applyAlignment="1">
      <alignment horizontal="center" vertical="center" shrinkToFit="1"/>
    </xf>
    <xf numFmtId="184" fontId="33" fillId="0" borderId="17" xfId="0" applyNumberFormat="1" applyFont="1" applyFill="1" applyBorder="1" applyAlignment="1">
      <alignment horizontal="center" vertical="center" shrinkToFit="1"/>
    </xf>
    <xf numFmtId="184" fontId="33" fillId="0" borderId="32" xfId="0" applyNumberFormat="1" applyFont="1" applyFill="1" applyBorder="1" applyAlignment="1">
      <alignment horizontal="center" vertical="center" shrinkToFit="1"/>
    </xf>
    <xf numFmtId="184" fontId="33" fillId="0" borderId="15" xfId="0" applyNumberFormat="1" applyFont="1" applyFill="1" applyBorder="1" applyAlignment="1">
      <alignment horizontal="center" vertical="center" shrinkToFit="1"/>
    </xf>
    <xf numFmtId="184" fontId="8" fillId="0" borderId="0" xfId="0" applyNumberFormat="1" applyFont="1" applyFill="1" applyAlignment="1">
      <alignment horizontal="right" vertical="center"/>
    </xf>
    <xf numFmtId="184" fontId="15" fillId="0" borderId="23" xfId="0" applyNumberFormat="1" applyFont="1" applyFill="1" applyBorder="1" applyAlignment="1">
      <alignment vertical="center"/>
    </xf>
    <xf numFmtId="184" fontId="15" fillId="0" borderId="23" xfId="0" applyNumberFormat="1" applyFont="1" applyFill="1" applyBorder="1" applyAlignment="1">
      <alignment horizontal="right" vertical="center"/>
    </xf>
    <xf numFmtId="193" fontId="42" fillId="0" borderId="0" xfId="0" applyNumberFormat="1" applyFont="1" applyFill="1" applyAlignment="1">
      <alignment horizontal="center" vertical="center" wrapText="1"/>
    </xf>
    <xf numFmtId="193" fontId="15" fillId="0" borderId="0" xfId="0" applyNumberFormat="1" applyFont="1" applyFill="1" applyAlignment="1">
      <alignment horizontal="center" vertical="center" wrapText="1"/>
    </xf>
    <xf numFmtId="184" fontId="4" fillId="0" borderId="0" xfId="0" applyNumberFormat="1" applyFont="1" applyFill="1" applyBorder="1" applyAlignment="1" applyProtection="1">
      <protection locked="0"/>
    </xf>
    <xf numFmtId="187" fontId="15" fillId="0" borderId="16" xfId="0" applyNumberFormat="1" applyFont="1" applyBorder="1" applyAlignment="1">
      <alignment horizontal="center" vertical="center" shrinkToFit="1"/>
    </xf>
    <xf numFmtId="14" fontId="15" fillId="0" borderId="16" xfId="0" applyNumberFormat="1" applyFont="1" applyBorder="1" applyAlignment="1">
      <alignment horizontal="center" vertical="center" shrinkToFit="1"/>
    </xf>
    <xf numFmtId="0" fontId="0" fillId="0" borderId="16" xfId="0" applyFont="1" applyFill="1" applyBorder="1" applyAlignment="1">
      <alignment vertical="center"/>
    </xf>
    <xf numFmtId="194" fontId="4" fillId="0" borderId="0" xfId="0" applyNumberFormat="1" applyFont="1">
      <alignment vertical="center"/>
    </xf>
    <xf numFmtId="184" fontId="29" fillId="0" borderId="0" xfId="0" applyNumberFormat="1" applyFont="1" applyAlignment="1">
      <alignment wrapText="1"/>
    </xf>
    <xf numFmtId="184" fontId="34" fillId="0" borderId="0" xfId="0" applyNumberFormat="1" applyFont="1" applyProtection="1">
      <alignment vertical="center"/>
      <protection hidden="1"/>
    </xf>
    <xf numFmtId="184" fontId="29" fillId="0" borderId="0" xfId="0" applyNumberFormat="1" applyFont="1" applyProtection="1">
      <alignment vertical="center"/>
      <protection hidden="1"/>
    </xf>
    <xf numFmtId="184" fontId="29" fillId="0" borderId="0" xfId="0" applyNumberFormat="1" applyFont="1" applyAlignment="1" applyProtection="1">
      <alignment vertical="center"/>
      <protection hidden="1"/>
    </xf>
    <xf numFmtId="184" fontId="31" fillId="0" borderId="0" xfId="0" applyNumberFormat="1" applyFont="1" applyFill="1" applyAlignment="1" applyProtection="1">
      <alignment horizontal="center" vertical="center" wrapText="1"/>
      <protection hidden="1"/>
    </xf>
    <xf numFmtId="184" fontId="29" fillId="0" borderId="0" xfId="0" applyNumberFormat="1" applyFont="1" applyAlignment="1" applyProtection="1">
      <protection hidden="1"/>
    </xf>
    <xf numFmtId="184" fontId="4" fillId="0" borderId="0" xfId="0" applyNumberFormat="1" applyFont="1" applyAlignment="1" applyProtection="1">
      <protection hidden="1"/>
    </xf>
    <xf numFmtId="184" fontId="4" fillId="0" borderId="0" xfId="0" applyNumberFormat="1" applyFont="1" applyProtection="1">
      <alignment vertical="center"/>
      <protection hidden="1"/>
    </xf>
    <xf numFmtId="184" fontId="15" fillId="0" borderId="0" xfId="0" applyNumberFormat="1" applyFont="1" applyAlignment="1" applyProtection="1">
      <alignment horizontal="centerContinuous" vertical="center"/>
      <protection hidden="1"/>
    </xf>
    <xf numFmtId="184" fontId="8" fillId="0" borderId="0" xfId="0" applyNumberFormat="1" applyFont="1" applyAlignment="1" applyProtection="1">
      <alignment horizontal="centerContinuous" vertical="center"/>
      <protection hidden="1"/>
    </xf>
    <xf numFmtId="184" fontId="15" fillId="0" borderId="0" xfId="0" applyNumberFormat="1" applyFont="1" applyAlignment="1" applyProtection="1">
      <alignment vertical="center"/>
      <protection hidden="1"/>
    </xf>
    <xf numFmtId="184" fontId="15" fillId="0" borderId="16" xfId="0" applyNumberFormat="1" applyFont="1" applyBorder="1" applyAlignment="1" applyProtection="1">
      <alignment horizontal="center" vertical="center" shrinkToFit="1"/>
      <protection hidden="1"/>
    </xf>
    <xf numFmtId="184" fontId="15" fillId="0" borderId="16" xfId="0" applyNumberFormat="1" applyFont="1" applyBorder="1" applyAlignment="1" applyProtection="1">
      <alignment vertical="center" shrinkToFit="1"/>
      <protection hidden="1"/>
    </xf>
    <xf numFmtId="184" fontId="8" fillId="0" borderId="16" xfId="0" applyNumberFormat="1" applyFont="1" applyFill="1" applyBorder="1" applyAlignment="1" applyProtection="1">
      <alignment horizontal="right" vertical="center" shrinkToFit="1"/>
      <protection hidden="1"/>
    </xf>
    <xf numFmtId="184" fontId="31" fillId="0" borderId="17" xfId="0" applyNumberFormat="1" applyFont="1" applyFill="1" applyBorder="1" applyAlignment="1" applyProtection="1">
      <alignment horizontal="center" vertical="center" shrinkToFit="1"/>
      <protection hidden="1"/>
    </xf>
    <xf numFmtId="184" fontId="31" fillId="0" borderId="32" xfId="0" applyNumberFormat="1" applyFont="1" applyFill="1" applyBorder="1" applyAlignment="1" applyProtection="1">
      <alignment horizontal="center" vertical="center" shrinkToFit="1"/>
      <protection hidden="1"/>
    </xf>
    <xf numFmtId="43" fontId="8" fillId="0" borderId="16" xfId="1" applyFont="1" applyFill="1" applyBorder="1" applyAlignment="1" applyProtection="1">
      <alignment vertical="center" shrinkToFit="1"/>
      <protection hidden="1"/>
    </xf>
    <xf numFmtId="43" fontId="4" fillId="0" borderId="0" xfId="1" applyFont="1">
      <alignment vertical="center"/>
    </xf>
    <xf numFmtId="183" fontId="4" fillId="0" borderId="0" xfId="0" applyNumberFormat="1" applyFont="1" applyAlignment="1">
      <alignment horizontal="center"/>
    </xf>
    <xf numFmtId="43" fontId="8" fillId="0" borderId="0" xfId="1" applyFont="1" applyAlignment="1">
      <alignment horizontal="centerContinuous" vertical="center"/>
    </xf>
    <xf numFmtId="43" fontId="15" fillId="0" borderId="23" xfId="1" applyFont="1" applyFill="1" applyBorder="1" applyAlignment="1">
      <alignment vertical="center"/>
    </xf>
    <xf numFmtId="43" fontId="31" fillId="0" borderId="16" xfId="1" applyFont="1" applyFill="1" applyBorder="1" applyAlignment="1">
      <alignment horizontal="center" vertical="center" wrapText="1"/>
    </xf>
    <xf numFmtId="188" fontId="8" fillId="0" borderId="16" xfId="0" applyNumberFormat="1" applyFont="1" applyFill="1" applyBorder="1" applyAlignment="1" applyProtection="1">
      <alignment horizontal="center" vertical="center" shrinkToFit="1"/>
      <protection locked="0"/>
    </xf>
    <xf numFmtId="43" fontId="8" fillId="0" borderId="16" xfId="1" applyFont="1" applyFill="1" applyBorder="1" applyAlignment="1" applyProtection="1">
      <alignment horizontal="right" vertical="center" shrinkToFit="1"/>
      <protection locked="0"/>
    </xf>
    <xf numFmtId="43" fontId="8" fillId="0" borderId="16" xfId="1" applyFont="1" applyBorder="1" applyAlignment="1" applyProtection="1">
      <alignment horizontal="right" vertical="center" shrinkToFit="1"/>
      <protection locked="0"/>
    </xf>
    <xf numFmtId="183" fontId="8" fillId="0" borderId="0" xfId="0" applyNumberFormat="1" applyFont="1" applyAlignment="1">
      <alignment horizontal="center" vertical="center"/>
    </xf>
    <xf numFmtId="43" fontId="15" fillId="0" borderId="0" xfId="1" applyFont="1" applyAlignment="1">
      <alignment vertical="center"/>
    </xf>
    <xf numFmtId="183" fontId="15" fillId="0" borderId="0" xfId="0" applyNumberFormat="1" applyFont="1" applyAlignment="1">
      <alignment horizontal="center" vertical="center"/>
    </xf>
    <xf numFmtId="184" fontId="31" fillId="0" borderId="17" xfId="0" applyNumberFormat="1" applyFont="1" applyFill="1" applyBorder="1" applyAlignment="1">
      <alignment horizontal="center" vertical="center" wrapText="1"/>
    </xf>
    <xf numFmtId="184" fontId="31" fillId="0" borderId="32" xfId="0" applyNumberFormat="1" applyFont="1" applyFill="1" applyBorder="1" applyAlignment="1">
      <alignment horizontal="center" vertical="center" wrapText="1"/>
    </xf>
    <xf numFmtId="184" fontId="31" fillId="0" borderId="15" xfId="0" applyNumberFormat="1" applyFont="1" applyFill="1" applyBorder="1" applyAlignment="1">
      <alignment horizontal="center" vertical="center" wrapText="1"/>
    </xf>
    <xf numFmtId="183" fontId="8" fillId="0" borderId="16" xfId="1" applyNumberFormat="1" applyFont="1" applyFill="1" applyBorder="1" applyAlignment="1" applyProtection="1">
      <alignment horizontal="center" vertical="center" shrinkToFit="1"/>
      <protection locked="0"/>
    </xf>
    <xf numFmtId="183" fontId="8" fillId="0" borderId="16" xfId="1" applyNumberFormat="1" applyFont="1" applyBorder="1" applyAlignment="1" applyProtection="1">
      <alignment horizontal="center" vertical="center" shrinkToFit="1"/>
      <protection locked="0"/>
    </xf>
    <xf numFmtId="184" fontId="34" fillId="0" borderId="0" xfId="0" applyNumberFormat="1" applyFont="1" applyFill="1" applyBorder="1" applyAlignment="1">
      <alignment horizontal="center"/>
    </xf>
    <xf numFmtId="184" fontId="29" fillId="0" borderId="0" xfId="0" applyNumberFormat="1" applyFont="1" applyFill="1" applyBorder="1" applyAlignment="1">
      <alignment horizontal="center"/>
    </xf>
    <xf numFmtId="184" fontId="29" fillId="0" borderId="0" xfId="0" applyNumberFormat="1" applyFont="1" applyFill="1" applyBorder="1" applyAlignment="1">
      <alignment horizontal="center" vertical="center"/>
    </xf>
    <xf numFmtId="184" fontId="31" fillId="0" borderId="0" xfId="0" applyNumberFormat="1" applyFont="1" applyFill="1" applyBorder="1" applyAlignment="1">
      <alignment horizontal="center" vertical="center" wrapText="1"/>
    </xf>
    <xf numFmtId="184" fontId="29" fillId="0" borderId="0" xfId="0" applyNumberFormat="1" applyFont="1" applyFill="1" applyBorder="1" applyAlignment="1">
      <alignment wrapText="1"/>
    </xf>
    <xf numFmtId="184" fontId="4" fillId="0" borderId="0" xfId="0" applyNumberFormat="1" applyFont="1" applyFill="1" applyBorder="1" applyAlignment="1"/>
    <xf numFmtId="184" fontId="32" fillId="0" borderId="0" xfId="0" applyNumberFormat="1" applyFont="1" applyFill="1" applyBorder="1" applyAlignment="1"/>
    <xf numFmtId="183" fontId="29" fillId="0" borderId="0" xfId="0" applyNumberFormat="1" applyFont="1" applyFill="1" applyBorder="1" applyAlignment="1">
      <alignment horizontal="center"/>
    </xf>
    <xf numFmtId="184" fontId="4" fillId="0" borderId="0" xfId="0" applyNumberFormat="1" applyFont="1" applyFill="1" applyBorder="1" applyAlignment="1">
      <alignment horizontal="center"/>
    </xf>
    <xf numFmtId="188" fontId="4" fillId="0" borderId="0" xfId="0" applyNumberFormat="1" applyFont="1" applyFill="1" applyBorder="1" applyAlignment="1">
      <alignment horizontal="center"/>
    </xf>
    <xf numFmtId="43" fontId="4" fillId="0" borderId="0" xfId="1" applyFont="1" applyFill="1" applyBorder="1" applyAlignment="1">
      <alignment horizontal="center"/>
    </xf>
    <xf numFmtId="183" fontId="4" fillId="0" borderId="0" xfId="0" applyNumberFormat="1" applyFont="1" applyFill="1" applyBorder="1" applyAlignment="1">
      <alignment horizontal="center"/>
    </xf>
    <xf numFmtId="184" fontId="8" fillId="0" borderId="0" xfId="0" applyNumberFormat="1" applyFont="1" applyFill="1" applyBorder="1" applyAlignment="1">
      <alignment horizontal="centerContinuous" vertical="center"/>
    </xf>
    <xf numFmtId="188" fontId="8" fillId="0" borderId="0" xfId="0" applyNumberFormat="1" applyFont="1" applyFill="1" applyBorder="1" applyAlignment="1">
      <alignment horizontal="centerContinuous" vertical="center"/>
    </xf>
    <xf numFmtId="43" fontId="8" fillId="0" borderId="0" xfId="1" applyFont="1" applyFill="1" applyBorder="1" applyAlignment="1">
      <alignment horizontal="centerContinuous" vertical="center"/>
    </xf>
    <xf numFmtId="43" fontId="31" fillId="0" borderId="30" xfId="1" applyFont="1" applyFill="1" applyBorder="1" applyAlignment="1">
      <alignment horizontal="center" vertical="center" wrapText="1"/>
    </xf>
    <xf numFmtId="188" fontId="33" fillId="0" borderId="16" xfId="0" applyNumberFormat="1" applyFont="1" applyFill="1" applyBorder="1" applyAlignment="1" applyProtection="1">
      <alignment horizontal="center" vertical="center" shrinkToFit="1"/>
      <protection locked="0"/>
    </xf>
    <xf numFmtId="183" fontId="8" fillId="0" borderId="0" xfId="0" applyNumberFormat="1" applyFont="1" applyFill="1" applyBorder="1" applyAlignment="1">
      <alignment horizontal="center" vertical="center"/>
    </xf>
    <xf numFmtId="43" fontId="15" fillId="0" borderId="0" xfId="1" applyFont="1" applyFill="1" applyBorder="1" applyAlignment="1">
      <alignment horizontal="center" vertical="center"/>
    </xf>
    <xf numFmtId="183" fontId="15" fillId="0" borderId="0" xfId="0" applyNumberFormat="1" applyFont="1" applyFill="1" applyBorder="1" applyAlignment="1">
      <alignment horizontal="center" vertical="center"/>
    </xf>
    <xf numFmtId="184" fontId="15" fillId="0" borderId="0" xfId="0" applyNumberFormat="1" applyFont="1" applyFill="1" applyBorder="1" applyAlignment="1">
      <alignment horizontal="center" vertical="center"/>
    </xf>
    <xf numFmtId="184" fontId="15" fillId="0" borderId="0" xfId="0" applyNumberFormat="1" applyFont="1" applyFill="1" applyBorder="1" applyAlignment="1">
      <alignment horizontal="centerContinuous" vertical="center"/>
    </xf>
    <xf numFmtId="188" fontId="15" fillId="0" borderId="0" xfId="0" applyNumberFormat="1" applyFont="1" applyFill="1" applyBorder="1" applyAlignment="1">
      <alignment horizontal="centerContinuous" vertical="center"/>
    </xf>
    <xf numFmtId="184" fontId="31" fillId="0" borderId="15" xfId="0" applyNumberFormat="1" applyFont="1" applyFill="1" applyBorder="1" applyAlignment="1">
      <alignment horizontal="center" vertical="center" shrinkToFit="1"/>
    </xf>
    <xf numFmtId="183" fontId="15" fillId="0" borderId="23" xfId="0" applyNumberFormat="1" applyFont="1" applyFill="1" applyBorder="1" applyAlignment="1">
      <alignment horizontal="left" vertical="center"/>
    </xf>
    <xf numFmtId="184" fontId="15" fillId="0" borderId="0" xfId="0" applyNumberFormat="1" applyFont="1" applyFill="1" applyAlignment="1">
      <alignment horizontal="left" vertical="center"/>
    </xf>
    <xf numFmtId="188" fontId="15" fillId="0" borderId="0" xfId="0" applyNumberFormat="1" applyFont="1" applyFill="1" applyAlignment="1">
      <alignment horizontal="centerContinuous" vertical="center"/>
    </xf>
    <xf numFmtId="188" fontId="8" fillId="0" borderId="0" xfId="0" applyNumberFormat="1" applyFont="1" applyFill="1" applyAlignment="1">
      <alignment horizontal="centerContinuous" vertical="center"/>
    </xf>
    <xf numFmtId="184" fontId="15" fillId="0" borderId="23" xfId="0" applyNumberFormat="1" applyFont="1" applyFill="1" applyBorder="1" applyAlignment="1">
      <alignment horizontal="left" vertical="center"/>
    </xf>
    <xf numFmtId="184" fontId="32" fillId="0" borderId="0" xfId="0" applyNumberFormat="1" applyFont="1" applyFill="1" applyAlignment="1"/>
    <xf numFmtId="184" fontId="33" fillId="0" borderId="16" xfId="0" applyNumberFormat="1" applyFont="1" applyFill="1" applyBorder="1" applyAlignment="1" applyProtection="1">
      <alignment horizontal="center" vertical="center" shrinkToFit="1"/>
      <protection locked="0"/>
    </xf>
    <xf numFmtId="195" fontId="4" fillId="0" borderId="0" xfId="0" applyNumberFormat="1" applyFont="1" applyFill="1">
      <alignment vertical="center"/>
    </xf>
    <xf numFmtId="196" fontId="4" fillId="0" borderId="0" xfId="0" applyNumberFormat="1" applyFont="1" applyFill="1">
      <alignment vertical="center"/>
    </xf>
    <xf numFmtId="184" fontId="8" fillId="0" borderId="0" xfId="0" applyNumberFormat="1" applyFont="1" applyFill="1" applyAlignment="1"/>
    <xf numFmtId="184" fontId="8" fillId="0" borderId="0" xfId="0" applyNumberFormat="1" applyFont="1" applyFill="1">
      <alignment vertical="center"/>
    </xf>
    <xf numFmtId="184" fontId="15" fillId="0" borderId="0" xfId="0" applyNumberFormat="1" applyFont="1" applyFill="1" applyAlignment="1" applyProtection="1">
      <alignment horizontal="center" vertical="center" wrapText="1"/>
      <protection hidden="1"/>
    </xf>
    <xf numFmtId="184" fontId="15" fillId="0" borderId="0" xfId="0" applyNumberFormat="1" applyFont="1" applyAlignment="1" applyProtection="1">
      <alignment horizontal="center"/>
      <protection hidden="1"/>
    </xf>
    <xf numFmtId="184" fontId="8" fillId="0" borderId="0" xfId="0" applyNumberFormat="1" applyFont="1" applyAlignment="1" applyProtection="1">
      <alignment horizontal="center"/>
      <protection hidden="1"/>
    </xf>
    <xf numFmtId="184" fontId="31" fillId="0" borderId="15" xfId="0" applyNumberFormat="1" applyFont="1" applyFill="1" applyBorder="1" applyAlignment="1" applyProtection="1">
      <alignment horizontal="center" vertical="center" shrinkToFit="1"/>
      <protection hidden="1"/>
    </xf>
    <xf numFmtId="184" fontId="29" fillId="0" borderId="0" xfId="0" applyNumberFormat="1" applyFont="1" applyAlignment="1" applyProtection="1">
      <alignment horizontal="left"/>
      <protection hidden="1"/>
    </xf>
    <xf numFmtId="184" fontId="4" fillId="0" borderId="0" xfId="0" applyNumberFormat="1" applyFont="1" applyFill="1" applyAlignment="1">
      <alignment horizontal="center"/>
    </xf>
    <xf numFmtId="183" fontId="43" fillId="0" borderId="0" xfId="6" applyNumberFormat="1" applyFont="1" applyAlignment="1" applyProtection="1"/>
    <xf numFmtId="183" fontId="31" fillId="0" borderId="16" xfId="0" applyNumberFormat="1" applyFont="1" applyFill="1" applyBorder="1" applyAlignment="1">
      <alignment horizontal="left" vertical="center" wrapText="1"/>
    </xf>
    <xf numFmtId="184" fontId="31" fillId="0" borderId="16" xfId="0" applyNumberFormat="1" applyFont="1" applyFill="1" applyBorder="1" applyAlignment="1" applyProtection="1">
      <alignment horizontal="center" vertical="center" shrinkToFit="1"/>
      <protection locked="0"/>
    </xf>
    <xf numFmtId="184" fontId="31" fillId="0" borderId="34" xfId="0" applyNumberFormat="1" applyFont="1" applyFill="1" applyBorder="1" applyAlignment="1">
      <alignment horizontal="center" vertical="center" wrapText="1"/>
    </xf>
    <xf numFmtId="184" fontId="31" fillId="0" borderId="16" xfId="0" applyNumberFormat="1" applyFont="1" applyFill="1" applyBorder="1" applyAlignment="1">
      <alignment horizontal="center" vertical="center" wrapText="1" shrinkToFit="1"/>
    </xf>
    <xf numFmtId="184" fontId="31" fillId="0" borderId="27" xfId="0" applyNumberFormat="1" applyFont="1" applyFill="1" applyBorder="1" applyAlignment="1">
      <alignment horizontal="center" vertical="center" wrapText="1"/>
    </xf>
    <xf numFmtId="184" fontId="44" fillId="0" borderId="16" xfId="0" applyNumberFormat="1" applyFont="1" applyFill="1" applyBorder="1" applyAlignment="1">
      <alignment horizontal="center" vertical="center" shrinkToFit="1"/>
    </xf>
    <xf numFmtId="183" fontId="4" fillId="0" borderId="0" xfId="0" applyNumberFormat="1" applyFont="1" applyFill="1" applyAlignment="1">
      <alignment horizontal="center"/>
    </xf>
    <xf numFmtId="9" fontId="4" fillId="0" borderId="0" xfId="3" applyFont="1" applyFill="1">
      <alignment vertical="center"/>
    </xf>
    <xf numFmtId="0" fontId="0" fillId="0" borderId="16" xfId="0" applyBorder="1">
      <alignment vertical="center"/>
    </xf>
    <xf numFmtId="184" fontId="5" fillId="0" borderId="16" xfId="6" applyNumberFormat="1" applyFont="1" applyFill="1" applyBorder="1" applyAlignment="1" applyProtection="1">
      <alignment horizontal="center" vertical="center" shrinkToFit="1"/>
    </xf>
    <xf numFmtId="187" fontId="5" fillId="0" borderId="16" xfId="6" applyNumberFormat="1" applyFont="1" applyFill="1" applyBorder="1" applyAlignment="1" applyProtection="1">
      <alignment horizontal="center" vertical="center" shrinkToFit="1"/>
    </xf>
    <xf numFmtId="183" fontId="15" fillId="0" borderId="0" xfId="0" applyNumberFormat="1" applyFont="1" applyFill="1" applyAlignment="1">
      <alignment horizontal="left"/>
    </xf>
    <xf numFmtId="184" fontId="8" fillId="0" borderId="0" xfId="0" applyNumberFormat="1" applyFont="1" applyBorder="1" applyAlignment="1">
      <alignment horizontal="right" vertical="center"/>
    </xf>
    <xf numFmtId="184" fontId="8" fillId="0" borderId="0" xfId="0" applyNumberFormat="1" applyFont="1" applyFill="1" applyBorder="1" applyAlignment="1" applyProtection="1">
      <alignment vertical="center" shrinkToFit="1"/>
      <protection locked="0"/>
    </xf>
    <xf numFmtId="183" fontId="8" fillId="0" borderId="0" xfId="0" applyNumberFormat="1" applyFont="1" applyFill="1" applyAlignment="1">
      <alignment horizontal="center" vertical="center"/>
    </xf>
    <xf numFmtId="183" fontId="15" fillId="0" borderId="0" xfId="0" applyNumberFormat="1" applyFont="1" applyFill="1" applyAlignment="1">
      <alignment horizontal="center" vertical="center"/>
    </xf>
    <xf numFmtId="184" fontId="31" fillId="0" borderId="16" xfId="0" applyNumberFormat="1" applyFont="1" applyFill="1" applyBorder="1" applyAlignment="1">
      <alignment horizontal="centerContinuous" vertical="center" wrapText="1"/>
    </xf>
    <xf numFmtId="43" fontId="8" fillId="0" borderId="16" xfId="0" applyNumberFormat="1" applyFont="1" applyFill="1" applyBorder="1" applyAlignment="1">
      <alignment horizontal="right" vertical="center" shrinkToFit="1"/>
    </xf>
    <xf numFmtId="183" fontId="8" fillId="0" borderId="16" xfId="0" applyNumberFormat="1" applyFont="1" applyFill="1" applyBorder="1" applyAlignment="1" applyProtection="1">
      <alignment horizontal="center" vertical="center" shrinkToFit="1"/>
      <protection locked="0"/>
    </xf>
    <xf numFmtId="185" fontId="15" fillId="0" borderId="16" xfId="0" applyNumberFormat="1" applyFont="1" applyFill="1" applyBorder="1" applyAlignment="1">
      <alignment horizontal="center" vertical="center" shrinkToFit="1"/>
    </xf>
    <xf numFmtId="184" fontId="8" fillId="0" borderId="17" xfId="0" applyNumberFormat="1" applyFont="1" applyFill="1" applyBorder="1" applyAlignment="1" applyProtection="1">
      <alignment horizontal="right" vertical="center" shrinkToFit="1"/>
      <protection locked="0"/>
    </xf>
    <xf numFmtId="184" fontId="8" fillId="0" borderId="16" xfId="1" applyNumberFormat="1" applyFont="1" applyFill="1" applyBorder="1" applyAlignment="1">
      <alignment horizontal="right" vertical="center" shrinkToFit="1"/>
    </xf>
    <xf numFmtId="184" fontId="8" fillId="0" borderId="15" xfId="0" applyNumberFormat="1" applyFont="1" applyFill="1" applyBorder="1" applyAlignment="1">
      <alignment horizontal="center" vertical="center" shrinkToFit="1"/>
    </xf>
    <xf numFmtId="49" fontId="15" fillId="2" borderId="0" xfId="0" applyNumberFormat="1" applyFont="1" applyFill="1" applyAlignment="1">
      <alignment vertical="center"/>
    </xf>
    <xf numFmtId="184" fontId="4" fillId="2" borderId="0" xfId="0" applyNumberFormat="1" applyFont="1" applyFill="1">
      <alignment vertical="center"/>
    </xf>
    <xf numFmtId="0" fontId="38" fillId="0" borderId="35" xfId="0" applyFont="1" applyFill="1" applyBorder="1" applyAlignment="1">
      <alignment horizontal="center" vertical="center" wrapText="1"/>
    </xf>
    <xf numFmtId="0" fontId="38" fillId="0" borderId="28" xfId="0" applyFont="1" applyFill="1" applyBorder="1" applyAlignment="1">
      <alignment horizontal="center" vertical="center" wrapText="1"/>
    </xf>
    <xf numFmtId="184" fontId="8" fillId="0" borderId="0" xfId="0" applyNumberFormat="1" applyFont="1" applyFill="1" applyBorder="1" applyAlignment="1" applyProtection="1">
      <alignment horizontal="center" vertical="center" shrinkToFit="1"/>
      <protection locked="0"/>
    </xf>
    <xf numFmtId="184" fontId="8" fillId="0" borderId="0" xfId="0" applyNumberFormat="1" applyFont="1" applyFill="1" applyBorder="1" applyAlignment="1">
      <alignment horizontal="center" vertical="center" shrinkToFit="1"/>
    </xf>
    <xf numFmtId="184" fontId="29" fillId="3" borderId="0" xfId="0" applyNumberFormat="1" applyFont="1" applyFill="1" applyAlignment="1">
      <alignment vertical="center"/>
    </xf>
    <xf numFmtId="184" fontId="45" fillId="3" borderId="0" xfId="0" applyNumberFormat="1" applyFont="1" applyFill="1" applyAlignment="1">
      <alignment vertical="center"/>
    </xf>
    <xf numFmtId="9" fontId="8" fillId="0" borderId="16" xfId="3" applyFont="1" applyFill="1" applyBorder="1" applyAlignment="1" applyProtection="1">
      <alignment horizontal="center" vertical="center" shrinkToFit="1"/>
      <protection locked="0"/>
    </xf>
    <xf numFmtId="9" fontId="34" fillId="0" borderId="0" xfId="3" applyFont="1" applyFill="1">
      <alignment vertical="center"/>
    </xf>
    <xf numFmtId="9" fontId="29" fillId="0" borderId="0" xfId="3" applyFont="1" applyFill="1">
      <alignment vertical="center"/>
    </xf>
    <xf numFmtId="9" fontId="29" fillId="3" borderId="0" xfId="3" applyFont="1" applyFill="1" applyAlignment="1">
      <alignment vertical="center"/>
    </xf>
    <xf numFmtId="9" fontId="38" fillId="0" borderId="35" xfId="3" applyFont="1" applyFill="1" applyBorder="1" applyAlignment="1">
      <alignment horizontal="center" vertical="center" wrapText="1"/>
    </xf>
    <xf numFmtId="9" fontId="38" fillId="0" borderId="28" xfId="3" applyFont="1" applyFill="1" applyBorder="1" applyAlignment="1">
      <alignment horizontal="center" vertical="center" wrapText="1"/>
    </xf>
    <xf numFmtId="9" fontId="4" fillId="0" borderId="0" xfId="3" applyFont="1" applyFill="1" applyAlignment="1"/>
    <xf numFmtId="43" fontId="4" fillId="0" borderId="0" xfId="1" applyFont="1" applyFill="1" applyAlignment="1">
      <alignment horizontal="center"/>
    </xf>
    <xf numFmtId="43" fontId="4" fillId="0" borderId="0" xfId="1" applyFont="1" applyFill="1">
      <alignment vertical="center"/>
    </xf>
    <xf numFmtId="43" fontId="4" fillId="4" borderId="0" xfId="1" applyFont="1" applyFill="1">
      <alignment vertical="center"/>
    </xf>
    <xf numFmtId="43" fontId="15" fillId="0" borderId="16" xfId="1" applyFont="1" applyFill="1" applyBorder="1" applyAlignment="1">
      <alignment horizontal="center" vertical="center" shrinkToFit="1"/>
    </xf>
    <xf numFmtId="43" fontId="8" fillId="0" borderId="0" xfId="1" applyFont="1" applyFill="1" applyAlignment="1">
      <alignment horizontal="center" vertical="center"/>
    </xf>
    <xf numFmtId="43" fontId="15" fillId="0" borderId="0" xfId="1" applyFont="1" applyFill="1" applyAlignment="1">
      <alignment horizontal="center" vertical="center"/>
    </xf>
    <xf numFmtId="43" fontId="8" fillId="0" borderId="16" xfId="1" applyFont="1" applyFill="1" applyBorder="1" applyAlignment="1" applyProtection="1">
      <alignment horizontal="center" vertical="center" shrinkToFit="1"/>
      <protection locked="0"/>
    </xf>
    <xf numFmtId="197" fontId="8" fillId="0" borderId="16" xfId="0" applyNumberFormat="1" applyFont="1" applyFill="1" applyBorder="1" applyAlignment="1" applyProtection="1">
      <alignment horizontal="right" vertical="center" shrinkToFit="1"/>
      <protection locked="0"/>
    </xf>
    <xf numFmtId="184" fontId="41" fillId="0" borderId="16" xfId="0" applyNumberFormat="1" applyFont="1" applyFill="1" applyBorder="1" applyAlignment="1">
      <alignment horizontal="center" vertical="center" shrinkToFit="1"/>
    </xf>
    <xf numFmtId="184" fontId="46" fillId="0" borderId="0" xfId="0" applyNumberFormat="1" applyFont="1" applyFill="1">
      <alignment vertical="center"/>
    </xf>
    <xf numFmtId="43" fontId="46" fillId="0" borderId="0" xfId="1" applyFont="1" applyFill="1">
      <alignment vertical="center"/>
    </xf>
    <xf numFmtId="43" fontId="46" fillId="4" borderId="0" xfId="1" applyFont="1" applyFill="1">
      <alignment vertical="center"/>
    </xf>
    <xf numFmtId="184" fontId="4" fillId="5" borderId="0" xfId="0" applyNumberFormat="1" applyFont="1" applyFill="1">
      <alignment vertical="center"/>
    </xf>
    <xf numFmtId="184" fontId="47" fillId="5" borderId="0" xfId="0" applyNumberFormat="1" applyFont="1" applyFill="1">
      <alignment vertical="center"/>
    </xf>
    <xf numFmtId="43" fontId="4" fillId="5" borderId="0" xfId="1" applyFont="1" applyFill="1">
      <alignment vertical="center"/>
    </xf>
    <xf numFmtId="0" fontId="29" fillId="0" borderId="0" xfId="0" applyFont="1" applyFill="1" applyBorder="1" applyAlignment="1">
      <alignment vertical="center"/>
    </xf>
    <xf numFmtId="0" fontId="29" fillId="6" borderId="0" xfId="87" applyFont="1" applyFill="1" applyAlignment="1">
      <alignment horizontal="right" vertical="center"/>
    </xf>
    <xf numFmtId="14" fontId="29" fillId="6" borderId="0" xfId="87" applyNumberFormat="1" applyFont="1" applyFill="1" applyAlignment="1">
      <alignment horizontal="left" vertical="center"/>
    </xf>
    <xf numFmtId="0" fontId="29" fillId="0" borderId="0" xfId="87" applyFont="1" applyFill="1" applyAlignment="1">
      <alignment horizontal="center" vertical="center" wrapText="1"/>
    </xf>
    <xf numFmtId="43" fontId="48" fillId="0" borderId="0" xfId="1" applyFont="1" applyFill="1" applyAlignment="1">
      <alignment horizontal="center" vertical="center" wrapText="1"/>
    </xf>
    <xf numFmtId="43" fontId="48" fillId="4" borderId="0" xfId="1" applyFont="1" applyFill="1" applyBorder="1" applyAlignment="1">
      <alignment horizontal="center" vertical="center" wrapText="1"/>
    </xf>
    <xf numFmtId="43" fontId="29" fillId="0" borderId="0" xfId="1" applyFont="1" applyAlignment="1">
      <alignment vertical="center"/>
    </xf>
    <xf numFmtId="0" fontId="30" fillId="0" borderId="16" xfId="0" applyFont="1" applyFill="1" applyBorder="1" applyAlignment="1">
      <alignment horizontal="center" vertical="center"/>
    </xf>
    <xf numFmtId="0" fontId="30" fillId="0" borderId="16" xfId="68" applyFont="1" applyFill="1" applyBorder="1" applyAlignment="1">
      <alignment horizontal="center" vertical="center" wrapText="1"/>
    </xf>
    <xf numFmtId="43" fontId="30" fillId="0" borderId="16" xfId="1" applyFont="1" applyFill="1" applyBorder="1" applyAlignment="1">
      <alignment horizontal="center" vertical="center" wrapText="1"/>
    </xf>
    <xf numFmtId="43" fontId="30" fillId="4" borderId="16" xfId="1" applyFont="1" applyFill="1" applyBorder="1" applyAlignment="1">
      <alignment horizontal="center" vertical="center" wrapText="1"/>
    </xf>
    <xf numFmtId="0" fontId="29" fillId="0" borderId="16" xfId="69" applyFont="1" applyFill="1" applyBorder="1" applyAlignment="1">
      <alignment horizontal="center" vertical="center"/>
    </xf>
    <xf numFmtId="0" fontId="29" fillId="0" borderId="16" xfId="67" applyFont="1" applyFill="1" applyBorder="1" applyAlignment="1">
      <alignment horizontal="center" vertical="center"/>
    </xf>
    <xf numFmtId="0" fontId="4" fillId="0" borderId="16" xfId="87" applyFont="1" applyFill="1" applyBorder="1" applyAlignment="1">
      <alignment horizontal="center" vertical="center"/>
    </xf>
    <xf numFmtId="43" fontId="29" fillId="0" borderId="16" xfId="1" applyFont="1" applyFill="1" applyBorder="1" applyAlignment="1">
      <alignment horizontal="center" vertical="center"/>
    </xf>
    <xf numFmtId="43" fontId="29" fillId="4" borderId="16" xfId="1" applyFont="1" applyFill="1" applyBorder="1" applyAlignment="1">
      <alignment horizontal="center" vertical="center"/>
    </xf>
    <xf numFmtId="184" fontId="36" fillId="0" borderId="16" xfId="0" applyNumberFormat="1" applyFont="1" applyFill="1" applyBorder="1" applyAlignment="1">
      <alignment horizontal="center" vertical="center" wrapText="1"/>
    </xf>
    <xf numFmtId="184" fontId="19" fillId="0" borderId="0" xfId="0" applyNumberFormat="1" applyFont="1" applyFill="1" applyBorder="1" applyAlignment="1">
      <alignment vertical="center" wrapText="1"/>
    </xf>
    <xf numFmtId="184" fontId="38" fillId="0" borderId="0" xfId="0" applyNumberFormat="1" applyFont="1" applyFill="1" applyBorder="1" applyAlignment="1">
      <alignment vertical="center" wrapText="1"/>
    </xf>
    <xf numFmtId="184" fontId="49" fillId="0" borderId="0" xfId="0" applyNumberFormat="1" applyFont="1" applyFill="1" applyAlignment="1">
      <alignment vertical="center"/>
    </xf>
    <xf numFmtId="0" fontId="4" fillId="0" borderId="0" xfId="0" applyNumberFormat="1" applyFont="1" applyFill="1">
      <alignment vertical="center"/>
    </xf>
    <xf numFmtId="0" fontId="20" fillId="0" borderId="0" xfId="0" applyNumberFormat="1" applyFont="1" applyFill="1" applyAlignment="1">
      <alignment horizontal="center" vertical="center"/>
    </xf>
    <xf numFmtId="0" fontId="15" fillId="0" borderId="0" xfId="0" applyNumberFormat="1" applyFont="1" applyFill="1" applyAlignment="1">
      <alignment vertical="center"/>
    </xf>
    <xf numFmtId="0" fontId="8" fillId="0" borderId="0" xfId="0" applyNumberFormat="1" applyFont="1" applyFill="1" applyAlignment="1">
      <alignment horizontal="centerContinuous" vertical="center"/>
    </xf>
    <xf numFmtId="184" fontId="14" fillId="0" borderId="23" xfId="0" applyNumberFormat="1" applyFont="1" applyFill="1" applyBorder="1" applyAlignment="1" applyProtection="1">
      <alignment vertical="center"/>
      <protection hidden="1"/>
    </xf>
    <xf numFmtId="183" fontId="14" fillId="0" borderId="23" xfId="0" applyNumberFormat="1" applyFont="1" applyFill="1" applyBorder="1" applyAlignment="1">
      <alignment vertical="center"/>
    </xf>
    <xf numFmtId="0" fontId="14" fillId="0" borderId="23" xfId="0" applyNumberFormat="1" applyFont="1" applyFill="1" applyBorder="1" applyAlignment="1">
      <alignment vertical="center"/>
    </xf>
    <xf numFmtId="0" fontId="31" fillId="0" borderId="16" xfId="0" applyNumberFormat="1" applyFont="1" applyFill="1" applyBorder="1" applyAlignment="1">
      <alignment horizontal="center" vertical="center" wrapText="1"/>
    </xf>
    <xf numFmtId="184" fontId="33" fillId="0" borderId="33" xfId="0" applyNumberFormat="1" applyFont="1" applyFill="1" applyBorder="1" applyAlignment="1">
      <alignment horizontal="center" vertical="center"/>
    </xf>
    <xf numFmtId="184" fontId="33" fillId="0" borderId="30" xfId="0" applyNumberFormat="1" applyFont="1" applyFill="1" applyBorder="1" applyAlignment="1">
      <alignment horizontal="center" vertical="center"/>
    </xf>
    <xf numFmtId="184" fontId="50" fillId="0" borderId="16" xfId="94" applyNumberFormat="1" applyFont="1" applyFill="1" applyBorder="1" applyAlignment="1">
      <alignment horizontal="left" vertical="center" wrapText="1"/>
    </xf>
    <xf numFmtId="0" fontId="8" fillId="0" borderId="16" xfId="0" applyNumberFormat="1" applyFont="1" applyFill="1" applyBorder="1" applyAlignment="1" applyProtection="1">
      <alignment horizontal="center" vertical="center" shrinkToFit="1"/>
      <protection locked="0"/>
    </xf>
    <xf numFmtId="14" fontId="50" fillId="0" borderId="16" xfId="0" applyNumberFormat="1" applyFont="1" applyFill="1" applyBorder="1" applyAlignment="1">
      <alignment horizontal="center" vertical="center"/>
    </xf>
    <xf numFmtId="14" fontId="50" fillId="0" borderId="16" xfId="0" applyNumberFormat="1" applyFont="1" applyFill="1" applyBorder="1" applyAlignment="1">
      <alignment horizontal="center"/>
    </xf>
    <xf numFmtId="0" fontId="31" fillId="0" borderId="32" xfId="0" applyNumberFormat="1" applyFont="1" applyFill="1" applyBorder="1" applyAlignment="1" applyProtection="1">
      <alignment horizontal="center" vertical="center" shrinkToFit="1"/>
      <protection locked="0"/>
    </xf>
    <xf numFmtId="0" fontId="15" fillId="0" borderId="32" xfId="0" applyNumberFormat="1" applyFont="1" applyFill="1" applyBorder="1" applyAlignment="1" applyProtection="1">
      <alignment horizontal="center" vertical="center" shrinkToFit="1"/>
      <protection locked="0"/>
    </xf>
    <xf numFmtId="184" fontId="14" fillId="0" borderId="0" xfId="0" applyNumberFormat="1" applyFont="1" applyFill="1" applyAlignment="1">
      <alignment vertical="center"/>
    </xf>
    <xf numFmtId="43" fontId="14" fillId="0" borderId="0" xfId="1" applyFont="1" applyFill="1" applyAlignment="1">
      <alignment horizontal="center" vertical="center"/>
    </xf>
    <xf numFmtId="43" fontId="50" fillId="0" borderId="16" xfId="1" applyFont="1" applyFill="1" applyBorder="1" applyAlignment="1">
      <alignment horizontal="right" vertical="center"/>
    </xf>
    <xf numFmtId="184" fontId="46" fillId="7" borderId="0" xfId="0" applyNumberFormat="1" applyFont="1" applyFill="1">
      <alignment vertical="center"/>
    </xf>
    <xf numFmtId="184" fontId="51" fillId="7" borderId="0" xfId="0" applyNumberFormat="1" applyFont="1" applyFill="1">
      <alignment vertical="center"/>
    </xf>
    <xf numFmtId="184" fontId="4" fillId="7" borderId="0" xfId="0" applyNumberFormat="1" applyFont="1" applyFill="1">
      <alignment vertical="center"/>
    </xf>
    <xf numFmtId="184" fontId="14" fillId="0" borderId="23" xfId="0" applyNumberFormat="1" applyFont="1" applyBorder="1" applyAlignment="1">
      <alignment vertical="center"/>
    </xf>
    <xf numFmtId="184" fontId="14" fillId="0" borderId="23" xfId="0" applyNumberFormat="1" applyFont="1" applyBorder="1" applyAlignment="1">
      <alignment horizontal="right" vertical="center"/>
    </xf>
    <xf numFmtId="193" fontId="14" fillId="0" borderId="0" xfId="0" applyNumberFormat="1" applyFont="1" applyFill="1" applyAlignment="1">
      <alignment horizontal="center" vertical="center" wrapText="1"/>
    </xf>
    <xf numFmtId="191" fontId="30" fillId="0" borderId="16" xfId="67" applyNumberFormat="1" applyFont="1" applyFill="1" applyBorder="1" applyAlignment="1">
      <alignment horizontal="center" vertical="center" wrapText="1"/>
    </xf>
    <xf numFmtId="10" fontId="30" fillId="0" borderId="16" xfId="67" applyNumberFormat="1" applyFont="1" applyFill="1" applyBorder="1" applyAlignment="1">
      <alignment horizontal="center" vertical="center" wrapText="1"/>
    </xf>
    <xf numFmtId="10" fontId="52" fillId="0" borderId="16" xfId="3" applyNumberFormat="1" applyFont="1" applyFill="1" applyBorder="1" applyAlignment="1">
      <alignment horizontal="center" vertical="center" shrinkToFit="1"/>
    </xf>
    <xf numFmtId="184" fontId="50" fillId="0" borderId="36" xfId="0" applyNumberFormat="1" applyFont="1" applyFill="1" applyBorder="1" applyAlignment="1"/>
    <xf numFmtId="184" fontId="4" fillId="0" borderId="16" xfId="0" applyNumberFormat="1" applyFont="1" applyFill="1" applyBorder="1" applyAlignment="1">
      <alignment vertical="center" shrinkToFit="1"/>
    </xf>
    <xf numFmtId="184" fontId="46" fillId="8" borderId="0" xfId="0" applyNumberFormat="1" applyFont="1" applyFill="1">
      <alignment vertical="center"/>
    </xf>
    <xf numFmtId="184" fontId="4" fillId="8" borderId="0" xfId="0" applyNumberFormat="1" applyFont="1" applyFill="1">
      <alignment vertical="center"/>
    </xf>
    <xf numFmtId="0" fontId="30" fillId="0" borderId="16" xfId="67" applyFont="1" applyFill="1" applyBorder="1" applyAlignment="1">
      <alignment horizontal="center" vertical="center" wrapText="1"/>
    </xf>
    <xf numFmtId="9" fontId="30" fillId="0" borderId="16" xfId="3" applyFont="1" applyFill="1" applyBorder="1" applyAlignment="1">
      <alignment horizontal="center" vertical="center" wrapText="1"/>
    </xf>
    <xf numFmtId="185" fontId="52" fillId="0" borderId="16" xfId="3" applyNumberFormat="1" applyFont="1" applyFill="1" applyBorder="1" applyAlignment="1">
      <alignment horizontal="center" vertical="center" shrinkToFit="1"/>
    </xf>
    <xf numFmtId="184" fontId="51" fillId="8" borderId="0" xfId="0" applyNumberFormat="1" applyFont="1" applyFill="1">
      <alignment vertical="center"/>
    </xf>
    <xf numFmtId="43" fontId="46" fillId="8" borderId="0" xfId="1" applyFont="1" applyFill="1">
      <alignment vertical="center"/>
    </xf>
    <xf numFmtId="43" fontId="4" fillId="8" borderId="0" xfId="1" applyFont="1" applyFill="1">
      <alignment vertical="center"/>
    </xf>
    <xf numFmtId="0" fontId="32" fillId="0" borderId="16" xfId="0" applyFont="1" applyBorder="1" applyAlignment="1">
      <alignment horizontal="center" vertical="center"/>
    </xf>
    <xf numFmtId="0" fontId="4" fillId="0" borderId="16" xfId="87" applyFont="1" applyBorder="1" applyAlignment="1">
      <alignment horizontal="center" vertical="center" wrapText="1"/>
    </xf>
    <xf numFmtId="0" fontId="53" fillId="6" borderId="0" xfId="87" applyFont="1" applyFill="1" applyAlignment="1">
      <alignment horizontal="right" vertical="center"/>
    </xf>
    <xf numFmtId="14" fontId="53" fillId="6" borderId="0" xfId="87" applyNumberFormat="1" applyFont="1" applyFill="1" applyAlignment="1">
      <alignment horizontal="left" vertical="center"/>
    </xf>
    <xf numFmtId="43" fontId="48" fillId="0" borderId="0" xfId="1" applyFont="1" applyFill="1" applyBorder="1" applyAlignment="1">
      <alignment horizontal="center" vertical="center" wrapText="1"/>
    </xf>
    <xf numFmtId="184" fontId="4" fillId="0" borderId="0" xfId="0" applyNumberFormat="1" applyFont="1" applyFill="1" applyAlignment="1">
      <alignment vertical="center"/>
    </xf>
    <xf numFmtId="43" fontId="4" fillId="0" borderId="16" xfId="1" applyFont="1" applyFill="1" applyBorder="1" applyAlignment="1"/>
    <xf numFmtId="0" fontId="4" fillId="0" borderId="16" xfId="87" applyFont="1" applyFill="1" applyBorder="1" applyAlignment="1">
      <alignment horizontal="center" vertical="center" wrapText="1"/>
    </xf>
    <xf numFmtId="0" fontId="4" fillId="0" borderId="16" xfId="0" applyFont="1" applyBorder="1" applyAlignment="1">
      <alignment horizontal="center" wrapText="1"/>
    </xf>
    <xf numFmtId="0" fontId="4" fillId="0" borderId="16" xfId="0" applyFont="1" applyFill="1" applyBorder="1" applyAlignment="1">
      <alignment horizontal="center" wrapText="1"/>
    </xf>
    <xf numFmtId="0" fontId="54" fillId="0" borderId="0" xfId="0" applyFont="1" applyFill="1" applyAlignment="1">
      <alignment vertical="center"/>
    </xf>
    <xf numFmtId="0" fontId="55" fillId="0" borderId="16" xfId="0" applyFont="1" applyFill="1" applyBorder="1" applyAlignment="1">
      <alignment horizontal="center" vertical="center"/>
    </xf>
    <xf numFmtId="0" fontId="55" fillId="9" borderId="0" xfId="0" applyFont="1" applyFill="1" applyAlignment="1">
      <alignment vertical="center"/>
    </xf>
    <xf numFmtId="0" fontId="56" fillId="0" borderId="0" xfId="0" applyFont="1" applyFill="1" applyAlignment="1">
      <alignment horizontal="center" vertical="center"/>
    </xf>
    <xf numFmtId="193" fontId="55" fillId="0" borderId="16" xfId="0" applyNumberFormat="1" applyFont="1" applyFill="1" applyBorder="1" applyAlignment="1">
      <alignment horizontal="center" vertical="center"/>
    </xf>
    <xf numFmtId="43" fontId="55" fillId="0" borderId="16" xfId="0" applyNumberFormat="1" applyFont="1" applyFill="1" applyBorder="1" applyAlignment="1">
      <alignment horizontal="center" vertical="center"/>
    </xf>
    <xf numFmtId="0" fontId="54" fillId="9" borderId="0" xfId="0" applyFont="1" applyFill="1" applyAlignment="1">
      <alignment vertical="center"/>
    </xf>
    <xf numFmtId="57" fontId="55" fillId="0" borderId="16" xfId="0" applyNumberFormat="1" applyFont="1" applyFill="1" applyBorder="1" applyAlignment="1">
      <alignment horizontal="center" vertical="center"/>
    </xf>
    <xf numFmtId="43" fontId="54" fillId="0" borderId="0" xfId="0" applyNumberFormat="1" applyFont="1" applyFill="1" applyAlignment="1">
      <alignment vertical="center"/>
    </xf>
    <xf numFmtId="185" fontId="4" fillId="0" borderId="0" xfId="0" applyNumberFormat="1" applyFont="1" applyFill="1">
      <alignment vertical="center"/>
    </xf>
    <xf numFmtId="14" fontId="4" fillId="0" borderId="0" xfId="0" applyNumberFormat="1" applyFont="1" applyFill="1">
      <alignment vertical="center"/>
    </xf>
    <xf numFmtId="183" fontId="15" fillId="0" borderId="16" xfId="0" applyNumberFormat="1" applyFont="1" applyFill="1" applyBorder="1" applyAlignment="1" applyProtection="1">
      <alignment horizontal="center" vertical="center" shrinkToFit="1"/>
      <protection locked="0" hidden="1"/>
    </xf>
    <xf numFmtId="184" fontId="15" fillId="0" borderId="16" xfId="0" applyNumberFormat="1" applyFont="1" applyFill="1" applyBorder="1" applyAlignment="1" applyProtection="1">
      <alignment horizontal="center" vertical="center" shrinkToFit="1"/>
      <protection locked="0" hidden="1"/>
    </xf>
    <xf numFmtId="0" fontId="50" fillId="0" borderId="16" xfId="94" applyNumberFormat="1" applyFont="1" applyFill="1" applyBorder="1" applyAlignment="1">
      <alignment horizontal="center" vertical="center"/>
    </xf>
    <xf numFmtId="185" fontId="8" fillId="0" borderId="0" xfId="0" applyNumberFormat="1" applyFont="1" applyFill="1" applyAlignment="1">
      <alignment horizontal="centerContinuous" vertical="center"/>
    </xf>
    <xf numFmtId="185" fontId="31" fillId="0" borderId="17" xfId="0" applyNumberFormat="1" applyFont="1" applyFill="1" applyBorder="1" applyAlignment="1">
      <alignment horizontal="center" vertical="center" wrapText="1"/>
    </xf>
    <xf numFmtId="14" fontId="15" fillId="0" borderId="15" xfId="0" applyNumberFormat="1" applyFont="1" applyFill="1" applyBorder="1" applyAlignment="1">
      <alignment horizontal="center" vertical="center" shrinkToFit="1"/>
    </xf>
    <xf numFmtId="43" fontId="8" fillId="0" borderId="16" xfId="1" applyFont="1" applyFill="1" applyBorder="1" applyAlignment="1" applyProtection="1">
      <alignment horizontal="center" vertical="center" shrinkToFit="1"/>
      <protection hidden="1"/>
    </xf>
    <xf numFmtId="14" fontId="50" fillId="0" borderId="16" xfId="0" applyNumberFormat="1" applyFont="1" applyFill="1" applyBorder="1" applyAlignment="1" applyProtection="1">
      <alignment horizontal="center"/>
    </xf>
    <xf numFmtId="14" fontId="50" fillId="0" borderId="16" xfId="0" applyNumberFormat="1" applyFont="1" applyFill="1" applyBorder="1" applyAlignment="1">
      <alignment horizontal="center" vertical="center" wrapText="1"/>
    </xf>
    <xf numFmtId="43" fontId="50" fillId="0" borderId="16" xfId="1" applyFont="1" applyBorder="1" applyAlignment="1">
      <alignment horizontal="right"/>
    </xf>
    <xf numFmtId="14" fontId="15" fillId="0" borderId="0" xfId="0" applyNumberFormat="1" applyFont="1" applyFill="1" applyAlignment="1">
      <alignment vertical="center"/>
    </xf>
    <xf numFmtId="184" fontId="15" fillId="0" borderId="0" xfId="0" applyNumberFormat="1" applyFont="1" applyBorder="1" applyAlignment="1">
      <alignment horizontal="right" vertical="center"/>
    </xf>
    <xf numFmtId="14" fontId="15" fillId="2" borderId="0" xfId="0" applyNumberFormat="1" applyFont="1" applyFill="1" applyAlignment="1">
      <alignment horizontal="center" vertical="center" wrapText="1"/>
    </xf>
    <xf numFmtId="184" fontId="29" fillId="2" borderId="0" xfId="0" applyNumberFormat="1" applyFont="1" applyFill="1" applyAlignment="1">
      <alignment vertical="center"/>
    </xf>
    <xf numFmtId="184" fontId="57" fillId="2" borderId="0" xfId="0" applyNumberFormat="1" applyFont="1" applyFill="1" applyAlignment="1">
      <alignment vertical="center"/>
    </xf>
    <xf numFmtId="9" fontId="29" fillId="2" borderId="0" xfId="3" applyFont="1" applyFill="1" applyAlignment="1">
      <alignment vertical="center"/>
    </xf>
    <xf numFmtId="184" fontId="31" fillId="0" borderId="35" xfId="0" applyNumberFormat="1" applyFont="1" applyFill="1" applyBorder="1" applyAlignment="1">
      <alignment horizontal="center" vertical="center" wrapText="1"/>
    </xf>
    <xf numFmtId="14" fontId="31" fillId="0" borderId="0" xfId="0" applyNumberFormat="1" applyFont="1" applyFill="1" applyAlignment="1">
      <alignment horizontal="center" vertical="center" wrapText="1"/>
    </xf>
    <xf numFmtId="14" fontId="8" fillId="0" borderId="16" xfId="0" applyNumberFormat="1" applyFont="1" applyFill="1" applyBorder="1" applyAlignment="1" applyProtection="1">
      <alignment horizontal="right" vertical="center" shrinkToFit="1"/>
      <protection hidden="1"/>
    </xf>
    <xf numFmtId="184" fontId="8" fillId="0" borderId="16" xfId="0" applyNumberFormat="1" applyFont="1" applyFill="1" applyBorder="1" applyAlignment="1" applyProtection="1">
      <alignment horizontal="center" vertical="center" shrinkToFit="1"/>
      <protection locked="0" hidden="1"/>
    </xf>
    <xf numFmtId="184" fontId="8" fillId="0" borderId="0" xfId="0" applyNumberFormat="1" applyFont="1" applyFill="1" applyBorder="1" applyAlignment="1" applyProtection="1">
      <alignment horizontal="center" vertical="center" shrinkToFit="1"/>
      <protection locked="0" hidden="1"/>
    </xf>
    <xf numFmtId="184" fontId="29" fillId="10" borderId="0" xfId="0" applyNumberFormat="1" applyFont="1" applyFill="1" applyAlignment="1">
      <alignment vertical="center"/>
    </xf>
    <xf numFmtId="184" fontId="57" fillId="10" borderId="0" xfId="0" applyNumberFormat="1" applyFont="1" applyFill="1" applyAlignment="1">
      <alignment vertical="center"/>
    </xf>
    <xf numFmtId="184" fontId="8" fillId="0" borderId="0" xfId="0" applyNumberFormat="1" applyFont="1" applyFill="1" applyBorder="1" applyAlignment="1" applyProtection="1">
      <alignment horizontal="right" vertical="center" shrinkToFit="1"/>
      <protection hidden="1"/>
    </xf>
    <xf numFmtId="184" fontId="8" fillId="0" borderId="16" xfId="0" applyNumberFormat="1" applyFont="1" applyFill="1" applyBorder="1" applyAlignment="1" applyProtection="1">
      <alignment horizontal="center" vertical="center" shrinkToFit="1"/>
      <protection hidden="1"/>
    </xf>
    <xf numFmtId="184" fontId="58" fillId="0" borderId="16" xfId="94" applyNumberFormat="1" applyFont="1" applyFill="1" applyBorder="1" applyAlignment="1">
      <alignment horizontal="left" vertical="center" wrapText="1"/>
    </xf>
    <xf numFmtId="0" fontId="58" fillId="0" borderId="16" xfId="94" applyNumberFormat="1" applyFont="1" applyFill="1" applyBorder="1" applyAlignment="1">
      <alignment horizontal="center" vertical="center"/>
    </xf>
    <xf numFmtId="0" fontId="50" fillId="0" borderId="16" xfId="94" applyNumberFormat="1" applyFont="1" applyFill="1" applyBorder="1" applyAlignment="1">
      <alignment horizontal="center" vertical="center" wrapText="1"/>
    </xf>
    <xf numFmtId="184" fontId="33" fillId="0" borderId="15" xfId="0" applyNumberFormat="1" applyFont="1" applyFill="1" applyBorder="1" applyAlignment="1" applyProtection="1">
      <alignment horizontal="center" vertical="center" shrinkToFit="1"/>
      <protection locked="0"/>
    </xf>
    <xf numFmtId="184" fontId="8" fillId="0" borderId="15" xfId="0" applyNumberFormat="1" applyFont="1" applyFill="1" applyBorder="1" applyAlignment="1" applyProtection="1">
      <alignment horizontal="center" vertical="center" shrinkToFit="1"/>
      <protection locked="0"/>
    </xf>
    <xf numFmtId="14" fontId="58" fillId="0" borderId="16" xfId="0" applyNumberFormat="1" applyFont="1" applyFill="1" applyBorder="1" applyAlignment="1">
      <alignment horizontal="center"/>
    </xf>
    <xf numFmtId="43" fontId="58" fillId="0" borderId="16" xfId="1" applyFont="1" applyBorder="1" applyAlignment="1">
      <alignment horizontal="right"/>
    </xf>
    <xf numFmtId="43" fontId="58" fillId="0" borderId="16" xfId="1" applyFont="1" applyFill="1" applyBorder="1" applyAlignment="1">
      <alignment horizontal="right" vertical="center"/>
    </xf>
    <xf numFmtId="43" fontId="50" fillId="0" borderId="16" xfId="1" applyFont="1" applyBorder="1" applyAlignment="1">
      <alignment horizontal="right" vertical="center" wrapText="1"/>
    </xf>
    <xf numFmtId="43" fontId="50" fillId="0" borderId="16" xfId="1" applyFont="1" applyFill="1" applyBorder="1" applyAlignment="1">
      <alignment horizontal="right" vertical="center" wrapText="1"/>
    </xf>
    <xf numFmtId="43" fontId="50" fillId="0" borderId="16" xfId="1" applyFont="1" applyBorder="1" applyAlignment="1" applyProtection="1">
      <alignment horizontal="right"/>
    </xf>
    <xf numFmtId="186" fontId="8" fillId="0" borderId="15" xfId="0" applyNumberFormat="1" applyFont="1" applyFill="1" applyBorder="1" applyAlignment="1">
      <alignment horizontal="center" vertical="center" shrinkToFit="1"/>
    </xf>
    <xf numFmtId="43" fontId="8" fillId="0" borderId="15" xfId="1" applyFont="1" applyFill="1" applyBorder="1" applyAlignment="1">
      <alignment horizontal="right" vertical="center" shrinkToFit="1"/>
    </xf>
    <xf numFmtId="14" fontId="39" fillId="0" borderId="0" xfId="0" applyNumberFormat="1" applyFont="1" applyFill="1" applyBorder="1" applyAlignment="1">
      <alignment horizontal="center" vertical="center" wrapText="1"/>
    </xf>
    <xf numFmtId="9" fontId="39" fillId="0" borderId="0" xfId="3" applyFont="1" applyFill="1" applyBorder="1" applyAlignment="1">
      <alignment horizontal="center" vertical="center" wrapText="1"/>
    </xf>
    <xf numFmtId="14" fontId="36" fillId="0" borderId="0" xfId="0" applyNumberFormat="1" applyFont="1" applyFill="1" applyBorder="1" applyAlignment="1">
      <alignment horizontal="center" vertical="center" wrapText="1"/>
    </xf>
    <xf numFmtId="183" fontId="15" fillId="0" borderId="16" xfId="0" applyNumberFormat="1" applyFont="1" applyFill="1" applyBorder="1" applyAlignment="1">
      <alignment horizontal="center" vertical="center" wrapText="1"/>
    </xf>
    <xf numFmtId="184" fontId="15" fillId="0" borderId="16" xfId="0" applyNumberFormat="1" applyFont="1" applyFill="1" applyBorder="1" applyAlignment="1">
      <alignment horizontal="center" vertical="center" wrapText="1"/>
    </xf>
    <xf numFmtId="184" fontId="8" fillId="0" borderId="33" xfId="0" applyNumberFormat="1" applyFont="1" applyFill="1" applyBorder="1" applyAlignment="1">
      <alignment horizontal="centerContinuous" vertical="center"/>
    </xf>
    <xf numFmtId="186" fontId="15" fillId="0" borderId="16" xfId="0" applyNumberFormat="1" applyFont="1" applyFill="1" applyBorder="1" applyAlignment="1">
      <alignment horizontal="center" vertical="center" wrapText="1"/>
    </xf>
    <xf numFmtId="184" fontId="15" fillId="0" borderId="33" xfId="0" applyNumberFormat="1" applyFont="1" applyFill="1" applyBorder="1" applyAlignment="1">
      <alignment horizontal="center" vertical="center" wrapText="1"/>
    </xf>
    <xf numFmtId="184" fontId="8" fillId="0" borderId="30" xfId="0" applyNumberFormat="1" applyFont="1" applyFill="1" applyBorder="1" applyAlignment="1">
      <alignment horizontal="centerContinuous" vertical="center"/>
    </xf>
    <xf numFmtId="0" fontId="8" fillId="0" borderId="16" xfId="0" applyFont="1" applyFill="1" applyBorder="1" applyAlignment="1">
      <alignment horizontal="center" vertical="center" shrinkToFit="1"/>
    </xf>
    <xf numFmtId="43" fontId="50" fillId="0" borderId="16" xfId="94" applyNumberFormat="1" applyFont="1" applyFill="1" applyBorder="1" applyAlignment="1">
      <alignment horizontal="center" vertical="center"/>
    </xf>
    <xf numFmtId="193" fontId="50" fillId="0" borderId="16" xfId="94" applyNumberFormat="1" applyFont="1" applyFill="1" applyBorder="1" applyAlignment="1">
      <alignment horizontal="center" vertical="center"/>
    </xf>
    <xf numFmtId="43" fontId="0" fillId="0" borderId="0" xfId="0" applyNumberFormat="1" applyFill="1">
      <alignment vertical="center"/>
    </xf>
    <xf numFmtId="184" fontId="50" fillId="0" borderId="28" xfId="94" applyNumberFormat="1" applyFont="1" applyFill="1" applyBorder="1" applyAlignment="1">
      <alignment horizontal="left" vertical="center" wrapText="1"/>
    </xf>
    <xf numFmtId="184" fontId="50" fillId="0" borderId="30" xfId="94" applyNumberFormat="1" applyFont="1" applyFill="1" applyBorder="1" applyAlignment="1">
      <alignment horizontal="left" vertical="center" wrapText="1"/>
    </xf>
    <xf numFmtId="184" fontId="34" fillId="0" borderId="0" xfId="0" applyNumberFormat="1" applyFont="1" applyFill="1" applyBorder="1" applyProtection="1">
      <alignment vertical="center"/>
      <protection hidden="1"/>
    </xf>
    <xf numFmtId="184" fontId="29" fillId="0" borderId="0" xfId="0" applyNumberFormat="1" applyFont="1" applyFill="1" applyBorder="1" applyProtection="1">
      <alignment vertical="center"/>
      <protection hidden="1"/>
    </xf>
    <xf numFmtId="184" fontId="29" fillId="0" borderId="0" xfId="0" applyNumberFormat="1" applyFont="1" applyFill="1" applyBorder="1" applyAlignment="1" applyProtection="1">
      <alignment vertical="center"/>
      <protection hidden="1"/>
    </xf>
    <xf numFmtId="184" fontId="31" fillId="0" borderId="0" xfId="0" applyNumberFormat="1" applyFont="1" applyFill="1" applyBorder="1" applyAlignment="1" applyProtection="1">
      <alignment horizontal="center" vertical="center" wrapText="1"/>
      <protection hidden="1"/>
    </xf>
    <xf numFmtId="184" fontId="30" fillId="0" borderId="0" xfId="0" applyNumberFormat="1" applyFont="1" applyFill="1" applyBorder="1" applyAlignment="1" applyProtection="1">
      <alignment horizontal="center" vertical="center" wrapText="1"/>
      <protection hidden="1"/>
    </xf>
    <xf numFmtId="184" fontId="32" fillId="0" borderId="0" xfId="0" applyNumberFormat="1" applyFont="1" applyFill="1" applyBorder="1" applyAlignment="1" applyProtection="1">
      <alignment vertical="center"/>
      <protection hidden="1"/>
    </xf>
    <xf numFmtId="184" fontId="4" fillId="0" borderId="0" xfId="0" applyNumberFormat="1" applyFont="1" applyFill="1" applyBorder="1" applyAlignment="1" applyProtection="1">
      <alignment vertical="center"/>
      <protection hidden="1"/>
    </xf>
    <xf numFmtId="184" fontId="29" fillId="0" borderId="0" xfId="0" applyNumberFormat="1" applyFont="1" applyFill="1" applyBorder="1" applyAlignment="1" applyProtection="1">
      <alignment horizontal="center"/>
      <protection hidden="1"/>
    </xf>
    <xf numFmtId="184" fontId="4" fillId="0" borderId="0" xfId="0" applyNumberFormat="1" applyFont="1" applyFill="1" applyBorder="1" applyAlignment="1" applyProtection="1">
      <alignment horizontal="center"/>
      <protection hidden="1"/>
    </xf>
    <xf numFmtId="184" fontId="4" fillId="0" borderId="0" xfId="0" applyNumberFormat="1" applyFont="1" applyFill="1" applyBorder="1" applyProtection="1">
      <alignment vertical="center"/>
      <protection hidden="1"/>
    </xf>
    <xf numFmtId="184" fontId="15" fillId="0" borderId="0" xfId="0" applyNumberFormat="1" applyFont="1" applyFill="1" applyAlignment="1">
      <alignment horizontal="centerContinuous"/>
    </xf>
    <xf numFmtId="184" fontId="15" fillId="0" borderId="0" xfId="0" applyNumberFormat="1" applyFont="1" applyFill="1" applyBorder="1" applyAlignment="1" applyProtection="1">
      <alignment horizontal="centerContinuous" vertical="center"/>
      <protection hidden="1"/>
    </xf>
    <xf numFmtId="184" fontId="8" fillId="0" borderId="0" xfId="0" applyNumberFormat="1" applyFont="1" applyFill="1" applyAlignment="1">
      <alignment horizontal="centerContinuous"/>
    </xf>
    <xf numFmtId="184" fontId="8" fillId="0" borderId="0" xfId="0" applyNumberFormat="1" applyFont="1" applyFill="1" applyBorder="1" applyAlignment="1" applyProtection="1">
      <alignment horizontal="centerContinuous" vertical="center"/>
      <protection hidden="1"/>
    </xf>
    <xf numFmtId="184" fontId="15" fillId="0" borderId="0" xfId="0" applyNumberFormat="1" applyFont="1" applyFill="1" applyBorder="1" applyAlignment="1" applyProtection="1">
      <alignment horizontal="center" vertical="center"/>
      <protection hidden="1"/>
    </xf>
    <xf numFmtId="184" fontId="15" fillId="0" borderId="0" xfId="0" applyNumberFormat="1" applyFont="1" applyFill="1" applyBorder="1" applyAlignment="1" applyProtection="1">
      <alignment vertical="center"/>
      <protection hidden="1"/>
    </xf>
    <xf numFmtId="184" fontId="31" fillId="0" borderId="16" xfId="0" applyNumberFormat="1" applyFont="1" applyFill="1" applyBorder="1" applyAlignment="1" applyProtection="1">
      <alignment horizontal="center" vertical="center" wrapText="1"/>
      <protection hidden="1"/>
    </xf>
    <xf numFmtId="184" fontId="31" fillId="0" borderId="16" xfId="0" applyNumberFormat="1" applyFont="1" applyFill="1" applyBorder="1" applyAlignment="1" applyProtection="1">
      <alignment horizontal="centerContinuous" vertical="center" wrapText="1"/>
      <protection hidden="1"/>
    </xf>
    <xf numFmtId="184" fontId="31" fillId="0" borderId="16" xfId="0" applyNumberFormat="1" applyFont="1" applyFill="1" applyBorder="1" applyAlignment="1" applyProtection="1">
      <alignment horizontal="left" vertical="center" shrinkToFit="1"/>
      <protection hidden="1"/>
    </xf>
    <xf numFmtId="184" fontId="31" fillId="0" borderId="16" xfId="0" applyNumberFormat="1" applyFont="1" applyFill="1" applyBorder="1" applyAlignment="1" applyProtection="1">
      <alignment vertical="center" shrinkToFit="1"/>
      <protection hidden="1"/>
    </xf>
    <xf numFmtId="184" fontId="41" fillId="0" borderId="16" xfId="0" applyNumberFormat="1" applyFont="1" applyFill="1" applyBorder="1" applyAlignment="1" applyProtection="1">
      <alignment horizontal="right" vertical="center" shrinkToFit="1"/>
      <protection hidden="1"/>
    </xf>
    <xf numFmtId="184" fontId="15" fillId="0" borderId="16" xfId="0" applyNumberFormat="1" applyFont="1" applyFill="1" applyBorder="1" applyAlignment="1" applyProtection="1">
      <alignment horizontal="left" vertical="center" shrinkToFit="1"/>
      <protection hidden="1"/>
    </xf>
    <xf numFmtId="184" fontId="29" fillId="0" borderId="0" xfId="0" applyNumberFormat="1" applyFont="1" applyFill="1" applyBorder="1" applyAlignment="1" applyProtection="1">
      <alignment horizontal="left"/>
      <protection hidden="1"/>
    </xf>
    <xf numFmtId="184" fontId="4" fillId="0" borderId="0" xfId="0" applyNumberFormat="1" applyFont="1" applyFill="1" applyAlignment="1">
      <alignment shrinkToFit="1"/>
    </xf>
    <xf numFmtId="184" fontId="33" fillId="0" borderId="0" xfId="0" applyNumberFormat="1" applyFont="1" applyFill="1" applyAlignment="1">
      <alignment horizontal="centerContinuous" vertical="center"/>
    </xf>
    <xf numFmtId="49" fontId="31" fillId="0" borderId="0" xfId="0" applyNumberFormat="1" applyFont="1" applyFill="1" applyAlignment="1">
      <alignment horizontal="center" vertical="center" wrapText="1"/>
    </xf>
    <xf numFmtId="184" fontId="36" fillId="0" borderId="0" xfId="0" applyNumberFormat="1" applyFont="1" applyFill="1" applyBorder="1" applyAlignment="1">
      <alignment horizontal="center" vertical="center" shrinkToFit="1"/>
    </xf>
    <xf numFmtId="184" fontId="59" fillId="0" borderId="0" xfId="49" applyNumberFormat="1" applyFill="1" applyAlignment="1">
      <alignment vertical="center"/>
    </xf>
    <xf numFmtId="184" fontId="8" fillId="0" borderId="16" xfId="0" applyNumberFormat="1" applyFont="1" applyFill="1" applyBorder="1" applyAlignment="1" applyProtection="1">
      <alignment vertical="center" shrinkToFit="1"/>
      <protection locked="0"/>
    </xf>
    <xf numFmtId="43" fontId="60" fillId="0" borderId="16" xfId="1" applyFont="1" applyFill="1" applyBorder="1" applyAlignment="1">
      <alignment horizontal="right" vertical="center" shrinkToFit="1"/>
    </xf>
    <xf numFmtId="184" fontId="46" fillId="0" borderId="0" xfId="0" applyNumberFormat="1" applyFont="1" applyFill="1" applyAlignment="1">
      <alignment vertical="center"/>
    </xf>
    <xf numFmtId="184" fontId="4" fillId="7" borderId="0" xfId="0" applyNumberFormat="1" applyFont="1" applyFill="1" applyAlignment="1">
      <alignment vertical="center"/>
    </xf>
    <xf numFmtId="184" fontId="47" fillId="7" borderId="0" xfId="0" applyNumberFormat="1" applyFont="1" applyFill="1" applyAlignment="1">
      <alignment vertical="center"/>
    </xf>
    <xf numFmtId="0" fontId="30" fillId="0" borderId="33" xfId="68" applyFont="1" applyFill="1" applyBorder="1" applyAlignment="1">
      <alignment horizontal="center" vertical="center" wrapText="1"/>
    </xf>
    <xf numFmtId="0" fontId="30" fillId="0" borderId="30" xfId="68" applyFont="1" applyFill="1" applyBorder="1" applyAlignment="1">
      <alignment horizontal="center" vertical="center" wrapText="1"/>
    </xf>
    <xf numFmtId="43" fontId="4" fillId="0" borderId="16" xfId="1" applyFont="1" applyFill="1" applyBorder="1" applyAlignment="1">
      <alignment vertical="center" shrinkToFit="1"/>
    </xf>
    <xf numFmtId="184" fontId="4" fillId="0" borderId="16" xfId="0" applyNumberFormat="1" applyFont="1" applyFill="1" applyBorder="1" applyAlignment="1" applyProtection="1">
      <alignment vertical="center" shrinkToFit="1"/>
      <protection locked="0"/>
    </xf>
    <xf numFmtId="184" fontId="59" fillId="7" borderId="0" xfId="49" applyNumberFormat="1" applyFill="1" applyAlignment="1">
      <alignment vertical="center"/>
    </xf>
    <xf numFmtId="0" fontId="59" fillId="0" borderId="33" xfId="49" applyFill="1" applyBorder="1" applyAlignment="1">
      <alignment horizontal="center" vertical="center" wrapText="1"/>
    </xf>
    <xf numFmtId="0" fontId="59" fillId="0" borderId="30" xfId="49" applyFill="1" applyBorder="1" applyAlignment="1">
      <alignment horizontal="center" vertical="center" wrapText="1"/>
    </xf>
    <xf numFmtId="184" fontId="29" fillId="0" borderId="0" xfId="0" applyNumberFormat="1" applyFont="1" applyFill="1" applyAlignment="1" applyProtection="1">
      <alignment vertical="center"/>
      <protection hidden="1"/>
    </xf>
    <xf numFmtId="184" fontId="43" fillId="0" borderId="0" xfId="6" applyNumberFormat="1" applyFont="1" applyAlignment="1" applyProtection="1">
      <protection hidden="1"/>
    </xf>
    <xf numFmtId="184" fontId="15" fillId="0" borderId="0" xfId="0" applyNumberFormat="1" applyFont="1" applyFill="1" applyAlignment="1" applyProtection="1">
      <alignment horizontal="centerContinuous"/>
      <protection hidden="1"/>
    </xf>
    <xf numFmtId="184" fontId="8" fillId="0" borderId="0" xfId="0" applyNumberFormat="1" applyFont="1" applyFill="1" applyAlignment="1" applyProtection="1">
      <alignment horizontal="centerContinuous"/>
      <protection hidden="1"/>
    </xf>
    <xf numFmtId="184" fontId="15" fillId="0" borderId="16" xfId="0" applyNumberFormat="1" applyFont="1" applyFill="1" applyBorder="1" applyAlignment="1" applyProtection="1">
      <alignment horizontal="right" vertical="center" shrinkToFit="1"/>
      <protection hidden="1"/>
    </xf>
    <xf numFmtId="184" fontId="31" fillId="0" borderId="16" xfId="0" applyNumberFormat="1" applyFont="1" applyBorder="1" applyAlignment="1" applyProtection="1">
      <alignment horizontal="center" vertical="center" shrinkToFit="1"/>
      <protection hidden="1"/>
    </xf>
    <xf numFmtId="43" fontId="8" fillId="0" borderId="16" xfId="1" applyFont="1" applyFill="1" applyBorder="1" applyAlignment="1" applyProtection="1">
      <alignment horizontal="right" vertical="center" shrinkToFit="1"/>
      <protection hidden="1"/>
    </xf>
    <xf numFmtId="184" fontId="31" fillId="0" borderId="17" xfId="0" applyNumberFormat="1" applyFont="1" applyBorder="1" applyAlignment="1">
      <alignment horizontal="center" vertical="center" shrinkToFit="1"/>
    </xf>
    <xf numFmtId="184" fontId="31" fillId="0" borderId="32" xfId="0" applyNumberFormat="1" applyFont="1" applyBorder="1" applyAlignment="1">
      <alignment horizontal="center" vertical="center" shrinkToFit="1"/>
    </xf>
    <xf numFmtId="184" fontId="31" fillId="0" borderId="15" xfId="0" applyNumberFormat="1" applyFont="1" applyBorder="1" applyAlignment="1">
      <alignment horizontal="center" vertical="center" shrinkToFit="1"/>
    </xf>
    <xf numFmtId="184" fontId="31" fillId="0" borderId="15" xfId="0" applyNumberFormat="1" applyFont="1" applyBorder="1" applyAlignment="1">
      <alignment horizontal="left" vertical="center" shrinkToFit="1"/>
    </xf>
    <xf numFmtId="184" fontId="15" fillId="0" borderId="17" xfId="0" applyNumberFormat="1" applyFont="1" applyBorder="1" applyAlignment="1">
      <alignment horizontal="center" vertical="center" shrinkToFit="1"/>
    </xf>
    <xf numFmtId="184" fontId="15" fillId="0" borderId="32" xfId="0" applyNumberFormat="1" applyFont="1" applyBorder="1" applyAlignment="1">
      <alignment horizontal="center" vertical="center" shrinkToFit="1"/>
    </xf>
    <xf numFmtId="184" fontId="15" fillId="0" borderId="15" xfId="0" applyNumberFormat="1" applyFont="1" applyBorder="1" applyAlignment="1">
      <alignment horizontal="center" vertical="center" shrinkToFit="1"/>
    </xf>
    <xf numFmtId="184" fontId="15" fillId="0" borderId="15" xfId="0" applyNumberFormat="1" applyFont="1" applyBorder="1" applyAlignment="1">
      <alignment horizontal="left" vertical="center" shrinkToFit="1"/>
    </xf>
    <xf numFmtId="184" fontId="31" fillId="0" borderId="33" xfId="0" applyNumberFormat="1" applyFont="1" applyFill="1" applyBorder="1" applyAlignment="1">
      <alignment horizontal="center" vertical="center" wrapText="1" shrinkToFit="1"/>
    </xf>
    <xf numFmtId="184" fontId="31" fillId="0" borderId="30" xfId="0" applyNumberFormat="1" applyFont="1" applyFill="1" applyBorder="1" applyAlignment="1">
      <alignment horizontal="center" vertical="center" wrapText="1" shrinkToFit="1"/>
    </xf>
    <xf numFmtId="184" fontId="39" fillId="0" borderId="0" xfId="0" applyNumberFormat="1" applyFont="1" applyFill="1" applyAlignment="1">
      <alignment horizontal="center" vertical="center" wrapText="1"/>
    </xf>
    <xf numFmtId="184" fontId="29" fillId="0" borderId="0" xfId="0" applyNumberFormat="1" applyFont="1" applyFill="1" applyAlignment="1">
      <alignment vertical="center" wrapText="1"/>
    </xf>
    <xf numFmtId="191" fontId="4" fillId="0" borderId="0" xfId="0" applyNumberFormat="1" applyFont="1" applyFill="1">
      <alignment vertical="center"/>
    </xf>
    <xf numFmtId="184" fontId="8" fillId="0" borderId="0" xfId="0" applyNumberFormat="1" applyFont="1">
      <alignment vertical="center"/>
    </xf>
    <xf numFmtId="191" fontId="8" fillId="0" borderId="0" xfId="0" applyNumberFormat="1" applyFont="1" applyFill="1" applyAlignment="1">
      <alignment horizontal="centerContinuous" vertical="center"/>
    </xf>
    <xf numFmtId="49" fontId="8" fillId="0" borderId="0" xfId="0" applyNumberFormat="1" applyFont="1" applyFill="1" applyAlignment="1">
      <alignment horizontal="center" vertical="center" wrapText="1"/>
    </xf>
    <xf numFmtId="184" fontId="41" fillId="0" borderId="0" xfId="0" applyNumberFormat="1" applyFont="1" applyFill="1" applyAlignment="1">
      <alignment horizontal="center" vertical="center" wrapText="1"/>
    </xf>
    <xf numFmtId="184" fontId="41" fillId="0" borderId="16" xfId="6" applyNumberFormat="1" applyFont="1" applyFill="1" applyBorder="1" applyAlignment="1" applyProtection="1">
      <alignment horizontal="center" vertical="center" shrinkToFit="1"/>
    </xf>
    <xf numFmtId="187" fontId="41" fillId="0" borderId="16" xfId="6" applyNumberFormat="1" applyFont="1" applyFill="1" applyBorder="1" applyAlignment="1" applyProtection="1">
      <alignment horizontal="center" vertical="center" shrinkToFit="1"/>
    </xf>
    <xf numFmtId="184" fontId="41" fillId="0" borderId="16" xfId="6" applyNumberFormat="1" applyFont="1" applyFill="1" applyBorder="1" applyAlignment="1" applyProtection="1">
      <alignment horizontal="right" vertical="center" shrinkToFit="1"/>
    </xf>
    <xf numFmtId="184" fontId="31" fillId="0" borderId="15" xfId="0" applyNumberFormat="1" applyFont="1" applyBorder="1" applyAlignment="1">
      <alignment horizontal="right" vertical="center" shrinkToFit="1"/>
    </xf>
    <xf numFmtId="184" fontId="15" fillId="0" borderId="15" xfId="0" applyNumberFormat="1" applyFont="1" applyBorder="1" applyAlignment="1">
      <alignment horizontal="right" vertical="center" shrinkToFit="1"/>
    </xf>
    <xf numFmtId="188" fontId="41" fillId="0" borderId="16" xfId="6" applyNumberFormat="1" applyFont="1" applyFill="1" applyBorder="1" applyAlignment="1" applyProtection="1">
      <alignment horizontal="center" vertical="center" shrinkToFit="1"/>
    </xf>
    <xf numFmtId="185" fontId="8" fillId="0" borderId="16" xfId="0" applyNumberFormat="1" applyFont="1" applyBorder="1" applyAlignment="1">
      <alignment vertical="center" shrinkToFit="1"/>
    </xf>
    <xf numFmtId="184" fontId="15" fillId="0" borderId="0" xfId="0" applyNumberFormat="1" applyFont="1" applyFill="1" applyAlignment="1">
      <alignment horizontal="center"/>
    </xf>
    <xf numFmtId="184" fontId="15" fillId="0" borderId="16" xfId="0" applyNumberFormat="1" applyFont="1" applyBorder="1" applyAlignment="1" applyProtection="1">
      <alignment horizontal="left" vertical="center" shrinkToFit="1"/>
      <protection hidden="1"/>
    </xf>
    <xf numFmtId="184" fontId="15" fillId="0" borderId="16" xfId="6" applyNumberFormat="1" applyFont="1" applyBorder="1" applyAlignment="1" applyProtection="1">
      <alignment vertical="center" shrinkToFit="1"/>
      <protection hidden="1"/>
    </xf>
    <xf numFmtId="184" fontId="29" fillId="0" borderId="0" xfId="0" applyNumberFormat="1" applyFont="1" applyFill="1" applyAlignment="1">
      <alignment horizontal="center" vertical="center" wrapText="1"/>
    </xf>
    <xf numFmtId="184" fontId="31" fillId="0" borderId="16" xfId="0" applyNumberFormat="1" applyFont="1" applyBorder="1" applyAlignment="1">
      <alignment horizontal="center" vertical="center" shrinkToFit="1"/>
    </xf>
    <xf numFmtId="183" fontId="29" fillId="0" borderId="0" xfId="0" applyNumberFormat="1" applyFont="1" applyAlignment="1">
      <alignment horizontal="left"/>
    </xf>
    <xf numFmtId="184" fontId="40" fillId="0" borderId="0" xfId="0" applyNumberFormat="1" applyFont="1" applyFill="1" applyAlignment="1">
      <alignment horizontal="center" vertical="center" wrapText="1"/>
    </xf>
    <xf numFmtId="184" fontId="15" fillId="0" borderId="0" xfId="0" applyNumberFormat="1" applyFont="1" applyFill="1" applyAlignment="1">
      <alignment horizontal="center" vertical="center" wrapText="1"/>
    </xf>
    <xf numFmtId="0" fontId="61" fillId="0" borderId="0" xfId="0" applyFont="1" applyFill="1" applyBorder="1" applyAlignment="1">
      <alignment vertical="center"/>
    </xf>
    <xf numFmtId="193" fontId="61" fillId="0" borderId="0" xfId="0" applyNumberFormat="1" applyFont="1" applyBorder="1" applyAlignment="1">
      <alignment vertical="center"/>
    </xf>
    <xf numFmtId="0" fontId="61" fillId="0" borderId="0" xfId="0" applyFont="1" applyAlignment="1">
      <alignment vertical="center"/>
    </xf>
    <xf numFmtId="191" fontId="4" fillId="0" borderId="0" xfId="0" applyNumberFormat="1" applyFont="1" applyFill="1" applyAlignment="1">
      <alignment horizontal="center"/>
    </xf>
    <xf numFmtId="184" fontId="28" fillId="0" borderId="0" xfId="0" applyNumberFormat="1" applyFont="1" applyFill="1" applyBorder="1" applyAlignment="1">
      <alignment horizontal="centerContinuous" vertical="center"/>
    </xf>
    <xf numFmtId="193" fontId="28" fillId="0" borderId="0" xfId="0" applyNumberFormat="1" applyFont="1" applyBorder="1" applyAlignment="1">
      <alignment horizontal="centerContinuous" vertical="center"/>
    </xf>
    <xf numFmtId="184" fontId="28" fillId="0" borderId="0" xfId="0" applyNumberFormat="1" applyFont="1" applyAlignment="1">
      <alignment horizontal="centerContinuous" vertical="center"/>
    </xf>
    <xf numFmtId="184" fontId="0" fillId="0" borderId="0" xfId="0" applyNumberFormat="1" applyFont="1" applyFill="1" applyBorder="1" applyAlignment="1">
      <alignment horizontal="centerContinuous" vertical="center"/>
    </xf>
    <xf numFmtId="193" fontId="0" fillId="0" borderId="0" xfId="0" applyNumberFormat="1" applyFont="1" applyBorder="1" applyAlignment="1">
      <alignment horizontal="centerContinuous" vertical="center"/>
    </xf>
    <xf numFmtId="184" fontId="0" fillId="0" borderId="0" xfId="0" applyNumberFormat="1" applyFont="1" applyAlignment="1">
      <alignment horizontal="centerContinuous" vertical="center"/>
    </xf>
    <xf numFmtId="193" fontId="15" fillId="0" borderId="23" xfId="0" applyNumberFormat="1" applyFont="1" applyFill="1" applyBorder="1" applyAlignment="1">
      <alignment vertical="center"/>
    </xf>
    <xf numFmtId="184" fontId="0" fillId="0" borderId="16" xfId="87" applyNumberFormat="1" applyFont="1" applyFill="1" applyBorder="1" applyAlignment="1" applyProtection="1">
      <alignment horizontal="center" vertical="center" shrinkToFit="1"/>
      <protection locked="0"/>
    </xf>
    <xf numFmtId="193" fontId="15" fillId="0" borderId="16" xfId="0" applyNumberFormat="1" applyFont="1" applyFill="1" applyBorder="1" applyAlignment="1">
      <alignment horizontal="center" vertical="center" shrinkToFit="1"/>
    </xf>
    <xf numFmtId="0" fontId="0" fillId="0" borderId="15" xfId="87" applyFont="1" applyFill="1" applyBorder="1" applyAlignment="1" applyProtection="1">
      <alignment horizontal="center" vertical="center" shrinkToFit="1"/>
      <protection locked="0"/>
    </xf>
    <xf numFmtId="184" fontId="41" fillId="0" borderId="16" xfId="0" applyNumberFormat="1" applyFont="1" applyFill="1" applyBorder="1" applyAlignment="1" applyProtection="1">
      <alignment horizontal="center" vertical="center" shrinkToFit="1"/>
      <protection locked="0"/>
    </xf>
    <xf numFmtId="0" fontId="0" fillId="0" borderId="16" xfId="87" applyFont="1" applyFill="1" applyBorder="1" applyAlignment="1">
      <alignment horizontal="center" vertical="center" shrinkToFit="1"/>
    </xf>
    <xf numFmtId="0" fontId="15" fillId="0" borderId="17" xfId="0" applyFont="1" applyFill="1" applyBorder="1" applyAlignment="1">
      <alignment horizontal="center" vertical="center" shrinkToFit="1"/>
    </xf>
    <xf numFmtId="184" fontId="8" fillId="0" borderId="17" xfId="0" applyNumberFormat="1" applyFont="1" applyFill="1" applyBorder="1" applyAlignment="1" applyProtection="1">
      <alignment horizontal="center" vertical="center" shrinkToFit="1"/>
      <protection locked="0"/>
    </xf>
    <xf numFmtId="193" fontId="0" fillId="0" borderId="16" xfId="87" applyNumberFormat="1" applyFont="1" applyFill="1" applyBorder="1" applyAlignment="1" applyProtection="1">
      <alignment horizontal="center" vertical="center" shrinkToFit="1"/>
      <protection locked="0"/>
    </xf>
    <xf numFmtId="0" fontId="61" fillId="0" borderId="0" xfId="87" applyFont="1" applyFill="1" applyBorder="1" applyAlignment="1">
      <alignment vertical="center"/>
    </xf>
    <xf numFmtId="193" fontId="3" fillId="0" borderId="0" xfId="87" applyNumberFormat="1" applyFont="1" applyFill="1" applyBorder="1" applyAlignment="1" applyProtection="1">
      <alignment horizontal="left" vertical="center"/>
      <protection locked="0"/>
    </xf>
    <xf numFmtId="0" fontId="3" fillId="0" borderId="0" xfId="87" applyFont="1" applyFill="1" applyBorder="1" applyAlignment="1" applyProtection="1">
      <alignment horizontal="left" vertical="center"/>
      <protection locked="0"/>
    </xf>
    <xf numFmtId="191" fontId="8" fillId="0" borderId="0" xfId="0" applyNumberFormat="1" applyFont="1" applyFill="1" applyAlignment="1">
      <alignment horizontal="center" vertical="center"/>
    </xf>
    <xf numFmtId="191" fontId="15" fillId="0" borderId="0" xfId="0" applyNumberFormat="1" applyFont="1" applyFill="1" applyAlignment="1">
      <alignment horizontal="center" vertical="center"/>
    </xf>
    <xf numFmtId="0" fontId="31" fillId="0" borderId="16" xfId="0" applyFont="1" applyFill="1" applyBorder="1" applyAlignment="1">
      <alignment horizontal="center" vertical="center"/>
    </xf>
    <xf numFmtId="191" fontId="31" fillId="0" borderId="16" xfId="0" applyNumberFormat="1" applyFont="1" applyFill="1" applyBorder="1" applyAlignment="1">
      <alignment horizontal="center" vertical="center" wrapText="1"/>
    </xf>
    <xf numFmtId="191" fontId="19" fillId="0" borderId="16" xfId="0" applyNumberFormat="1" applyFont="1" applyFill="1" applyBorder="1" applyAlignment="1">
      <alignment horizontal="center" vertical="center" shrinkToFit="1"/>
    </xf>
    <xf numFmtId="184" fontId="41" fillId="0" borderId="16" xfId="0" applyNumberFormat="1" applyFont="1" applyFill="1" applyBorder="1" applyAlignment="1" applyProtection="1">
      <alignment horizontal="right" vertical="center" shrinkToFit="1"/>
      <protection locked="0"/>
    </xf>
    <xf numFmtId="191" fontId="8" fillId="0" borderId="16" xfId="0" applyNumberFormat="1" applyFont="1" applyFill="1" applyBorder="1" applyAlignment="1" applyProtection="1">
      <alignment vertical="center" shrinkToFit="1"/>
      <protection locked="0"/>
    </xf>
    <xf numFmtId="191" fontId="15" fillId="0" borderId="16" xfId="0" applyNumberFormat="1" applyFont="1" applyFill="1" applyBorder="1" applyAlignment="1">
      <alignment horizontal="center" vertical="center" shrinkToFit="1"/>
    </xf>
    <xf numFmtId="191" fontId="8" fillId="0" borderId="16" xfId="0" applyNumberFormat="1" applyFont="1" applyFill="1" applyBorder="1" applyAlignment="1">
      <alignment horizontal="center" vertical="center" shrinkToFit="1"/>
    </xf>
    <xf numFmtId="191" fontId="4" fillId="0" borderId="0" xfId="0" applyNumberFormat="1" applyFont="1" applyFill="1" applyAlignment="1">
      <alignment vertical="center"/>
    </xf>
    <xf numFmtId="184" fontId="4" fillId="0" borderId="0" xfId="0" applyNumberFormat="1" applyFont="1" applyFill="1" applyAlignment="1">
      <alignment horizontal="right" vertical="center"/>
    </xf>
    <xf numFmtId="0" fontId="38" fillId="0" borderId="16" xfId="0" applyFont="1" applyFill="1" applyBorder="1" applyAlignment="1">
      <alignment horizontal="center" vertical="center" wrapText="1"/>
    </xf>
    <xf numFmtId="14" fontId="4" fillId="0" borderId="0" xfId="0" applyNumberFormat="1" applyFont="1" applyFill="1" applyAlignment="1">
      <alignment horizontal="center" vertical="center"/>
    </xf>
    <xf numFmtId="193" fontId="61" fillId="0" borderId="0" xfId="87" applyNumberFormat="1" applyFont="1" applyFill="1" applyBorder="1" applyAlignment="1" applyProtection="1">
      <alignment horizontal="left" vertical="center"/>
      <protection locked="0"/>
    </xf>
    <xf numFmtId="0" fontId="61" fillId="0" borderId="0" xfId="87" applyFont="1" applyFill="1" applyBorder="1" applyAlignment="1" applyProtection="1">
      <alignment horizontal="left" vertical="center"/>
      <protection locked="0"/>
    </xf>
    <xf numFmtId="193" fontId="0" fillId="0" borderId="0" xfId="87" applyNumberFormat="1" applyFont="1" applyFill="1" applyBorder="1" applyAlignment="1" applyProtection="1">
      <alignment horizontal="left" vertical="center"/>
      <protection locked="0"/>
    </xf>
    <xf numFmtId="0" fontId="0" fillId="0" borderId="0" xfId="87" applyFont="1" applyFill="1" applyBorder="1" applyAlignment="1" applyProtection="1">
      <alignment horizontal="left" vertical="center"/>
      <protection locked="0"/>
    </xf>
    <xf numFmtId="0" fontId="61" fillId="0" borderId="0" xfId="0" applyNumberFormat="1" applyFont="1" applyFill="1" applyBorder="1" applyAlignment="1">
      <alignment horizontal="center" vertical="center"/>
    </xf>
    <xf numFmtId="193" fontId="61" fillId="0" borderId="0" xfId="0" applyNumberFormat="1" applyFont="1" applyBorder="1" applyAlignment="1">
      <alignment horizontal="center" vertical="center"/>
    </xf>
    <xf numFmtId="0" fontId="61" fillId="0" borderId="0" xfId="0" applyNumberFormat="1" applyFont="1" applyBorder="1" applyAlignment="1">
      <alignment horizontal="center" vertical="center"/>
    </xf>
    <xf numFmtId="184" fontId="61" fillId="0" borderId="0" xfId="0" applyNumberFormat="1" applyFont="1" applyFill="1" applyBorder="1" applyAlignment="1">
      <alignment vertical="center"/>
    </xf>
    <xf numFmtId="184" fontId="61" fillId="0" borderId="0" xfId="0" applyNumberFormat="1" applyFont="1" applyBorder="1" applyAlignment="1">
      <alignment vertical="center"/>
    </xf>
    <xf numFmtId="184" fontId="33" fillId="0" borderId="17" xfId="0" applyNumberFormat="1" applyFont="1" applyFill="1" applyBorder="1" applyAlignment="1" applyProtection="1">
      <alignment horizontal="center" vertical="center" shrinkToFit="1"/>
      <protection locked="0"/>
    </xf>
    <xf numFmtId="197" fontId="33" fillId="0" borderId="16" xfId="0" applyNumberFormat="1" applyFont="1" applyFill="1" applyBorder="1" applyAlignment="1">
      <alignment horizontal="right" vertical="center" shrinkToFit="1"/>
    </xf>
    <xf numFmtId="197" fontId="4" fillId="0" borderId="0" xfId="0" applyNumberFormat="1" applyFont="1" applyFill="1" applyAlignment="1">
      <alignment horizontal="right" vertical="center"/>
    </xf>
    <xf numFmtId="197" fontId="8" fillId="0" borderId="16" xfId="0" applyNumberFormat="1" applyFont="1" applyFill="1" applyBorder="1" applyAlignment="1" applyProtection="1">
      <alignment horizontal="center" vertical="center" shrinkToFit="1"/>
      <protection locked="0"/>
    </xf>
    <xf numFmtId="184" fontId="4" fillId="0" borderId="0" xfId="0" applyNumberFormat="1" applyFont="1" applyFill="1" applyBorder="1" applyAlignment="1">
      <alignment vertical="center"/>
    </xf>
    <xf numFmtId="184" fontId="4" fillId="0" borderId="0" xfId="0" applyNumberFormat="1" applyFont="1" applyFill="1" applyBorder="1" applyAlignment="1">
      <alignment horizontal="center" vertical="center"/>
    </xf>
    <xf numFmtId="197" fontId="8" fillId="0" borderId="16" xfId="0" applyNumberFormat="1" applyFont="1" applyFill="1" applyBorder="1" applyAlignment="1">
      <alignment horizontal="center" vertical="center" shrinkToFit="1"/>
    </xf>
    <xf numFmtId="197" fontId="4" fillId="0" borderId="0" xfId="0" applyNumberFormat="1" applyFont="1" applyFill="1">
      <alignment vertical="center"/>
    </xf>
    <xf numFmtId="184" fontId="8" fillId="0" borderId="0" xfId="0" applyNumberFormat="1" applyFont="1" applyFill="1" applyAlignment="1">
      <alignment horizontal="center"/>
    </xf>
    <xf numFmtId="184" fontId="15" fillId="10" borderId="16" xfId="0" applyNumberFormat="1" applyFont="1" applyFill="1" applyBorder="1" applyAlignment="1" applyProtection="1">
      <alignment horizontal="center" vertical="center" shrinkToFit="1"/>
      <protection locked="0"/>
    </xf>
    <xf numFmtId="14" fontId="15" fillId="10" borderId="16" xfId="0" applyNumberFormat="1" applyFont="1" applyFill="1" applyBorder="1" applyAlignment="1" applyProtection="1">
      <alignment horizontal="center" vertical="center" shrinkToFit="1"/>
      <protection locked="0"/>
    </xf>
    <xf numFmtId="10" fontId="4" fillId="0" borderId="0" xfId="3" applyNumberFormat="1" applyFont="1" applyFill="1" applyAlignment="1"/>
    <xf numFmtId="184" fontId="40" fillId="0" borderId="0" xfId="0" applyNumberFormat="1" applyFont="1" applyFill="1" applyBorder="1" applyAlignment="1">
      <alignment vertical="center" wrapText="1"/>
    </xf>
    <xf numFmtId="184" fontId="40" fillId="0" borderId="0" xfId="0" applyNumberFormat="1" applyFont="1" applyFill="1" applyAlignment="1">
      <alignment vertical="center" wrapText="1"/>
    </xf>
    <xf numFmtId="184" fontId="4" fillId="0" borderId="0" xfId="0" applyNumberFormat="1" applyFont="1" applyFill="1" applyBorder="1">
      <alignment vertical="center"/>
    </xf>
    <xf numFmtId="184" fontId="62" fillId="0" borderId="16" xfId="0" applyNumberFormat="1" applyFont="1" applyFill="1" applyBorder="1" applyAlignment="1">
      <alignment horizontal="center" vertical="center" shrinkToFit="1"/>
    </xf>
    <xf numFmtId="49" fontId="15" fillId="0" borderId="16" xfId="0" applyNumberFormat="1" applyFont="1" applyFill="1" applyBorder="1" applyAlignment="1">
      <alignment horizontal="center" vertical="center" shrinkToFit="1"/>
    </xf>
    <xf numFmtId="184" fontId="34" fillId="0" borderId="0" xfId="0" applyNumberFormat="1" applyFont="1" applyFill="1" applyBorder="1">
      <alignment vertical="center"/>
    </xf>
    <xf numFmtId="184" fontId="29" fillId="0" borderId="0" xfId="0" applyNumberFormat="1" applyFont="1" applyFill="1" applyBorder="1">
      <alignment vertical="center"/>
    </xf>
    <xf numFmtId="184" fontId="29" fillId="0" borderId="0" xfId="0" applyNumberFormat="1" applyFont="1" applyFill="1" applyBorder="1" applyAlignment="1">
      <alignment vertical="center"/>
    </xf>
    <xf numFmtId="184" fontId="8" fillId="0" borderId="23" xfId="0" applyNumberFormat="1" applyFont="1" applyFill="1" applyBorder="1" applyAlignment="1" applyProtection="1">
      <alignment horizontal="left"/>
      <protection hidden="1"/>
    </xf>
    <xf numFmtId="183" fontId="8" fillId="0" borderId="23" xfId="0" applyNumberFormat="1" applyFont="1" applyFill="1" applyBorder="1" applyAlignment="1">
      <alignment horizontal="center"/>
    </xf>
    <xf numFmtId="197" fontId="33" fillId="0" borderId="16" xfId="0" applyNumberFormat="1" applyFont="1" applyFill="1" applyBorder="1" applyAlignment="1">
      <alignment horizontal="center" vertical="center" shrinkToFit="1"/>
    </xf>
    <xf numFmtId="197" fontId="8" fillId="0" borderId="0" xfId="0" applyNumberFormat="1" applyFont="1" applyFill="1" applyAlignment="1">
      <alignment horizontal="center" vertical="center"/>
    </xf>
    <xf numFmtId="197" fontId="8" fillId="0" borderId="0" xfId="0" applyNumberFormat="1" applyFont="1" applyFill="1" applyAlignment="1">
      <alignment horizontal="center"/>
    </xf>
    <xf numFmtId="184" fontId="8" fillId="0" borderId="23" xfId="0" applyNumberFormat="1" applyFont="1" applyBorder="1" applyAlignment="1">
      <alignment horizontal="center"/>
    </xf>
    <xf numFmtId="184" fontId="8" fillId="0" borderId="23" xfId="0" applyNumberFormat="1" applyFont="1" applyBorder="1" applyAlignment="1">
      <alignment horizontal="right"/>
    </xf>
    <xf numFmtId="197" fontId="33" fillId="0" borderId="33" xfId="0" applyNumberFormat="1" applyFont="1" applyFill="1" applyBorder="1" applyAlignment="1">
      <alignment horizontal="centerContinuous" vertical="center"/>
    </xf>
    <xf numFmtId="197" fontId="33" fillId="0" borderId="30" xfId="0" applyNumberFormat="1" applyFont="1" applyFill="1" applyBorder="1" applyAlignment="1">
      <alignment horizontal="centerContinuous" vertical="center"/>
    </xf>
    <xf numFmtId="184" fontId="8" fillId="0" borderId="16" xfId="0" applyNumberFormat="1" applyFont="1" applyFill="1" applyBorder="1" applyAlignment="1" applyProtection="1">
      <alignment horizontal="right" vertical="center" shrinkToFit="1"/>
    </xf>
    <xf numFmtId="43" fontId="33" fillId="0" borderId="16" xfId="1" applyFont="1" applyFill="1" applyBorder="1" applyAlignment="1">
      <alignment horizontal="center" vertical="center" shrinkToFit="1"/>
    </xf>
    <xf numFmtId="184" fontId="15" fillId="0" borderId="0" xfId="0" applyNumberFormat="1" applyFont="1" applyFill="1">
      <alignment vertical="center"/>
    </xf>
    <xf numFmtId="184" fontId="15" fillId="0" borderId="0" xfId="0" applyNumberFormat="1" applyFont="1" applyFill="1" applyBorder="1" applyAlignment="1">
      <alignment horizontal="center" vertical="center" wrapText="1"/>
    </xf>
    <xf numFmtId="184" fontId="15" fillId="0" borderId="16" xfId="0" applyNumberFormat="1" applyFont="1" applyFill="1" applyBorder="1" applyAlignment="1">
      <alignment horizontal="center" vertical="center"/>
    </xf>
    <xf numFmtId="184" fontId="29" fillId="0" borderId="16" xfId="0" applyNumberFormat="1" applyFont="1" applyFill="1" applyBorder="1" applyAlignment="1">
      <alignment horizontal="center" vertical="center"/>
    </xf>
    <xf numFmtId="198" fontId="29" fillId="11" borderId="33" xfId="3" applyNumberFormat="1" applyFont="1" applyFill="1" applyBorder="1" applyAlignment="1">
      <alignment horizontal="left" vertical="center" wrapText="1"/>
    </xf>
    <xf numFmtId="43" fontId="15" fillId="0" borderId="0" xfId="1" applyFont="1" applyFill="1" applyBorder="1" applyAlignment="1">
      <alignment horizontal="center" vertical="center" wrapText="1"/>
    </xf>
    <xf numFmtId="184" fontId="29" fillId="0" borderId="16" xfId="0" applyNumberFormat="1" applyFont="1" applyFill="1" applyBorder="1">
      <alignment vertical="center"/>
    </xf>
    <xf numFmtId="198" fontId="29" fillId="11" borderId="37" xfId="3" applyNumberFormat="1" applyFont="1" applyFill="1" applyBorder="1" applyAlignment="1">
      <alignment horizontal="left" vertical="center" wrapText="1"/>
    </xf>
    <xf numFmtId="198" fontId="29" fillId="11" borderId="30" xfId="3" applyNumberFormat="1" applyFont="1" applyFill="1" applyBorder="1" applyAlignment="1">
      <alignment horizontal="left" vertical="center" wrapText="1"/>
    </xf>
    <xf numFmtId="184" fontId="4" fillId="0" borderId="17" xfId="0" applyNumberFormat="1" applyFont="1" applyFill="1" applyBorder="1" applyAlignment="1">
      <alignment horizontal="center"/>
    </xf>
    <xf numFmtId="184" fontId="4" fillId="0" borderId="32" xfId="0" applyNumberFormat="1" applyFont="1" applyFill="1" applyBorder="1" applyAlignment="1">
      <alignment horizontal="center"/>
    </xf>
    <xf numFmtId="184" fontId="4" fillId="0" borderId="15" xfId="0" applyNumberFormat="1" applyFont="1" applyFill="1" applyBorder="1" applyAlignment="1">
      <alignment horizontal="center"/>
    </xf>
    <xf numFmtId="198" fontId="29" fillId="0" borderId="16" xfId="3" applyNumberFormat="1" applyFont="1" applyFill="1" applyBorder="1" applyAlignment="1">
      <alignment horizontal="center" vertical="center"/>
    </xf>
    <xf numFmtId="10" fontId="29" fillId="0" borderId="16" xfId="3" applyNumberFormat="1" applyFont="1" applyFill="1" applyBorder="1" applyAlignment="1">
      <alignment horizontal="center" vertical="center"/>
    </xf>
    <xf numFmtId="184" fontId="15" fillId="0" borderId="16" xfId="0" applyNumberFormat="1" applyFont="1" applyFill="1" applyBorder="1" applyAlignment="1">
      <alignment horizontal="left" vertical="center" wrapText="1"/>
    </xf>
    <xf numFmtId="184" fontId="29" fillId="0" borderId="16" xfId="0" applyNumberFormat="1" applyFont="1" applyFill="1" applyBorder="1" applyAlignment="1">
      <alignment horizontal="left" vertical="center" wrapText="1"/>
    </xf>
    <xf numFmtId="184" fontId="29" fillId="0" borderId="17" xfId="0" applyNumberFormat="1" applyFont="1" applyFill="1" applyBorder="1" applyAlignment="1">
      <alignment horizontal="center" vertical="center"/>
    </xf>
    <xf numFmtId="184" fontId="29" fillId="0" borderId="32" xfId="0" applyNumberFormat="1" applyFont="1" applyFill="1" applyBorder="1" applyAlignment="1">
      <alignment horizontal="center" vertical="center"/>
    </xf>
    <xf numFmtId="184" fontId="29" fillId="0" borderId="15" xfId="0" applyNumberFormat="1" applyFont="1" applyFill="1" applyBorder="1" applyAlignment="1">
      <alignment horizontal="center" vertical="center"/>
    </xf>
    <xf numFmtId="0" fontId="15" fillId="0" borderId="16" xfId="87" applyFont="1" applyBorder="1" applyAlignment="1" applyProtection="1">
      <alignment horizontal="center" vertical="center" wrapText="1"/>
    </xf>
    <xf numFmtId="0" fontId="13" fillId="0" borderId="16" xfId="87" applyFont="1" applyBorder="1" applyAlignment="1" applyProtection="1">
      <alignment vertical="center"/>
    </xf>
    <xf numFmtId="0" fontId="15" fillId="0" borderId="16" xfId="87" applyFont="1" applyBorder="1" applyAlignment="1" applyProtection="1">
      <alignment horizontal="center" wrapText="1"/>
    </xf>
    <xf numFmtId="0" fontId="15" fillId="0" borderId="16" xfId="87" applyFont="1" applyFill="1" applyBorder="1" applyAlignment="1" applyProtection="1">
      <alignment horizontal="center"/>
      <protection locked="0"/>
    </xf>
    <xf numFmtId="49" fontId="15" fillId="0" borderId="16" xfId="87" applyNumberFormat="1" applyFont="1" applyBorder="1" applyAlignment="1" applyProtection="1">
      <alignment horizontal="center" vertical="center" wrapText="1"/>
    </xf>
    <xf numFmtId="49" fontId="15" fillId="6" borderId="16" xfId="87" applyNumberFormat="1" applyFont="1" applyFill="1" applyBorder="1" applyAlignment="1" applyProtection="1">
      <alignment horizontal="center" vertical="center" wrapText="1"/>
    </xf>
    <xf numFmtId="10" fontId="29" fillId="0" borderId="0" xfId="3" applyNumberFormat="1" applyFont="1" applyFill="1">
      <alignment vertical="center"/>
    </xf>
    <xf numFmtId="184" fontId="15" fillId="0" borderId="33" xfId="0" applyNumberFormat="1" applyFont="1" applyFill="1" applyBorder="1" applyAlignment="1">
      <alignment horizontal="center" vertical="center"/>
    </xf>
    <xf numFmtId="184" fontId="15" fillId="0" borderId="37" xfId="0" applyNumberFormat="1" applyFont="1" applyFill="1" applyBorder="1" applyAlignment="1">
      <alignment horizontal="center" vertical="center"/>
    </xf>
    <xf numFmtId="184" fontId="15" fillId="0" borderId="30" xfId="0" applyNumberFormat="1" applyFont="1" applyFill="1" applyBorder="1" applyAlignment="1">
      <alignment horizontal="center" vertical="center"/>
    </xf>
    <xf numFmtId="191" fontId="33" fillId="0" borderId="16" xfId="1" applyNumberFormat="1" applyFont="1" applyFill="1" applyBorder="1" applyAlignment="1">
      <alignment horizontal="right" vertical="center" shrinkToFit="1"/>
    </xf>
    <xf numFmtId="43" fontId="33" fillId="0" borderId="16" xfId="1" applyFont="1" applyFill="1" applyBorder="1" applyAlignment="1">
      <alignment horizontal="right" vertical="center" shrinkToFit="1"/>
    </xf>
    <xf numFmtId="184" fontId="4" fillId="0" borderId="0" xfId="0" applyNumberFormat="1" applyFont="1" applyFill="1" applyAlignment="1">
      <alignment horizontal="right"/>
    </xf>
    <xf numFmtId="43" fontId="8" fillId="0" borderId="16" xfId="1" applyFont="1" applyFill="1" applyBorder="1" applyAlignment="1">
      <alignment horizontal="center" vertical="center" shrinkToFit="1"/>
    </xf>
    <xf numFmtId="184" fontId="19" fillId="0" borderId="0" xfId="0" applyNumberFormat="1" applyFont="1" applyFill="1" applyAlignment="1">
      <alignment horizontal="center" vertical="center" wrapText="1"/>
    </xf>
    <xf numFmtId="49" fontId="15" fillId="0" borderId="0" xfId="0" applyNumberFormat="1" applyFont="1" applyFill="1" applyAlignment="1">
      <alignment vertical="center" wrapText="1"/>
    </xf>
    <xf numFmtId="184" fontId="4" fillId="0" borderId="0" xfId="0" applyNumberFormat="1" applyFont="1" applyFill="1" applyBorder="1" applyAlignment="1">
      <alignment vertical="center" shrinkToFit="1"/>
    </xf>
    <xf numFmtId="184" fontId="39" fillId="0" borderId="0" xfId="0" applyNumberFormat="1" applyFont="1" applyFill="1" applyAlignment="1">
      <alignment horizontal="center" vertical="center" shrinkToFit="1"/>
    </xf>
    <xf numFmtId="184" fontId="39" fillId="0" borderId="0" xfId="0" applyNumberFormat="1" applyFont="1" applyFill="1" applyBorder="1" applyAlignment="1">
      <alignment horizontal="center" vertical="center" shrinkToFit="1"/>
    </xf>
    <xf numFmtId="197" fontId="8" fillId="0" borderId="16" xfId="0" applyNumberFormat="1" applyFont="1" applyFill="1" applyBorder="1" applyAlignment="1" applyProtection="1">
      <alignment vertical="center" shrinkToFit="1"/>
      <protection locked="0"/>
    </xf>
    <xf numFmtId="184" fontId="29" fillId="0" borderId="0" xfId="0" applyNumberFormat="1" applyFont="1" applyFill="1" applyAlignment="1" applyProtection="1">
      <alignment horizontal="center" vertical="center" wrapText="1"/>
      <protection hidden="1"/>
    </xf>
    <xf numFmtId="184" fontId="8" fillId="0" borderId="0" xfId="0" applyNumberFormat="1" applyFont="1" applyFill="1" applyAlignment="1" applyProtection="1">
      <alignment vertical="center" shrinkToFit="1"/>
      <protection hidden="1"/>
    </xf>
    <xf numFmtId="184" fontId="4" fillId="0" borderId="0" xfId="0" applyNumberFormat="1" applyFont="1" applyFill="1" applyAlignment="1" applyProtection="1">
      <alignment horizontal="center" vertical="center"/>
      <protection hidden="1"/>
    </xf>
    <xf numFmtId="184" fontId="4" fillId="0" borderId="0" xfId="0" applyNumberFormat="1" applyFont="1" applyFill="1" applyAlignment="1" applyProtection="1">
      <alignment vertical="center"/>
      <protection hidden="1"/>
    </xf>
    <xf numFmtId="184" fontId="4" fillId="0" borderId="0" xfId="1" applyNumberFormat="1" applyFont="1" applyAlignment="1"/>
    <xf numFmtId="184" fontId="15" fillId="0" borderId="0" xfId="1" applyNumberFormat="1" applyFont="1" applyAlignment="1">
      <alignment vertical="center"/>
    </xf>
    <xf numFmtId="183" fontId="31" fillId="0" borderId="33" xfId="0" applyNumberFormat="1" applyFont="1" applyFill="1" applyBorder="1" applyAlignment="1" applyProtection="1">
      <alignment horizontal="center" vertical="center" wrapText="1"/>
      <protection locked="0"/>
    </xf>
    <xf numFmtId="184" fontId="31" fillId="0" borderId="33" xfId="0" applyNumberFormat="1" applyFont="1" applyFill="1" applyBorder="1" applyAlignment="1" applyProtection="1">
      <alignment horizontal="center" vertical="center" wrapText="1"/>
      <protection locked="0"/>
    </xf>
    <xf numFmtId="183" fontId="31" fillId="0" borderId="30" xfId="0" applyNumberFormat="1" applyFont="1" applyFill="1" applyBorder="1" applyAlignment="1" applyProtection="1">
      <alignment horizontal="center" vertical="center" wrapText="1"/>
      <protection locked="0"/>
    </xf>
    <xf numFmtId="184" fontId="31" fillId="0" borderId="30" xfId="0" applyNumberFormat="1" applyFont="1" applyFill="1" applyBorder="1" applyAlignment="1" applyProtection="1">
      <alignment horizontal="center" vertical="center" wrapText="1"/>
      <protection locked="0"/>
    </xf>
    <xf numFmtId="186" fontId="8" fillId="0" borderId="16" xfId="0" applyNumberFormat="1" applyFont="1" applyBorder="1" applyAlignment="1" applyProtection="1">
      <alignment horizontal="center" vertical="center" shrinkToFit="1"/>
      <protection locked="0"/>
    </xf>
    <xf numFmtId="199" fontId="4" fillId="0" borderId="0" xfId="3" applyNumberFormat="1" applyFont="1" applyAlignment="1"/>
    <xf numFmtId="184" fontId="15" fillId="11" borderId="17" xfId="0" applyNumberFormat="1" applyFont="1" applyFill="1" applyBorder="1" applyAlignment="1">
      <alignment horizontal="center" wrapText="1"/>
    </xf>
    <xf numFmtId="184" fontId="15" fillId="11" borderId="32" xfId="0" applyNumberFormat="1" applyFont="1" applyFill="1" applyBorder="1" applyAlignment="1">
      <alignment horizontal="center" wrapText="1"/>
    </xf>
    <xf numFmtId="184" fontId="29" fillId="0" borderId="33" xfId="0" applyNumberFormat="1" applyFont="1" applyFill="1" applyBorder="1" applyAlignment="1">
      <alignment wrapText="1"/>
    </xf>
    <xf numFmtId="49" fontId="8" fillId="0" borderId="16" xfId="0" applyNumberFormat="1" applyFont="1" applyFill="1" applyBorder="1" applyAlignment="1">
      <alignment horizontal="center" vertical="center" wrapText="1"/>
    </xf>
    <xf numFmtId="184" fontId="41" fillId="0" borderId="16" xfId="0" applyNumberFormat="1" applyFont="1" applyFill="1" applyBorder="1" applyAlignment="1">
      <alignment horizontal="center" vertical="center" wrapText="1"/>
    </xf>
    <xf numFmtId="184" fontId="8" fillId="0" borderId="16" xfId="0" applyNumberFormat="1" applyFont="1" applyFill="1" applyBorder="1" applyAlignment="1"/>
    <xf numFmtId="9" fontId="39" fillId="0" borderId="16" xfId="3" applyFont="1" applyFill="1" applyBorder="1" applyAlignment="1">
      <alignment horizontal="center" vertical="center" wrapText="1"/>
    </xf>
    <xf numFmtId="184" fontId="15" fillId="11" borderId="15" xfId="0" applyNumberFormat="1" applyFont="1" applyFill="1" applyBorder="1" applyAlignment="1">
      <alignment horizontal="center" wrapText="1"/>
    </xf>
    <xf numFmtId="183" fontId="15" fillId="0" borderId="0" xfId="0" applyNumberFormat="1" applyFont="1" applyFill="1" applyAlignment="1">
      <alignment horizontal="centerContinuous"/>
    </xf>
    <xf numFmtId="183" fontId="8" fillId="0" borderId="0" xfId="0" applyNumberFormat="1" applyFont="1" applyFill="1" applyAlignment="1">
      <alignment horizontal="centerContinuous"/>
    </xf>
    <xf numFmtId="184" fontId="63" fillId="0" borderId="16" xfId="0" applyNumberFormat="1" applyFont="1" applyFill="1" applyBorder="1" applyAlignment="1">
      <alignment horizontal="right" vertical="center" shrinkToFit="1"/>
    </xf>
    <xf numFmtId="184" fontId="36" fillId="0" borderId="0" xfId="0" applyNumberFormat="1" applyFont="1" applyFill="1" applyAlignment="1">
      <alignment horizontal="center" vertical="center" wrapText="1"/>
    </xf>
    <xf numFmtId="183" fontId="31" fillId="0" borderId="37" xfId="0" applyNumberFormat="1" applyFont="1" applyFill="1" applyBorder="1" applyAlignment="1">
      <alignment horizontal="center" vertical="center" wrapText="1"/>
    </xf>
    <xf numFmtId="184" fontId="31" fillId="0" borderId="17" xfId="0" applyNumberFormat="1" applyFont="1" applyBorder="1" applyAlignment="1" applyProtection="1">
      <alignment horizontal="center" vertical="center" shrinkToFit="1"/>
    </xf>
    <xf numFmtId="184" fontId="31" fillId="0" borderId="32" xfId="0" applyNumberFormat="1" applyFont="1" applyBorder="1" applyAlignment="1" applyProtection="1">
      <alignment horizontal="center" vertical="center" shrinkToFit="1"/>
    </xf>
    <xf numFmtId="184" fontId="31" fillId="0" borderId="15" xfId="0" applyNumberFormat="1" applyFont="1" applyBorder="1" applyAlignment="1" applyProtection="1">
      <alignment horizontal="center" vertical="center" shrinkToFit="1"/>
    </xf>
    <xf numFmtId="186" fontId="8" fillId="0" borderId="16" xfId="0" applyNumberFormat="1" applyFont="1" applyBorder="1" applyAlignment="1" applyProtection="1">
      <alignment horizontal="center" vertical="center" shrinkToFit="1"/>
    </xf>
    <xf numFmtId="183" fontId="8" fillId="0" borderId="16" xfId="0" applyNumberFormat="1" applyFont="1" applyFill="1" applyBorder="1" applyAlignment="1" applyProtection="1">
      <alignment horizontal="center" vertical="center" shrinkToFit="1"/>
    </xf>
    <xf numFmtId="184" fontId="29" fillId="11" borderId="32" xfId="0" applyNumberFormat="1" applyFont="1" applyFill="1" applyBorder="1" applyAlignment="1">
      <alignment horizontal="center" wrapText="1"/>
    </xf>
    <xf numFmtId="184" fontId="31" fillId="0" borderId="37" xfId="0" applyNumberFormat="1" applyFont="1" applyFill="1" applyBorder="1" applyAlignment="1">
      <alignment horizontal="center" vertical="center" wrapText="1"/>
    </xf>
    <xf numFmtId="184" fontId="8" fillId="0" borderId="33" xfId="0" applyNumberFormat="1" applyFont="1" applyFill="1" applyBorder="1" applyAlignment="1">
      <alignment horizontal="center" vertical="center"/>
    </xf>
    <xf numFmtId="184" fontId="29" fillId="0" borderId="16" xfId="0" applyNumberFormat="1" applyFont="1" applyFill="1" applyBorder="1" applyAlignment="1">
      <alignment horizontal="center" wrapText="1"/>
    </xf>
    <xf numFmtId="184" fontId="4" fillId="0" borderId="37" xfId="0" applyNumberFormat="1" applyFont="1" applyFill="1" applyBorder="1" applyAlignment="1">
      <alignment horizontal="center" vertical="center"/>
    </xf>
    <xf numFmtId="184" fontId="4" fillId="0" borderId="30" xfId="0" applyNumberFormat="1" applyFont="1" applyFill="1" applyBorder="1" applyAlignment="1">
      <alignment horizontal="center" vertical="center"/>
    </xf>
    <xf numFmtId="185" fontId="8" fillId="0" borderId="16" xfId="0" applyNumberFormat="1" applyFont="1" applyBorder="1" applyAlignment="1" applyProtection="1">
      <alignment horizontal="right" vertical="center" shrinkToFit="1"/>
    </xf>
    <xf numFmtId="9" fontId="41" fillId="0" borderId="16" xfId="3" applyFont="1" applyFill="1" applyBorder="1" applyAlignment="1">
      <alignment horizontal="center" vertical="center" wrapText="1"/>
    </xf>
    <xf numFmtId="184" fontId="29" fillId="11" borderId="15" xfId="0" applyNumberFormat="1" applyFont="1" applyFill="1" applyBorder="1" applyAlignment="1">
      <alignment horizontal="center" wrapText="1"/>
    </xf>
    <xf numFmtId="184" fontId="4" fillId="0" borderId="0" xfId="0" applyNumberFormat="1" applyFont="1" applyProtection="1">
      <alignment vertical="center"/>
    </xf>
    <xf numFmtId="184" fontId="32" fillId="0" borderId="0" xfId="0" applyNumberFormat="1" applyFont="1" applyFill="1">
      <alignment vertical="center"/>
    </xf>
    <xf numFmtId="0" fontId="35" fillId="0" borderId="0" xfId="0" applyFont="1" applyFill="1" applyBorder="1" applyAlignment="1" applyProtection="1">
      <alignment vertical="center"/>
      <protection hidden="1"/>
    </xf>
    <xf numFmtId="186" fontId="4" fillId="0" borderId="0" xfId="0" applyNumberFormat="1" applyFont="1" applyProtection="1">
      <alignment vertical="center"/>
    </xf>
    <xf numFmtId="183" fontId="4" fillId="0" borderId="0" xfId="0" applyNumberFormat="1" applyFont="1" applyProtection="1">
      <alignment vertical="center"/>
    </xf>
    <xf numFmtId="187" fontId="42" fillId="0" borderId="23" xfId="0" applyNumberFormat="1" applyFont="1" applyFill="1" applyBorder="1" applyAlignment="1">
      <alignment vertical="center"/>
    </xf>
    <xf numFmtId="183" fontId="15" fillId="0" borderId="0" xfId="0" applyNumberFormat="1" applyFont="1" applyAlignment="1">
      <alignment vertical="center"/>
    </xf>
    <xf numFmtId="185" fontId="8" fillId="0" borderId="16" xfId="0" applyNumberFormat="1" applyFont="1" applyFill="1" applyBorder="1" applyAlignment="1" applyProtection="1">
      <alignment horizontal="right" vertical="center" shrinkToFit="1"/>
    </xf>
    <xf numFmtId="184" fontId="15" fillId="0" borderId="17" xfId="0" applyNumberFormat="1" applyFont="1" applyBorder="1" applyAlignment="1">
      <alignment horizontal="left" vertical="center" shrinkToFit="1"/>
    </xf>
    <xf numFmtId="184" fontId="15" fillId="0" borderId="32" xfId="0" applyNumberFormat="1" applyFont="1" applyBorder="1" applyAlignment="1">
      <alignment horizontal="left" vertical="center" shrinkToFit="1"/>
    </xf>
    <xf numFmtId="186" fontId="33" fillId="0" borderId="16" xfId="0" applyNumberFormat="1" applyFont="1" applyFill="1" applyBorder="1" applyAlignment="1" applyProtection="1">
      <alignment horizontal="center" vertical="center" shrinkToFit="1"/>
    </xf>
    <xf numFmtId="183" fontId="33" fillId="0" borderId="16" xfId="0" applyNumberFormat="1" applyFont="1" applyFill="1" applyBorder="1" applyAlignment="1" applyProtection="1">
      <alignment horizontal="center" vertical="center" shrinkToFit="1"/>
    </xf>
    <xf numFmtId="43" fontId="8" fillId="0" borderId="16" xfId="1" applyFont="1" applyFill="1" applyBorder="1" applyAlignment="1" applyProtection="1">
      <alignment horizontal="right" vertical="center" shrinkToFit="1"/>
    </xf>
    <xf numFmtId="184" fontId="8" fillId="0" borderId="0" xfId="0" applyNumberFormat="1" applyFont="1" applyProtection="1">
      <alignment vertical="center"/>
    </xf>
    <xf numFmtId="184" fontId="29" fillId="0" borderId="0" xfId="0" applyNumberFormat="1" applyFont="1" applyAlignment="1">
      <alignment horizontal="centerContinuous" vertical="center"/>
    </xf>
    <xf numFmtId="184" fontId="30" fillId="0" borderId="33" xfId="0" applyNumberFormat="1" applyFont="1" applyFill="1" applyBorder="1" applyAlignment="1">
      <alignment horizontal="center" vertical="center" wrapText="1"/>
    </xf>
    <xf numFmtId="184" fontId="15" fillId="0" borderId="17" xfId="0" applyNumberFormat="1" applyFont="1" applyFill="1" applyBorder="1" applyAlignment="1">
      <alignment horizontal="center" wrapText="1"/>
    </xf>
    <xf numFmtId="184" fontId="15" fillId="0" borderId="32" xfId="0" applyNumberFormat="1" applyFont="1" applyFill="1" applyBorder="1" applyAlignment="1">
      <alignment horizontal="center" wrapText="1"/>
    </xf>
    <xf numFmtId="184" fontId="30" fillId="0" borderId="30" xfId="0" applyNumberFormat="1" applyFont="1" applyFill="1" applyBorder="1" applyAlignment="1">
      <alignment horizontal="center" vertical="center" wrapText="1"/>
    </xf>
    <xf numFmtId="184" fontId="41" fillId="0" borderId="33" xfId="0" applyNumberFormat="1" applyFont="1" applyFill="1" applyBorder="1" applyAlignment="1">
      <alignment horizontal="center" vertical="center" wrapText="1"/>
    </xf>
    <xf numFmtId="184" fontId="4" fillId="0" borderId="16" xfId="0" applyNumberFormat="1" applyFont="1" applyFill="1" applyBorder="1" applyAlignment="1" applyProtection="1">
      <alignment horizontal="center" vertical="center" shrinkToFit="1"/>
      <protection locked="0"/>
    </xf>
    <xf numFmtId="184" fontId="41" fillId="0" borderId="37" xfId="0" applyNumberFormat="1" applyFont="1" applyFill="1" applyBorder="1" applyAlignment="1">
      <alignment horizontal="center" vertical="center" wrapText="1"/>
    </xf>
    <xf numFmtId="184" fontId="41" fillId="0" borderId="30" xfId="0" applyNumberFormat="1" applyFont="1" applyFill="1" applyBorder="1" applyAlignment="1">
      <alignment horizontal="center" vertical="center" wrapText="1"/>
    </xf>
    <xf numFmtId="184" fontId="4" fillId="0" borderId="16" xfId="0" applyNumberFormat="1" applyFont="1" applyBorder="1" applyAlignment="1" applyProtection="1">
      <alignment horizontal="center" vertical="center" shrinkToFit="1"/>
      <protection locked="0"/>
    </xf>
    <xf numFmtId="184" fontId="32" fillId="0" borderId="16" xfId="0" applyNumberFormat="1" applyFont="1" applyFill="1" applyBorder="1" applyAlignment="1">
      <alignment horizontal="center" vertical="center" shrinkToFit="1"/>
    </xf>
    <xf numFmtId="184" fontId="15" fillId="0" borderId="15" xfId="0" applyNumberFormat="1" applyFont="1" applyFill="1" applyBorder="1" applyAlignment="1">
      <alignment horizontal="center" wrapText="1"/>
    </xf>
    <xf numFmtId="184" fontId="31" fillId="11" borderId="16" xfId="0" applyNumberFormat="1" applyFont="1" applyFill="1" applyBorder="1" applyAlignment="1">
      <alignment horizontal="center" vertical="center" wrapText="1"/>
    </xf>
    <xf numFmtId="0" fontId="35" fillId="0" borderId="0" xfId="0" applyFont="1" applyFill="1" applyBorder="1" applyAlignment="1" applyProtection="1">
      <alignment vertical="center"/>
    </xf>
    <xf numFmtId="184" fontId="15" fillId="0" borderId="30" xfId="0" applyNumberFormat="1" applyFont="1" applyFill="1" applyBorder="1" applyAlignment="1" applyProtection="1">
      <alignment horizontal="center" vertical="center" shrinkToFit="1"/>
      <protection locked="0"/>
    </xf>
    <xf numFmtId="184" fontId="8" fillId="0" borderId="30" xfId="0" applyNumberFormat="1" applyFont="1" applyFill="1" applyBorder="1" applyAlignment="1" applyProtection="1">
      <alignment horizontal="center" vertical="center" shrinkToFit="1"/>
      <protection locked="0"/>
    </xf>
    <xf numFmtId="184" fontId="15" fillId="0" borderId="17" xfId="0" applyNumberFormat="1" applyFont="1" applyFill="1" applyBorder="1" applyAlignment="1">
      <alignment horizontal="center" vertical="center" shrinkToFit="1"/>
    </xf>
    <xf numFmtId="184" fontId="15" fillId="0" borderId="32" xfId="0" applyNumberFormat="1" applyFont="1" applyFill="1" applyBorder="1" applyAlignment="1">
      <alignment horizontal="center" vertical="center" shrinkToFit="1"/>
    </xf>
    <xf numFmtId="184" fontId="15" fillId="0" borderId="15" xfId="0" applyNumberFormat="1" applyFont="1" applyFill="1" applyBorder="1" applyAlignment="1">
      <alignment horizontal="center" vertical="center" shrinkToFit="1"/>
    </xf>
    <xf numFmtId="186" fontId="33" fillId="0" borderId="16" xfId="0" applyNumberFormat="1" applyFont="1" applyFill="1" applyBorder="1" applyAlignment="1">
      <alignment horizontal="center" vertical="center" shrinkToFit="1"/>
    </xf>
    <xf numFmtId="183" fontId="15" fillId="0" borderId="0" xfId="0" applyNumberFormat="1" applyFont="1" applyFill="1" applyAlignment="1">
      <alignment horizontal="centerContinuous" vertical="center" shrinkToFit="1"/>
    </xf>
    <xf numFmtId="184" fontId="15" fillId="0" borderId="0" xfId="0" applyNumberFormat="1" applyFont="1" applyAlignment="1">
      <alignment horizontal="centerContinuous" vertical="center" shrinkToFit="1"/>
    </xf>
    <xf numFmtId="188" fontId="15" fillId="0" borderId="0" xfId="0" applyNumberFormat="1" applyFont="1" applyAlignment="1">
      <alignment horizontal="centerContinuous" vertical="center" shrinkToFit="1"/>
    </xf>
    <xf numFmtId="184" fontId="15" fillId="0" borderId="0" xfId="0" applyNumberFormat="1" applyFont="1" applyAlignment="1">
      <alignment horizontal="right" vertical="center" shrinkToFit="1"/>
    </xf>
    <xf numFmtId="183" fontId="8" fillId="0" borderId="0" xfId="0" applyNumberFormat="1" applyFont="1" applyFill="1" applyAlignment="1">
      <alignment horizontal="centerContinuous" vertical="center" shrinkToFit="1"/>
    </xf>
    <xf numFmtId="184" fontId="8" fillId="0" borderId="0" xfId="0" applyNumberFormat="1" applyFont="1" applyAlignment="1">
      <alignment horizontal="centerContinuous" vertical="center" shrinkToFit="1"/>
    </xf>
    <xf numFmtId="188" fontId="8" fillId="0" borderId="0" xfId="0" applyNumberFormat="1" applyFont="1" applyAlignment="1">
      <alignment horizontal="centerContinuous" vertical="center" shrinkToFit="1"/>
    </xf>
    <xf numFmtId="184" fontId="8" fillId="0" borderId="0" xfId="0" applyNumberFormat="1" applyFont="1" applyAlignment="1">
      <alignment horizontal="right" vertical="center" shrinkToFit="1"/>
    </xf>
    <xf numFmtId="183" fontId="15" fillId="0" borderId="23" xfId="0" applyNumberFormat="1" applyFont="1" applyFill="1" applyBorder="1" applyAlignment="1">
      <alignment vertical="center" shrinkToFit="1"/>
    </xf>
    <xf numFmtId="184" fontId="15" fillId="0" borderId="0" xfId="0" applyNumberFormat="1" applyFont="1" applyAlignment="1">
      <alignment vertical="center" shrinkToFit="1"/>
    </xf>
    <xf numFmtId="184" fontId="15" fillId="0" borderId="23" xfId="0" applyNumberFormat="1" applyFont="1" applyBorder="1" applyAlignment="1">
      <alignment horizontal="right" vertical="center" shrinkToFit="1"/>
    </xf>
    <xf numFmtId="188" fontId="31" fillId="0" borderId="33" xfId="0" applyNumberFormat="1" applyFont="1" applyFill="1" applyBorder="1" applyAlignment="1">
      <alignment horizontal="center" vertical="center" shrinkToFit="1"/>
    </xf>
    <xf numFmtId="183" fontId="38" fillId="0" borderId="33" xfId="0" applyNumberFormat="1" applyFont="1" applyFill="1" applyBorder="1" applyAlignment="1">
      <alignment horizontal="center" vertical="center" shrinkToFit="1"/>
    </xf>
    <xf numFmtId="183" fontId="31" fillId="0" borderId="30" xfId="0" applyNumberFormat="1" applyFont="1" applyFill="1" applyBorder="1" applyAlignment="1">
      <alignment horizontal="center" vertical="center" shrinkToFit="1"/>
    </xf>
    <xf numFmtId="188" fontId="31" fillId="0" borderId="30" xfId="0" applyNumberFormat="1" applyFont="1" applyFill="1" applyBorder="1" applyAlignment="1">
      <alignment horizontal="center" vertical="center" shrinkToFit="1"/>
    </xf>
    <xf numFmtId="183" fontId="38" fillId="0" borderId="30" xfId="0" applyNumberFormat="1" applyFont="1" applyFill="1" applyBorder="1" applyAlignment="1">
      <alignment horizontal="center" vertical="center" shrinkToFit="1"/>
    </xf>
    <xf numFmtId="188" fontId="4" fillId="0" borderId="0" xfId="0" applyNumberFormat="1" applyFont="1" applyProtection="1">
      <alignment vertical="center"/>
    </xf>
    <xf numFmtId="43" fontId="8" fillId="0" borderId="16" xfId="0" applyNumberFormat="1" applyFont="1" applyFill="1" applyBorder="1" applyAlignment="1" applyProtection="1">
      <alignment horizontal="right" vertical="center" shrinkToFit="1"/>
      <protection locked="0"/>
    </xf>
    <xf numFmtId="43" fontId="8" fillId="0" borderId="16" xfId="0" applyNumberFormat="1" applyFont="1" applyFill="1" applyBorder="1" applyAlignment="1" applyProtection="1">
      <alignment horizontal="center" vertical="center" shrinkToFit="1"/>
      <protection locked="0"/>
    </xf>
    <xf numFmtId="188" fontId="8" fillId="0" borderId="16" xfId="0" applyNumberFormat="1" applyFont="1" applyFill="1" applyBorder="1" applyAlignment="1" applyProtection="1">
      <alignment horizontal="right" vertical="center" shrinkToFit="1"/>
      <protection locked="0"/>
    </xf>
    <xf numFmtId="188" fontId="8" fillId="0" borderId="16" xfId="0" applyNumberFormat="1" applyFont="1" applyBorder="1" applyAlignment="1" applyProtection="1">
      <alignment horizontal="right" vertical="center" shrinkToFit="1"/>
      <protection locked="0"/>
    </xf>
    <xf numFmtId="188" fontId="8" fillId="0" borderId="16" xfId="0" applyNumberFormat="1" applyFont="1" applyFill="1" applyBorder="1" applyAlignment="1">
      <alignment horizontal="right" vertical="center" shrinkToFit="1"/>
    </xf>
    <xf numFmtId="184" fontId="15" fillId="0" borderId="0" xfId="0" applyNumberFormat="1" applyFont="1" applyAlignment="1">
      <alignment horizontal="right" vertical="center"/>
    </xf>
    <xf numFmtId="184" fontId="15" fillId="0" borderId="0" xfId="0" applyNumberFormat="1" applyFont="1" applyAlignment="1" applyProtection="1">
      <alignment vertical="center"/>
      <protection locked="0"/>
    </xf>
    <xf numFmtId="183" fontId="31" fillId="0" borderId="33" xfId="0" applyNumberFormat="1" applyFont="1" applyFill="1" applyBorder="1" applyAlignment="1" applyProtection="1">
      <alignment horizontal="center" vertical="center" wrapText="1"/>
    </xf>
    <xf numFmtId="183" fontId="31" fillId="0" borderId="30" xfId="0" applyNumberFormat="1" applyFont="1" applyFill="1" applyBorder="1" applyAlignment="1" applyProtection="1">
      <alignment horizontal="center" vertical="center" wrapText="1"/>
    </xf>
    <xf numFmtId="184" fontId="31" fillId="0" borderId="17" xfId="0" applyNumberFormat="1" applyFont="1" applyFill="1" applyBorder="1" applyAlignment="1" applyProtection="1">
      <alignment horizontal="center" vertical="center" shrinkToFit="1"/>
    </xf>
    <xf numFmtId="184" fontId="31" fillId="0" borderId="32" xfId="0" applyNumberFormat="1" applyFont="1" applyFill="1" applyBorder="1" applyAlignment="1" applyProtection="1">
      <alignment horizontal="center" vertical="center" shrinkToFit="1"/>
    </xf>
    <xf numFmtId="184" fontId="31" fillId="0" borderId="15" xfId="0" applyNumberFormat="1" applyFont="1" applyFill="1" applyBorder="1" applyAlignment="1" applyProtection="1">
      <alignment horizontal="center" vertical="center" shrinkToFit="1"/>
    </xf>
    <xf numFmtId="184" fontId="8" fillId="0" borderId="16" xfId="0" applyNumberFormat="1" applyFont="1" applyFill="1" applyBorder="1" applyAlignment="1" applyProtection="1">
      <alignment vertical="center" shrinkToFit="1"/>
    </xf>
    <xf numFmtId="188" fontId="8" fillId="0" borderId="16" xfId="0" applyNumberFormat="1" applyFont="1" applyFill="1" applyBorder="1" applyAlignment="1" applyProtection="1">
      <alignment vertical="center" shrinkToFit="1"/>
    </xf>
    <xf numFmtId="188" fontId="8" fillId="0" borderId="16" xfId="0" applyNumberFormat="1" applyFont="1" applyFill="1" applyBorder="1" applyAlignment="1" applyProtection="1">
      <alignment vertical="center" shrinkToFit="1"/>
      <protection locked="0"/>
    </xf>
    <xf numFmtId="184" fontId="33" fillId="0" borderId="15" xfId="0" applyNumberFormat="1" applyFont="1" applyFill="1" applyBorder="1" applyAlignment="1" applyProtection="1">
      <alignment horizontal="centerContinuous" vertical="center" shrinkToFit="1"/>
    </xf>
    <xf numFmtId="188" fontId="33" fillId="0" borderId="16" xfId="0" applyNumberFormat="1" applyFont="1" applyFill="1" applyBorder="1" applyAlignment="1" applyProtection="1">
      <alignment vertical="center" shrinkToFit="1"/>
    </xf>
    <xf numFmtId="184" fontId="33" fillId="0" borderId="16" xfId="0" applyNumberFormat="1" applyFont="1" applyFill="1" applyBorder="1" applyAlignment="1" applyProtection="1">
      <alignment vertical="center" shrinkToFit="1"/>
    </xf>
    <xf numFmtId="184" fontId="33" fillId="0" borderId="16" xfId="0" applyNumberFormat="1" applyFont="1" applyFill="1" applyBorder="1" applyAlignment="1" applyProtection="1">
      <alignment horizontal="right" vertical="center" shrinkToFit="1"/>
    </xf>
    <xf numFmtId="188" fontId="33" fillId="0" borderId="16" xfId="0" applyNumberFormat="1" applyFont="1" applyFill="1" applyBorder="1" applyAlignment="1">
      <alignment horizontal="center" vertical="center" shrinkToFit="1"/>
    </xf>
    <xf numFmtId="196" fontId="4" fillId="0" borderId="0" xfId="0" applyNumberFormat="1" applyFont="1">
      <alignment vertical="center"/>
    </xf>
    <xf numFmtId="196" fontId="4" fillId="0" borderId="0" xfId="0" applyNumberFormat="1" applyFont="1" applyProtection="1">
      <alignment vertical="center"/>
    </xf>
    <xf numFmtId="184" fontId="15" fillId="0" borderId="0" xfId="0" applyNumberFormat="1" applyFont="1" applyAlignment="1"/>
    <xf numFmtId="184" fontId="8" fillId="0" borderId="0" xfId="0" applyNumberFormat="1" applyFont="1" applyAlignment="1">
      <alignment horizontal="center"/>
    </xf>
    <xf numFmtId="196" fontId="8" fillId="0" borderId="0" xfId="0" applyNumberFormat="1" applyFont="1" applyAlignment="1">
      <alignment horizontal="center"/>
    </xf>
    <xf numFmtId="183" fontId="31" fillId="0" borderId="17" xfId="0" applyNumberFormat="1" applyFont="1" applyFill="1" applyBorder="1" applyAlignment="1">
      <alignment horizontal="center" vertical="center" wrapText="1"/>
    </xf>
    <xf numFmtId="183" fontId="31" fillId="0" borderId="32" xfId="0" applyNumberFormat="1" applyFont="1" applyFill="1" applyBorder="1" applyAlignment="1">
      <alignment horizontal="center" vertical="center" wrapText="1"/>
    </xf>
    <xf numFmtId="183" fontId="31" fillId="0" borderId="15" xfId="0" applyNumberFormat="1" applyFont="1" applyFill="1" applyBorder="1" applyAlignment="1">
      <alignment horizontal="center" vertical="center" wrapText="1"/>
    </xf>
    <xf numFmtId="196" fontId="31" fillId="0" borderId="37" xfId="0" applyNumberFormat="1" applyFont="1" applyFill="1" applyBorder="1" applyAlignment="1">
      <alignment horizontal="center" vertical="center" wrapText="1"/>
    </xf>
    <xf numFmtId="49" fontId="8" fillId="0" borderId="16" xfId="0" applyNumberFormat="1" applyFont="1" applyFill="1" applyBorder="1" applyAlignment="1" applyProtection="1">
      <alignment horizontal="center" vertical="center" shrinkToFit="1"/>
      <protection locked="0"/>
    </xf>
    <xf numFmtId="196" fontId="8" fillId="0" borderId="16" xfId="0" applyNumberFormat="1" applyFont="1" applyFill="1" applyBorder="1" applyAlignment="1" applyProtection="1">
      <alignment horizontal="center" vertical="center" shrinkToFit="1"/>
      <protection locked="0"/>
    </xf>
    <xf numFmtId="184" fontId="31" fillId="0" borderId="16" xfId="0" applyNumberFormat="1" applyFont="1" applyFill="1" applyBorder="1" applyAlignment="1">
      <alignment horizontal="center" vertical="center" shrinkToFit="1"/>
    </xf>
    <xf numFmtId="196" fontId="33" fillId="0" borderId="16" xfId="0" applyNumberFormat="1" applyFont="1" applyFill="1" applyBorder="1" applyAlignment="1">
      <alignment horizontal="center" vertical="center" shrinkToFit="1"/>
    </xf>
    <xf numFmtId="196" fontId="15" fillId="0" borderId="0" xfId="0" applyNumberFormat="1" applyFont="1" applyAlignment="1">
      <alignment horizontal="centerContinuous" vertical="center"/>
    </xf>
    <xf numFmtId="196" fontId="8" fillId="0" borderId="0" xfId="0" applyNumberFormat="1" applyFont="1" applyAlignment="1">
      <alignment horizontal="centerContinuous" vertical="center"/>
    </xf>
    <xf numFmtId="183" fontId="8" fillId="0" borderId="16" xfId="0" applyNumberFormat="1" applyFont="1" applyFill="1" applyBorder="1" applyAlignment="1" applyProtection="1">
      <alignment vertical="center" shrinkToFit="1"/>
      <protection locked="0"/>
    </xf>
    <xf numFmtId="184" fontId="15" fillId="0" borderId="16" xfId="0" applyNumberFormat="1" applyFont="1" applyFill="1" applyBorder="1" applyAlignment="1" applyProtection="1">
      <alignment vertical="center" shrinkToFit="1"/>
      <protection locked="0"/>
    </xf>
    <xf numFmtId="196" fontId="8" fillId="0" borderId="16" xfId="0" applyNumberFormat="1" applyFont="1" applyFill="1" applyBorder="1" applyAlignment="1" applyProtection="1">
      <alignment vertical="center" shrinkToFit="1"/>
      <protection locked="0"/>
    </xf>
    <xf numFmtId="183" fontId="8" fillId="0" borderId="16" xfId="0" applyNumberFormat="1" applyFont="1" applyBorder="1" applyAlignment="1" applyProtection="1">
      <alignment vertical="center" shrinkToFit="1"/>
      <protection locked="0"/>
    </xf>
    <xf numFmtId="49" fontId="8" fillId="0" borderId="16" xfId="0" applyNumberFormat="1" applyFont="1" applyBorder="1" applyAlignment="1" applyProtection="1">
      <alignment vertical="center" shrinkToFit="1"/>
      <protection locked="0"/>
    </xf>
    <xf numFmtId="184" fontId="8" fillId="0" borderId="16" xfId="0" applyNumberFormat="1" applyFont="1" applyBorder="1" applyAlignment="1" applyProtection="1">
      <alignment vertical="center" shrinkToFit="1"/>
      <protection locked="0"/>
    </xf>
    <xf numFmtId="196" fontId="8" fillId="0" borderId="16" xfId="0" applyNumberFormat="1" applyFont="1" applyBorder="1" applyAlignment="1" applyProtection="1">
      <alignment vertical="center" shrinkToFit="1"/>
      <protection locked="0"/>
    </xf>
    <xf numFmtId="184" fontId="8" fillId="0" borderId="16" xfId="0" applyNumberFormat="1" applyFont="1" applyBorder="1" applyAlignment="1" applyProtection="1">
      <alignment horizontal="right" vertical="center" shrinkToFit="1"/>
    </xf>
    <xf numFmtId="183" fontId="15" fillId="0" borderId="16" xfId="0" applyNumberFormat="1" applyFont="1" applyBorder="1" applyAlignment="1" applyProtection="1">
      <alignment vertical="center" shrinkToFit="1"/>
      <protection locked="0"/>
    </xf>
    <xf numFmtId="184" fontId="15" fillId="0" borderId="16" xfId="0" applyNumberFormat="1" applyFont="1" applyBorder="1" applyAlignment="1" applyProtection="1">
      <alignment vertical="center" shrinkToFit="1"/>
      <protection locked="0"/>
    </xf>
    <xf numFmtId="196" fontId="8" fillId="0" borderId="16" xfId="0" applyNumberFormat="1" applyFont="1" applyFill="1" applyBorder="1" applyAlignment="1">
      <alignment vertical="center" shrinkToFit="1"/>
    </xf>
    <xf numFmtId="14" fontId="4" fillId="0" borderId="0" xfId="0" applyNumberFormat="1" applyFont="1">
      <alignment vertical="center"/>
    </xf>
    <xf numFmtId="49" fontId="15" fillId="0" borderId="32" xfId="0" applyNumberFormat="1" applyFont="1" applyFill="1" applyBorder="1" applyAlignment="1">
      <alignment horizontal="center" vertical="center" wrapText="1"/>
    </xf>
    <xf numFmtId="184" fontId="19" fillId="0" borderId="0" xfId="0" applyNumberFormat="1" applyFont="1" applyFill="1" applyAlignment="1">
      <alignment horizontal="left" vertical="center" wrapText="1"/>
    </xf>
    <xf numFmtId="184" fontId="8" fillId="0" borderId="0" xfId="0" applyNumberFormat="1" applyFont="1" applyAlignment="1"/>
    <xf numFmtId="184" fontId="34" fillId="0" borderId="0" xfId="0" applyNumberFormat="1" applyFont="1" applyProtection="1">
      <alignment vertical="center"/>
    </xf>
    <xf numFmtId="184" fontId="29" fillId="0" borderId="0" xfId="0" applyNumberFormat="1" applyFont="1" applyProtection="1">
      <alignment vertical="center"/>
    </xf>
    <xf numFmtId="184" fontId="29" fillId="0" borderId="0" xfId="0" applyNumberFormat="1" applyFont="1" applyAlignment="1" applyProtection="1">
      <alignment vertical="center"/>
    </xf>
    <xf numFmtId="184" fontId="31" fillId="0" borderId="0" xfId="0" applyNumberFormat="1" applyFont="1" applyFill="1" applyAlignment="1" applyProtection="1">
      <alignment horizontal="center" vertical="center" wrapText="1"/>
    </xf>
    <xf numFmtId="184" fontId="4" fillId="0" borderId="0" xfId="0" applyNumberFormat="1" applyFont="1" applyFill="1" applyAlignment="1" applyProtection="1"/>
    <xf numFmtId="183" fontId="29" fillId="0" borderId="0" xfId="0" applyNumberFormat="1" applyFont="1" applyProtection="1">
      <alignment vertical="center"/>
    </xf>
    <xf numFmtId="184" fontId="20" fillId="0" borderId="0" xfId="0" applyNumberFormat="1" applyFont="1" applyFill="1" applyAlignment="1" applyProtection="1">
      <alignment horizontal="center" vertical="center"/>
    </xf>
    <xf numFmtId="183" fontId="15" fillId="0" borderId="0" xfId="0" applyNumberFormat="1" applyFont="1" applyFill="1" applyAlignment="1" applyProtection="1">
      <alignment horizontal="centerContinuous"/>
    </xf>
    <xf numFmtId="184" fontId="15" fillId="0" borderId="0" xfId="0" applyNumberFormat="1" applyFont="1" applyAlignment="1" applyProtection="1">
      <alignment horizontal="centerContinuous" vertical="center"/>
    </xf>
    <xf numFmtId="196" fontId="15" fillId="0" borderId="0" xfId="0" applyNumberFormat="1" applyFont="1" applyAlignment="1" applyProtection="1">
      <alignment horizontal="centerContinuous" vertical="center"/>
    </xf>
    <xf numFmtId="183" fontId="8" fillId="0" borderId="0" xfId="0" applyNumberFormat="1" applyFont="1" applyFill="1" applyAlignment="1" applyProtection="1">
      <alignment horizontal="centerContinuous"/>
    </xf>
    <xf numFmtId="184" fontId="8" fillId="0" borderId="0" xfId="0" applyNumberFormat="1" applyFont="1" applyAlignment="1" applyProtection="1">
      <alignment horizontal="centerContinuous" vertical="center"/>
    </xf>
    <xf numFmtId="196" fontId="8" fillId="0" borderId="0" xfId="0" applyNumberFormat="1" applyFont="1" applyAlignment="1" applyProtection="1">
      <alignment horizontal="centerContinuous" vertical="center"/>
    </xf>
    <xf numFmtId="183" fontId="15" fillId="0" borderId="23" xfId="0" applyNumberFormat="1" applyFont="1" applyFill="1" applyBorder="1" applyAlignment="1" applyProtection="1">
      <alignment vertical="center"/>
    </xf>
    <xf numFmtId="184" fontId="15" fillId="0" borderId="0" xfId="0" applyNumberFormat="1" applyFont="1" applyAlignment="1" applyProtection="1">
      <alignment vertical="center"/>
    </xf>
    <xf numFmtId="184" fontId="15" fillId="0" borderId="23" xfId="0" applyNumberFormat="1" applyFont="1" applyBorder="1" applyAlignment="1" applyProtection="1">
      <alignment vertical="center"/>
    </xf>
    <xf numFmtId="183" fontId="31" fillId="0" borderId="17" xfId="0" applyNumberFormat="1" applyFont="1" applyFill="1" applyBorder="1" applyAlignment="1" applyProtection="1">
      <alignment horizontal="center" vertical="center" wrapText="1"/>
    </xf>
    <xf numFmtId="183" fontId="31" fillId="0" borderId="32" xfId="0" applyNumberFormat="1" applyFont="1" applyFill="1" applyBorder="1" applyAlignment="1" applyProtection="1">
      <alignment horizontal="center" vertical="center" wrapText="1"/>
    </xf>
    <xf numFmtId="183" fontId="31" fillId="0" borderId="15" xfId="0" applyNumberFormat="1" applyFont="1" applyFill="1" applyBorder="1" applyAlignment="1" applyProtection="1">
      <alignment horizontal="center" vertical="center" wrapText="1"/>
    </xf>
    <xf numFmtId="183" fontId="31" fillId="0" borderId="37" xfId="0" applyNumberFormat="1" applyFont="1" applyFill="1" applyBorder="1" applyAlignment="1" applyProtection="1">
      <alignment horizontal="center" vertical="center" wrapText="1"/>
    </xf>
    <xf numFmtId="196" fontId="31" fillId="0" borderId="37" xfId="0" applyNumberFormat="1" applyFont="1" applyFill="1" applyBorder="1" applyAlignment="1" applyProtection="1">
      <alignment horizontal="center" vertical="center" wrapText="1"/>
    </xf>
    <xf numFmtId="183" fontId="8" fillId="0" borderId="16" xfId="0" applyNumberFormat="1" applyFont="1" applyBorder="1" applyAlignment="1" applyProtection="1">
      <alignment vertical="center" shrinkToFit="1"/>
    </xf>
    <xf numFmtId="184" fontId="15" fillId="0" borderId="16" xfId="0" applyNumberFormat="1" applyFont="1" applyBorder="1" applyAlignment="1" applyProtection="1">
      <alignment vertical="center" shrinkToFit="1"/>
    </xf>
    <xf numFmtId="184" fontId="8" fillId="0" borderId="16" xfId="0" applyNumberFormat="1" applyFont="1" applyBorder="1" applyAlignment="1" applyProtection="1">
      <alignment vertical="center" shrinkToFit="1"/>
    </xf>
    <xf numFmtId="196" fontId="8" fillId="0" borderId="16" xfId="0" applyNumberFormat="1" applyFont="1" applyBorder="1" applyAlignment="1" applyProtection="1">
      <alignment vertical="center" shrinkToFit="1"/>
    </xf>
    <xf numFmtId="183" fontId="15" fillId="0" borderId="16" xfId="0" applyNumberFormat="1" applyFont="1" applyBorder="1" applyAlignment="1" applyProtection="1">
      <alignment vertical="center" shrinkToFit="1"/>
    </xf>
    <xf numFmtId="184" fontId="31" fillId="0" borderId="16" xfId="0" applyNumberFormat="1" applyFont="1" applyBorder="1" applyAlignment="1" applyProtection="1">
      <alignment horizontal="center" vertical="center" shrinkToFit="1"/>
    </xf>
    <xf numFmtId="184" fontId="8" fillId="0" borderId="16" xfId="0" applyNumberFormat="1" applyFont="1" applyFill="1" applyBorder="1" applyAlignment="1" applyProtection="1">
      <alignment horizontal="centerContinuous" vertical="center" shrinkToFit="1"/>
    </xf>
    <xf numFmtId="196" fontId="8" fillId="0" borderId="16" xfId="0" applyNumberFormat="1" applyFont="1" applyFill="1" applyBorder="1" applyAlignment="1" applyProtection="1">
      <alignment vertical="center" shrinkToFit="1"/>
    </xf>
    <xf numFmtId="43" fontId="8" fillId="0" borderId="16" xfId="1" applyFont="1" applyBorder="1" applyAlignment="1" applyProtection="1">
      <alignment horizontal="right" vertical="center" shrinkToFit="1"/>
    </xf>
    <xf numFmtId="184" fontId="15" fillId="0" borderId="0" xfId="0" applyNumberFormat="1" applyFont="1" applyAlignment="1" applyProtection="1">
      <alignment horizontal="right" vertical="center"/>
    </xf>
    <xf numFmtId="184" fontId="8" fillId="0" borderId="0" xfId="0" applyNumberFormat="1" applyFont="1" applyAlignment="1" applyProtection="1">
      <alignment horizontal="right" vertical="center"/>
    </xf>
    <xf numFmtId="184" fontId="15" fillId="0" borderId="23" xfId="0" applyNumberFormat="1" applyFont="1" applyBorder="1" applyAlignment="1" applyProtection="1">
      <alignment horizontal="right" vertical="center"/>
    </xf>
    <xf numFmtId="184" fontId="33" fillId="0" borderId="16" xfId="0" applyNumberFormat="1" applyFont="1" applyFill="1" applyBorder="1" applyAlignment="1" applyProtection="1">
      <alignment horizontal="center" vertical="center" shrinkToFit="1"/>
    </xf>
    <xf numFmtId="184" fontId="45" fillId="0" borderId="0" xfId="0" applyNumberFormat="1" applyFont="1" applyFill="1" applyAlignment="1" applyProtection="1">
      <alignment horizontal="center" vertical="center"/>
      <protection hidden="1"/>
    </xf>
    <xf numFmtId="184" fontId="20" fillId="0" borderId="0" xfId="0" applyNumberFormat="1" applyFont="1" applyFill="1" applyAlignment="1" applyProtection="1">
      <alignment vertical="center"/>
      <protection hidden="1"/>
    </xf>
    <xf numFmtId="184" fontId="32" fillId="0" borderId="0" xfId="0" applyNumberFormat="1" applyFont="1" applyFill="1" applyProtection="1">
      <alignment vertical="center"/>
      <protection hidden="1"/>
    </xf>
    <xf numFmtId="183" fontId="29" fillId="0" borderId="0" xfId="0" applyNumberFormat="1" applyFont="1" applyFill="1" applyAlignment="1" applyProtection="1">
      <alignment horizontal="center"/>
      <protection hidden="1"/>
    </xf>
    <xf numFmtId="184" fontId="8" fillId="0" borderId="0" xfId="0" applyNumberFormat="1" applyFont="1" applyFill="1" applyAlignment="1" applyProtection="1">
      <alignment horizontal="right" vertical="center"/>
      <protection hidden="1"/>
    </xf>
    <xf numFmtId="183" fontId="15" fillId="0" borderId="23" xfId="0" applyNumberFormat="1" applyFont="1" applyFill="1" applyBorder="1" applyAlignment="1" applyProtection="1">
      <alignment vertical="center"/>
      <protection hidden="1"/>
    </xf>
    <xf numFmtId="184" fontId="15" fillId="0" borderId="23" xfId="0" applyNumberFormat="1" applyFont="1" applyFill="1" applyBorder="1" applyAlignment="1" applyProtection="1">
      <alignment horizontal="right" vertical="center"/>
      <protection hidden="1"/>
    </xf>
    <xf numFmtId="183" fontId="31" fillId="0" borderId="16" xfId="0" applyNumberFormat="1" applyFont="1" applyFill="1" applyBorder="1" applyAlignment="1" applyProtection="1">
      <alignment horizontal="center" vertical="center" wrapText="1"/>
      <protection hidden="1"/>
    </xf>
    <xf numFmtId="183" fontId="31" fillId="0" borderId="16" xfId="0" applyNumberFormat="1" applyFont="1" applyFill="1" applyBorder="1" applyAlignment="1" applyProtection="1">
      <alignment horizontal="center" vertical="center"/>
      <protection hidden="1"/>
    </xf>
    <xf numFmtId="184" fontId="31" fillId="0" borderId="16" xfId="0" applyNumberFormat="1" applyFont="1" applyFill="1" applyBorder="1" applyAlignment="1" applyProtection="1">
      <alignment vertical="center"/>
      <protection hidden="1"/>
    </xf>
    <xf numFmtId="184" fontId="8" fillId="0" borderId="16" xfId="0" applyNumberFormat="1" applyFont="1" applyFill="1" applyBorder="1" applyAlignment="1" applyProtection="1">
      <alignment horizontal="right" vertical="center"/>
      <protection hidden="1"/>
    </xf>
    <xf numFmtId="184" fontId="1" fillId="0" borderId="0" xfId="0" applyNumberFormat="1" applyFont="1" applyFill="1" applyAlignment="1" applyProtection="1">
      <alignment horizontal="center"/>
      <protection hidden="1"/>
    </xf>
    <xf numFmtId="183" fontId="15" fillId="0" borderId="16" xfId="0" applyNumberFormat="1" applyFont="1" applyFill="1" applyBorder="1" applyAlignment="1" applyProtection="1">
      <alignment horizontal="center" vertical="center"/>
      <protection hidden="1"/>
    </xf>
    <xf numFmtId="184" fontId="15" fillId="0" borderId="16" xfId="0" applyNumberFormat="1" applyFont="1" applyFill="1" applyBorder="1" applyAlignment="1" applyProtection="1">
      <alignment vertical="center"/>
      <protection hidden="1"/>
    </xf>
    <xf numFmtId="184" fontId="31" fillId="0" borderId="16" xfId="6" applyNumberFormat="1" applyFont="1" applyFill="1" applyBorder="1" applyAlignment="1" applyProtection="1">
      <alignment vertical="center"/>
      <protection hidden="1"/>
    </xf>
    <xf numFmtId="184" fontId="15" fillId="0" borderId="16" xfId="0" applyNumberFormat="1" applyFont="1" applyFill="1" applyBorder="1" applyAlignment="1" applyProtection="1">
      <alignment horizontal="center" vertical="center"/>
      <protection hidden="1"/>
    </xf>
    <xf numFmtId="184" fontId="8" fillId="0" borderId="0" xfId="0" applyNumberFormat="1" applyFont="1" applyFill="1" applyProtection="1">
      <alignment vertical="center"/>
      <protection hidden="1"/>
    </xf>
    <xf numFmtId="183" fontId="8" fillId="0" borderId="0" xfId="0" applyNumberFormat="1" applyFont="1" applyFill="1" applyProtection="1">
      <alignment vertical="center"/>
      <protection hidden="1"/>
    </xf>
    <xf numFmtId="184" fontId="33" fillId="0" borderId="0" xfId="0" applyNumberFormat="1" applyFont="1" applyFill="1" applyProtection="1">
      <alignment vertical="center"/>
      <protection hidden="1"/>
    </xf>
    <xf numFmtId="183" fontId="4" fillId="0" borderId="0" xfId="0" applyNumberFormat="1" applyFont="1" applyFill="1" applyProtection="1">
      <alignment vertical="center"/>
      <protection hidden="1"/>
    </xf>
    <xf numFmtId="183" fontId="29" fillId="0" borderId="0" xfId="0" applyNumberFormat="1" applyFont="1" applyFill="1" applyAlignment="1" applyProtection="1">
      <alignment horizontal="centerContinuous"/>
      <protection hidden="1"/>
    </xf>
    <xf numFmtId="184" fontId="29" fillId="0" borderId="0" xfId="0" applyNumberFormat="1" applyFont="1" applyFill="1" applyAlignment="1" applyProtection="1">
      <alignment horizontal="centerContinuous"/>
      <protection hidden="1"/>
    </xf>
    <xf numFmtId="184" fontId="64" fillId="0" borderId="0" xfId="0" applyNumberFormat="1" applyFont="1" applyFill="1" applyAlignment="1" applyProtection="1">
      <alignment horizontal="right"/>
      <protection hidden="1"/>
    </xf>
    <xf numFmtId="184" fontId="64" fillId="0" borderId="0" xfId="0" applyNumberFormat="1" applyFont="1" applyFill="1" applyAlignment="1">
      <alignment horizontal="centerContinuous"/>
    </xf>
    <xf numFmtId="183" fontId="64" fillId="0" borderId="0" xfId="0" applyNumberFormat="1" applyFont="1" applyFill="1" applyAlignment="1" applyProtection="1">
      <alignment horizontal="centerContinuous"/>
      <protection hidden="1"/>
    </xf>
    <xf numFmtId="184" fontId="64" fillId="0" borderId="0" xfId="0" applyNumberFormat="1" applyFont="1" applyFill="1" applyAlignment="1" applyProtection="1">
      <alignment horizontal="centerContinuous"/>
      <protection hidden="1"/>
    </xf>
    <xf numFmtId="184" fontId="65" fillId="0" borderId="23" xfId="0" applyNumberFormat="1" applyFont="1" applyFill="1" applyBorder="1" applyAlignment="1">
      <alignment vertical="center"/>
    </xf>
    <xf numFmtId="184" fontId="64" fillId="0" borderId="23" xfId="0" applyNumberFormat="1" applyFont="1" applyFill="1" applyBorder="1" applyAlignment="1" applyProtection="1">
      <alignment vertical="center"/>
      <protection hidden="1"/>
    </xf>
    <xf numFmtId="184" fontId="64" fillId="0" borderId="0" xfId="0" applyNumberFormat="1" applyFont="1" applyFill="1" applyAlignment="1" applyProtection="1">
      <alignment vertical="center"/>
      <protection hidden="1"/>
    </xf>
    <xf numFmtId="184" fontId="64" fillId="0" borderId="0" xfId="0" applyNumberFormat="1" applyFont="1" applyFill="1" applyAlignment="1" applyProtection="1">
      <alignment horizontal="right" vertical="center"/>
      <protection hidden="1"/>
    </xf>
    <xf numFmtId="184" fontId="31" fillId="0" borderId="38" xfId="0" applyNumberFormat="1" applyFont="1" applyFill="1" applyBorder="1" applyAlignment="1" applyProtection="1">
      <alignment horizontal="center" vertical="center" wrapText="1"/>
      <protection hidden="1"/>
    </xf>
    <xf numFmtId="184" fontId="31" fillId="0" borderId="34" xfId="0" applyNumberFormat="1" applyFont="1" applyFill="1" applyBorder="1" applyAlignment="1" applyProtection="1">
      <alignment horizontal="center" vertical="center" wrapText="1"/>
      <protection hidden="1"/>
    </xf>
    <xf numFmtId="184" fontId="31" fillId="0" borderId="28" xfId="0" applyNumberFormat="1" applyFont="1" applyFill="1" applyBorder="1" applyAlignment="1" applyProtection="1">
      <alignment horizontal="center" vertical="center" wrapText="1"/>
      <protection hidden="1"/>
    </xf>
    <xf numFmtId="184" fontId="31" fillId="0" borderId="27" xfId="0" applyNumberFormat="1" applyFont="1" applyFill="1" applyBorder="1" applyAlignment="1" applyProtection="1">
      <alignment horizontal="center" vertical="center" wrapText="1"/>
      <protection hidden="1"/>
    </xf>
    <xf numFmtId="183" fontId="31" fillId="0" borderId="16" xfId="0" applyNumberFormat="1" applyFont="1" applyFill="1" applyBorder="1" applyAlignment="1" applyProtection="1">
      <alignment horizontal="center" vertical="center" shrinkToFit="1"/>
      <protection hidden="1"/>
    </xf>
    <xf numFmtId="183" fontId="15" fillId="0" borderId="16" xfId="0" applyNumberFormat="1" applyFont="1" applyFill="1" applyBorder="1" applyAlignment="1" applyProtection="1">
      <alignment horizontal="center" vertical="center" shrinkToFit="1"/>
      <protection hidden="1"/>
    </xf>
    <xf numFmtId="184" fontId="31" fillId="0" borderId="16" xfId="0" applyNumberFormat="1" applyFont="1" applyFill="1" applyBorder="1" applyAlignment="1" applyProtection="1">
      <alignment horizontal="center" vertical="center" shrinkToFit="1"/>
      <protection hidden="1"/>
    </xf>
    <xf numFmtId="184" fontId="15" fillId="0" borderId="0" xfId="0" applyNumberFormat="1" applyFont="1" applyFill="1" applyProtection="1">
      <alignment vertical="center"/>
      <protection hidden="1"/>
    </xf>
    <xf numFmtId="183" fontId="64" fillId="0" borderId="0" xfId="0" applyNumberFormat="1" applyFont="1" applyFill="1" applyProtection="1">
      <alignment vertical="center"/>
      <protection hidden="1"/>
    </xf>
    <xf numFmtId="184" fontId="64" fillId="0" borderId="0" xfId="0" applyNumberFormat="1" applyFont="1" applyFill="1" applyProtection="1">
      <alignment vertical="center"/>
      <protection hidden="1"/>
    </xf>
    <xf numFmtId="0" fontId="0" fillId="0" borderId="0" xfId="0" applyFont="1" applyBorder="1" applyAlignment="1" applyProtection="1">
      <alignment vertical="center"/>
      <protection hidden="1"/>
    </xf>
    <xf numFmtId="183" fontId="4" fillId="0" borderId="0" xfId="0" applyNumberFormat="1" applyFont="1" applyFill="1" applyBorder="1" applyProtection="1">
      <alignment vertical="center"/>
      <protection hidden="1"/>
    </xf>
    <xf numFmtId="0" fontId="0" fillId="0" borderId="0" xfId="0" applyBorder="1" applyAlignment="1" applyProtection="1">
      <alignment vertical="center"/>
      <protection hidden="1"/>
    </xf>
    <xf numFmtId="183" fontId="4" fillId="0" borderId="0" xfId="0" applyNumberFormat="1" applyFont="1" applyFill="1">
      <alignment vertical="center"/>
    </xf>
    <xf numFmtId="184" fontId="20" fillId="0" borderId="0" xfId="0" applyNumberFormat="1" applyFont="1" applyFill="1" applyAlignment="1">
      <alignment vertical="center"/>
    </xf>
    <xf numFmtId="184" fontId="4" fillId="0" borderId="0" xfId="0" applyNumberFormat="1" applyFont="1" applyFill="1" applyAlignment="1">
      <alignment horizontal="centerContinuous"/>
    </xf>
    <xf numFmtId="183" fontId="4" fillId="0" borderId="0" xfId="0" applyNumberFormat="1" applyFont="1" applyFill="1" applyAlignment="1">
      <alignment horizontal="centerContinuous"/>
    </xf>
    <xf numFmtId="184" fontId="8" fillId="0" borderId="0" xfId="0" applyNumberFormat="1" applyFont="1" applyFill="1" applyAlignment="1">
      <alignment horizontal="right"/>
    </xf>
    <xf numFmtId="184" fontId="4" fillId="0" borderId="23" xfId="0" applyNumberFormat="1" applyFont="1" applyFill="1" applyBorder="1" applyAlignment="1">
      <alignment vertical="center"/>
    </xf>
    <xf numFmtId="184" fontId="31" fillId="0" borderId="38" xfId="0" applyNumberFormat="1" applyFont="1" applyFill="1" applyBorder="1" applyAlignment="1">
      <alignment horizontal="center" vertical="center" wrapText="1"/>
    </xf>
    <xf numFmtId="184" fontId="30" fillId="0" borderId="34" xfId="0" applyNumberFormat="1" applyFont="1" applyFill="1" applyBorder="1" applyAlignment="1">
      <alignment horizontal="center" vertical="center" wrapText="1"/>
    </xf>
    <xf numFmtId="184" fontId="30" fillId="0" borderId="28" xfId="0" applyNumberFormat="1" applyFont="1" applyFill="1" applyBorder="1" applyAlignment="1">
      <alignment horizontal="center" vertical="center" wrapText="1"/>
    </xf>
    <xf numFmtId="184" fontId="30" fillId="0" borderId="27" xfId="0" applyNumberFormat="1" applyFont="1" applyFill="1" applyBorder="1" applyAlignment="1">
      <alignment horizontal="center" vertical="center" wrapText="1"/>
    </xf>
    <xf numFmtId="184" fontId="30" fillId="0" borderId="16" xfId="0" applyNumberFormat="1" applyFont="1" applyFill="1" applyBorder="1" applyAlignment="1">
      <alignment horizontal="center" vertical="center" wrapText="1"/>
    </xf>
    <xf numFmtId="184" fontId="15" fillId="0" borderId="16" xfId="0" applyNumberFormat="1" applyFont="1" applyFill="1" applyBorder="1" applyAlignment="1">
      <alignment vertical="center" shrinkToFit="1"/>
    </xf>
    <xf numFmtId="183" fontId="4" fillId="0" borderId="16" xfId="0" applyNumberFormat="1" applyFont="1" applyFill="1" applyBorder="1" applyAlignment="1">
      <alignment horizontal="center" vertical="center" shrinkToFit="1"/>
    </xf>
    <xf numFmtId="184" fontId="29" fillId="0" borderId="16" xfId="0" applyNumberFormat="1" applyFont="1" applyFill="1" applyBorder="1" applyAlignment="1" applyProtection="1">
      <alignment horizontal="right" vertical="center" shrinkToFit="1"/>
      <protection hidden="1"/>
    </xf>
    <xf numFmtId="184" fontId="4" fillId="0" borderId="16" xfId="0" applyNumberFormat="1" applyFont="1" applyFill="1" applyBorder="1" applyAlignment="1" applyProtection="1">
      <alignment horizontal="right" vertical="center" shrinkToFit="1"/>
      <protection hidden="1"/>
    </xf>
    <xf numFmtId="184" fontId="29" fillId="0" borderId="16" xfId="0" applyNumberFormat="1" applyFont="1" applyFill="1" applyBorder="1" applyAlignment="1">
      <alignment vertical="center" shrinkToFit="1"/>
    </xf>
    <xf numFmtId="183" fontId="32" fillId="0" borderId="16" xfId="0" applyNumberFormat="1" applyFont="1" applyFill="1" applyBorder="1" applyAlignment="1">
      <alignment horizontal="center" vertical="center" shrinkToFit="1"/>
    </xf>
    <xf numFmtId="184" fontId="30" fillId="0" borderId="16" xfId="0" applyNumberFormat="1" applyFont="1" applyFill="1" applyBorder="1" applyAlignment="1" applyProtection="1">
      <alignment horizontal="right" vertical="center" shrinkToFit="1"/>
      <protection hidden="1"/>
    </xf>
    <xf numFmtId="0" fontId="0" fillId="0" borderId="0" xfId="71" applyFont="1" applyAlignment="1">
      <alignment horizontal="center"/>
    </xf>
    <xf numFmtId="0" fontId="0" fillId="0" borderId="0" xfId="71" applyFont="1"/>
    <xf numFmtId="0" fontId="0" fillId="0" borderId="39" xfId="71" applyFont="1" applyBorder="1"/>
    <xf numFmtId="0" fontId="0" fillId="0" borderId="31" xfId="71" applyFont="1" applyBorder="1"/>
    <xf numFmtId="0" fontId="0" fillId="0" borderId="40" xfId="71" applyFont="1" applyBorder="1"/>
    <xf numFmtId="0" fontId="0" fillId="0" borderId="0" xfId="71" applyFont="1" applyBorder="1"/>
    <xf numFmtId="0" fontId="14" fillId="0" borderId="0" xfId="71" applyFont="1" applyBorder="1"/>
    <xf numFmtId="0" fontId="66" fillId="0" borderId="40" xfId="71" applyFont="1" applyBorder="1" applyAlignment="1">
      <alignment horizontal="center"/>
    </xf>
    <xf numFmtId="0" fontId="0" fillId="0" borderId="0" xfId="71" applyFont="1" applyBorder="1" applyAlignment="1">
      <alignment horizontal="center"/>
    </xf>
    <xf numFmtId="0" fontId="67" fillId="12" borderId="0" xfId="70" applyFont="1" applyFill="1" applyBorder="1" applyAlignment="1">
      <alignment horizontal="center" vertical="center"/>
    </xf>
    <xf numFmtId="0" fontId="68" fillId="0" borderId="40" xfId="71" applyFont="1" applyBorder="1" applyAlignment="1">
      <alignment horizontal="centerContinuous"/>
    </xf>
    <xf numFmtId="0" fontId="0" fillId="0" borderId="0" xfId="71" applyFont="1" applyBorder="1" applyAlignment="1">
      <alignment horizontal="centerContinuous"/>
    </xf>
    <xf numFmtId="0" fontId="69" fillId="6" borderId="0" xfId="70" applyFont="1" applyFill="1" applyBorder="1" applyAlignment="1">
      <alignment horizontal="center"/>
    </xf>
    <xf numFmtId="0" fontId="70" fillId="0" borderId="40" xfId="71" applyFont="1" applyBorder="1" applyAlignment="1">
      <alignment horizontal="centerContinuous"/>
    </xf>
    <xf numFmtId="0" fontId="71" fillId="12" borderId="17" xfId="70" applyFont="1" applyFill="1" applyBorder="1" applyAlignment="1">
      <alignment horizontal="center" vertical="center"/>
    </xf>
    <xf numFmtId="0" fontId="28" fillId="12" borderId="32" xfId="70" applyFont="1" applyFill="1" applyBorder="1" applyAlignment="1">
      <alignment horizontal="center" vertical="center"/>
    </xf>
    <xf numFmtId="0" fontId="70" fillId="0" borderId="0" xfId="71" applyFont="1" applyBorder="1"/>
    <xf numFmtId="0" fontId="35" fillId="0" borderId="0" xfId="71" applyFont="1" applyBorder="1"/>
    <xf numFmtId="0" fontId="72" fillId="12" borderId="17" xfId="70" applyFont="1" applyFill="1" applyBorder="1" applyAlignment="1">
      <alignment horizontal="left"/>
    </xf>
    <xf numFmtId="0" fontId="72" fillId="12" borderId="32" xfId="70" applyFont="1" applyFill="1" applyBorder="1" applyAlignment="1">
      <alignment horizontal="left"/>
    </xf>
    <xf numFmtId="0" fontId="72" fillId="0" borderId="0" xfId="70" applyFont="1" applyBorder="1" applyAlignment="1">
      <alignment horizontal="right"/>
    </xf>
    <xf numFmtId="0" fontId="51" fillId="12" borderId="17" xfId="71" applyFont="1" applyFill="1" applyBorder="1" applyAlignment="1">
      <alignment horizontal="center"/>
    </xf>
    <xf numFmtId="0" fontId="51" fillId="12" borderId="15" xfId="71" applyFont="1" applyFill="1" applyBorder="1" applyAlignment="1">
      <alignment horizontal="center"/>
    </xf>
    <xf numFmtId="0" fontId="72" fillId="0" borderId="35" xfId="70" applyFont="1" applyBorder="1" applyAlignment="1">
      <alignment horizontal="center"/>
    </xf>
    <xf numFmtId="0" fontId="72" fillId="0" borderId="0" xfId="70" applyFont="1" applyBorder="1" applyAlignment="1">
      <alignment horizontal="center"/>
    </xf>
    <xf numFmtId="0" fontId="0" fillId="0" borderId="24" xfId="71" applyFont="1" applyBorder="1"/>
    <xf numFmtId="0" fontId="0" fillId="0" borderId="41" xfId="71" applyFont="1" applyBorder="1"/>
    <xf numFmtId="0" fontId="0" fillId="0" borderId="21" xfId="71" applyFont="1" applyBorder="1"/>
    <xf numFmtId="0" fontId="0" fillId="0" borderId="42" xfId="71" applyFont="1" applyBorder="1"/>
    <xf numFmtId="0" fontId="0" fillId="0" borderId="43" xfId="71" applyFont="1" applyBorder="1"/>
    <xf numFmtId="0" fontId="0" fillId="0" borderId="43" xfId="71" applyFont="1" applyBorder="1" applyAlignment="1">
      <alignment horizontal="center"/>
    </xf>
    <xf numFmtId="0" fontId="0" fillId="0" borderId="43" xfId="71" applyFont="1" applyBorder="1" applyAlignment="1">
      <alignment horizontal="centerContinuous"/>
    </xf>
    <xf numFmtId="0" fontId="28" fillId="12" borderId="15" xfId="70" applyFont="1" applyFill="1" applyBorder="1" applyAlignment="1">
      <alignment horizontal="center" vertical="center"/>
    </xf>
    <xf numFmtId="0" fontId="72" fillId="12" borderId="15" xfId="70" applyFont="1" applyFill="1" applyBorder="1" applyAlignment="1">
      <alignment horizontal="left"/>
    </xf>
    <xf numFmtId="0" fontId="72" fillId="0" borderId="44" xfId="70" applyFont="1" applyBorder="1" applyAlignment="1">
      <alignment horizontal="center"/>
    </xf>
    <xf numFmtId="0" fontId="0" fillId="12" borderId="17" xfId="71" applyFont="1" applyFill="1" applyBorder="1" applyAlignment="1">
      <alignment horizontal="center"/>
    </xf>
    <xf numFmtId="0" fontId="0" fillId="12" borderId="15" xfId="71" applyFont="1" applyFill="1" applyBorder="1" applyAlignment="1">
      <alignment horizontal="center"/>
    </xf>
    <xf numFmtId="0" fontId="0" fillId="0" borderId="45" xfId="71" applyFont="1" applyBorder="1"/>
    <xf numFmtId="185" fontId="73" fillId="0" borderId="0" xfId="0" applyNumberFormat="1" applyFont="1" applyFill="1">
      <alignment vertical="center"/>
    </xf>
    <xf numFmtId="185" fontId="74" fillId="0" borderId="0" xfId="0" applyNumberFormat="1" applyFont="1" applyFill="1" applyAlignment="1">
      <alignment horizontal="center" vertical="center"/>
    </xf>
    <xf numFmtId="185" fontId="74" fillId="0" borderId="0" xfId="6" applyNumberFormat="1" applyFont="1" applyFill="1" applyAlignment="1" applyProtection="1">
      <alignment horizontal="center" vertical="center"/>
    </xf>
    <xf numFmtId="185" fontId="74" fillId="0" borderId="0" xfId="6" applyNumberFormat="1" applyFont="1" applyFill="1" applyAlignment="1" applyProtection="1">
      <alignment vertical="center"/>
    </xf>
    <xf numFmtId="185" fontId="74" fillId="0" borderId="0" xfId="0" applyNumberFormat="1" applyFont="1" applyFill="1" applyAlignment="1">
      <alignment vertical="center"/>
    </xf>
    <xf numFmtId="185" fontId="75" fillId="0" borderId="0" xfId="6" applyNumberFormat="1" applyFont="1" applyFill="1" applyAlignment="1" applyProtection="1">
      <alignment horizontal="left" indent="2"/>
    </xf>
    <xf numFmtId="185" fontId="75" fillId="0" borderId="0" xfId="6" applyNumberFormat="1" applyFont="1" applyFill="1" applyAlignment="1" applyProtection="1">
      <alignment horizontal="left"/>
    </xf>
    <xf numFmtId="185" fontId="75" fillId="0" borderId="0" xfId="6" applyNumberFormat="1" applyFont="1" applyFill="1" applyAlignment="1" applyProtection="1">
      <alignment horizontal="left" indent="1"/>
    </xf>
    <xf numFmtId="185" fontId="75" fillId="0" borderId="0" xfId="0" applyNumberFormat="1" applyFont="1" applyFill="1" applyAlignment="1">
      <alignment horizontal="left" indent="2"/>
    </xf>
    <xf numFmtId="185" fontId="75" fillId="0" borderId="0" xfId="0" applyNumberFormat="1" applyFont="1" applyFill="1">
      <alignment vertical="center"/>
    </xf>
    <xf numFmtId="185" fontId="75" fillId="0" borderId="0" xfId="0" applyNumberFormat="1" applyFont="1" applyFill="1" applyAlignment="1">
      <alignment horizontal="left"/>
    </xf>
    <xf numFmtId="185" fontId="75" fillId="0" borderId="0" xfId="6" applyNumberFormat="1" applyFont="1" applyFill="1" applyAlignment="1" applyProtection="1"/>
    <xf numFmtId="185" fontId="75" fillId="0" borderId="0" xfId="0" applyNumberFormat="1" applyFont="1" applyFill="1" applyAlignment="1">
      <alignment horizontal="left" indent="1"/>
    </xf>
    <xf numFmtId="0" fontId="73" fillId="0" borderId="0" xfId="0" applyFont="1" applyAlignment="1">
      <alignment horizontal="left" vertical="center"/>
    </xf>
    <xf numFmtId="0" fontId="76" fillId="0" borderId="23" xfId="0" applyFont="1" applyFill="1" applyBorder="1" applyAlignment="1" applyProtection="1">
      <alignment vertical="center"/>
    </xf>
    <xf numFmtId="0" fontId="76" fillId="0" borderId="0" xfId="0" applyFont="1" applyFill="1" applyBorder="1" applyAlignment="1" applyProtection="1">
      <alignment vertical="center"/>
    </xf>
    <xf numFmtId="0" fontId="77" fillId="0" borderId="0" xfId="0" applyFont="1" applyFill="1" applyAlignment="1" applyProtection="1">
      <alignment vertical="center"/>
    </xf>
    <xf numFmtId="0" fontId="78" fillId="0" borderId="0" xfId="0" applyFont="1" applyFill="1" applyAlignment="1" applyProtection="1">
      <alignment vertical="center"/>
    </xf>
    <xf numFmtId="0" fontId="78" fillId="0" borderId="21" xfId="0" applyFont="1" applyFill="1" applyBorder="1" applyAlignment="1" applyProtection="1">
      <alignment vertical="center"/>
    </xf>
    <xf numFmtId="0" fontId="76" fillId="0" borderId="0" xfId="0" applyFont="1" applyFill="1" applyAlignment="1" applyProtection="1">
      <alignment vertical="center"/>
    </xf>
    <xf numFmtId="0" fontId="15" fillId="13" borderId="46" xfId="0" applyFont="1" applyFill="1" applyBorder="1" applyAlignment="1" applyProtection="1">
      <alignment horizontal="center" vertical="center" wrapText="1"/>
    </xf>
    <xf numFmtId="0" fontId="79" fillId="13" borderId="46" xfId="0" applyFont="1" applyFill="1" applyBorder="1" applyAlignment="1" applyProtection="1">
      <alignment horizontal="left" vertical="center"/>
    </xf>
    <xf numFmtId="0" fontId="80" fillId="13" borderId="46" xfId="0" applyFont="1" applyFill="1" applyBorder="1" applyAlignment="1" applyProtection="1">
      <alignment vertical="center"/>
      <protection locked="0"/>
    </xf>
    <xf numFmtId="0" fontId="81" fillId="13" borderId="46" xfId="0" applyFont="1" applyFill="1" applyBorder="1" applyAlignment="1" applyProtection="1">
      <alignment vertical="center"/>
    </xf>
    <xf numFmtId="0" fontId="79" fillId="13" borderId="46" xfId="0" applyFont="1" applyFill="1" applyBorder="1" applyAlignment="1" applyProtection="1">
      <alignment horizontal="right" vertical="center"/>
    </xf>
    <xf numFmtId="0" fontId="15" fillId="14" borderId="0" xfId="0" applyFont="1" applyFill="1" applyBorder="1" applyAlignment="1" applyProtection="1">
      <alignment horizontal="center" vertical="center" wrapText="1"/>
    </xf>
    <xf numFmtId="0" fontId="79" fillId="14" borderId="0" xfId="0" applyFont="1" applyFill="1" applyBorder="1" applyAlignment="1" applyProtection="1">
      <alignment horizontal="left" vertical="center"/>
    </xf>
    <xf numFmtId="49" fontId="82" fillId="14" borderId="0" xfId="0" applyNumberFormat="1" applyFont="1" applyFill="1" applyBorder="1" applyAlignment="1" applyProtection="1">
      <alignment vertical="center"/>
      <protection locked="0"/>
    </xf>
    <xf numFmtId="49" fontId="82" fillId="14" borderId="0" xfId="0" applyNumberFormat="1" applyFont="1" applyFill="1" applyBorder="1" applyAlignment="1" applyProtection="1">
      <alignment vertical="center"/>
    </xf>
    <xf numFmtId="0" fontId="83" fillId="14" borderId="0" xfId="0" applyFont="1" applyFill="1" applyBorder="1" applyAlignment="1" applyProtection="1">
      <alignment vertical="center"/>
    </xf>
    <xf numFmtId="0" fontId="21" fillId="14" borderId="0" xfId="0" applyFont="1" applyFill="1" applyBorder="1" applyAlignment="1" applyProtection="1">
      <alignment vertical="center"/>
      <protection locked="0"/>
    </xf>
    <xf numFmtId="0" fontId="79" fillId="14" borderId="0" xfId="0" applyFont="1" applyFill="1" applyBorder="1" applyAlignment="1" applyProtection="1">
      <alignment vertical="center"/>
    </xf>
    <xf numFmtId="49" fontId="21" fillId="14" borderId="0" xfId="0" applyNumberFormat="1" applyFont="1" applyFill="1" applyBorder="1" applyAlignment="1" applyProtection="1">
      <alignment vertical="center"/>
      <protection locked="0"/>
    </xf>
    <xf numFmtId="49" fontId="79" fillId="14" borderId="0" xfId="0" applyNumberFormat="1" applyFont="1" applyFill="1" applyBorder="1" applyAlignment="1" applyProtection="1">
      <alignment vertical="center"/>
    </xf>
    <xf numFmtId="49" fontId="83" fillId="14" borderId="0" xfId="0" applyNumberFormat="1" applyFont="1" applyFill="1" applyBorder="1" applyAlignment="1" applyProtection="1">
      <alignment horizontal="left" vertical="center"/>
    </xf>
    <xf numFmtId="49" fontId="21" fillId="14" borderId="21" xfId="0" applyNumberFormat="1" applyFont="1" applyFill="1" applyBorder="1" applyAlignment="1" applyProtection="1">
      <alignment vertical="center"/>
      <protection locked="0"/>
    </xf>
    <xf numFmtId="49" fontId="83" fillId="14" borderId="21" xfId="0" applyNumberFormat="1" applyFont="1" applyFill="1" applyBorder="1" applyAlignment="1" applyProtection="1">
      <alignment vertical="center"/>
    </xf>
    <xf numFmtId="0" fontId="77" fillId="15" borderId="47" xfId="0" applyFont="1" applyFill="1" applyBorder="1" applyAlignment="1" applyProtection="1">
      <alignment horizontal="center" vertical="center"/>
    </xf>
    <xf numFmtId="0" fontId="77" fillId="15" borderId="48" xfId="0" applyFont="1" applyFill="1" applyBorder="1" applyAlignment="1" applyProtection="1">
      <alignment horizontal="center" vertical="center"/>
    </xf>
    <xf numFmtId="0" fontId="77" fillId="16" borderId="48" xfId="0" applyFont="1" applyFill="1" applyBorder="1" applyAlignment="1" applyProtection="1">
      <alignment horizontal="center" vertical="center"/>
    </xf>
    <xf numFmtId="0" fontId="77" fillId="16" borderId="49" xfId="0" applyFont="1" applyFill="1" applyBorder="1" applyAlignment="1" applyProtection="1">
      <alignment horizontal="center" vertical="center"/>
    </xf>
    <xf numFmtId="0" fontId="84" fillId="0" borderId="50" xfId="0" applyFont="1" applyFill="1" applyBorder="1" applyAlignment="1" applyProtection="1">
      <alignment horizontal="right" vertical="center"/>
    </xf>
    <xf numFmtId="0" fontId="84" fillId="0" borderId="51" xfId="0" applyFont="1" applyFill="1" applyBorder="1" applyAlignment="1" applyProtection="1">
      <alignment vertical="center" shrinkToFit="1"/>
    </xf>
    <xf numFmtId="0" fontId="85" fillId="0" borderId="51" xfId="0" applyFont="1" applyFill="1" applyBorder="1" applyAlignment="1" applyProtection="1">
      <alignment horizontal="center" vertical="center" shrinkToFit="1"/>
      <protection locked="0"/>
    </xf>
    <xf numFmtId="187" fontId="86" fillId="0" borderId="51" xfId="0" applyNumberFormat="1" applyFont="1" applyFill="1" applyBorder="1" applyAlignment="1" applyProtection="1">
      <alignment horizontal="center" vertical="center" shrinkToFit="1"/>
      <protection locked="0"/>
    </xf>
    <xf numFmtId="49" fontId="86" fillId="0" borderId="51" xfId="0" applyNumberFormat="1" applyFont="1" applyFill="1" applyBorder="1" applyAlignment="1" applyProtection="1">
      <alignment horizontal="center" vertical="center" shrinkToFit="1"/>
      <protection locked="0"/>
    </xf>
    <xf numFmtId="0" fontId="85" fillId="0" borderId="52" xfId="0" applyFont="1" applyFill="1" applyBorder="1" applyAlignment="1" applyProtection="1">
      <alignment vertical="center" shrinkToFit="1"/>
      <protection locked="0"/>
    </xf>
    <xf numFmtId="0" fontId="78" fillId="0" borderId="0" xfId="0" applyFont="1" applyFill="1" applyAlignment="1" applyProtection="1">
      <alignment vertical="center"/>
      <protection locked="0"/>
    </xf>
    <xf numFmtId="0" fontId="85" fillId="0" borderId="52" xfId="0" applyNumberFormat="1" applyFont="1" applyFill="1" applyBorder="1" applyAlignment="1" applyProtection="1">
      <alignment vertical="center" shrinkToFit="1"/>
      <protection locked="0"/>
    </xf>
    <xf numFmtId="0" fontId="84" fillId="0" borderId="53" xfId="0" applyFont="1" applyFill="1" applyBorder="1" applyAlignment="1" applyProtection="1">
      <alignment horizontal="right" vertical="center"/>
    </xf>
    <xf numFmtId="0" fontId="84" fillId="0" borderId="54" xfId="0" applyFont="1" applyFill="1" applyBorder="1" applyAlignment="1" applyProtection="1">
      <alignment vertical="center" shrinkToFit="1"/>
    </xf>
    <xf numFmtId="0" fontId="85" fillId="0" borderId="55" xfId="0" applyNumberFormat="1" applyFont="1" applyFill="1" applyBorder="1" applyAlignment="1" applyProtection="1">
      <alignment vertical="center" shrinkToFit="1"/>
      <protection locked="0"/>
    </xf>
    <xf numFmtId="0" fontId="84" fillId="0" borderId="56" xfId="0" applyFont="1" applyFill="1" applyBorder="1" applyAlignment="1" applyProtection="1">
      <alignment horizontal="right" vertical="center"/>
    </xf>
    <xf numFmtId="0" fontId="84" fillId="0" borderId="57" xfId="0" applyFont="1" applyFill="1" applyBorder="1" applyAlignment="1" applyProtection="1">
      <alignment vertical="center" shrinkToFit="1"/>
    </xf>
    <xf numFmtId="0" fontId="78" fillId="0" borderId="21" xfId="0" applyFont="1" applyFill="1" applyBorder="1" applyAlignment="1" applyProtection="1">
      <alignment vertical="center"/>
      <protection locked="0"/>
    </xf>
    <xf numFmtId="0" fontId="15" fillId="0" borderId="58" xfId="0" applyFont="1" applyFill="1" applyBorder="1" applyAlignment="1" applyProtection="1">
      <alignment horizontal="right" vertical="center"/>
    </xf>
    <xf numFmtId="0" fontId="15" fillId="0" borderId="59" xfId="0" applyFont="1" applyFill="1" applyBorder="1" applyAlignment="1" applyProtection="1">
      <alignment vertical="center" shrinkToFit="1"/>
    </xf>
    <xf numFmtId="0" fontId="76" fillId="0" borderId="0" xfId="0" applyFont="1" applyFill="1" applyAlignment="1" applyProtection="1">
      <alignment vertical="center"/>
      <protection locked="0"/>
    </xf>
    <xf numFmtId="0" fontId="15" fillId="0" borderId="50" xfId="0" applyFont="1" applyFill="1" applyBorder="1" applyAlignment="1" applyProtection="1">
      <alignment horizontal="right" vertical="center"/>
    </xf>
    <xf numFmtId="0" fontId="15" fillId="0" borderId="51" xfId="0" applyFont="1" applyFill="1" applyBorder="1" applyAlignment="1" applyProtection="1">
      <alignment vertical="center" shrinkToFit="1"/>
    </xf>
    <xf numFmtId="0" fontId="85" fillId="0" borderId="60" xfId="0" applyFont="1" applyFill="1" applyBorder="1" applyAlignment="1" applyProtection="1">
      <alignment vertical="center" shrinkToFit="1"/>
      <protection locked="0"/>
    </xf>
    <xf numFmtId="0" fontId="47" fillId="17" borderId="0" xfId="0" applyFont="1" applyFill="1" applyAlignment="1" applyProtection="1">
      <alignment horizontal="center" vertical="center"/>
    </xf>
    <xf numFmtId="0" fontId="0" fillId="17" borderId="0" xfId="0" applyFill="1" applyAlignment="1" applyProtection="1">
      <alignment vertical="center"/>
    </xf>
    <xf numFmtId="0" fontId="8" fillId="14" borderId="0" xfId="0" applyFont="1" applyFill="1" applyBorder="1" applyAlignment="1">
      <alignment horizontal="left" vertical="center" wrapText="1"/>
    </xf>
    <xf numFmtId="0" fontId="8" fillId="14" borderId="0" xfId="0" applyFont="1" applyFill="1" applyAlignment="1">
      <alignment vertical="center"/>
    </xf>
    <xf numFmtId="0" fontId="0" fillId="14" borderId="0" xfId="0" applyFill="1" applyAlignment="1">
      <alignment vertical="center"/>
    </xf>
    <xf numFmtId="0" fontId="29" fillId="17" borderId="0" xfId="0" applyFont="1" applyFill="1" applyBorder="1" applyAlignment="1" applyProtection="1">
      <alignment horizontal="center" vertical="center" wrapText="1"/>
    </xf>
    <xf numFmtId="0" fontId="87" fillId="17" borderId="0" xfId="0" applyFont="1" applyFill="1" applyBorder="1" applyAlignment="1" applyProtection="1">
      <alignment horizontal="left" vertical="center" wrapText="1"/>
    </xf>
    <xf numFmtId="0" fontId="14" fillId="0" borderId="0" xfId="0" applyFont="1" applyFill="1" applyBorder="1" applyAlignment="1" applyProtection="1">
      <alignment horizontal="left" vertical="center" wrapText="1"/>
      <protection locked="0"/>
    </xf>
    <xf numFmtId="191" fontId="8" fillId="14" borderId="0" xfId="0" applyNumberFormat="1" applyFont="1" applyFill="1" applyBorder="1" applyAlignment="1">
      <alignment horizontal="right" vertical="center" wrapText="1"/>
    </xf>
    <xf numFmtId="191" fontId="15" fillId="0" borderId="0" xfId="0" applyNumberFormat="1" applyFont="1" applyFill="1" applyBorder="1" applyAlignment="1" applyProtection="1">
      <alignment horizontal="center" vertical="center" wrapText="1"/>
      <protection locked="0"/>
    </xf>
    <xf numFmtId="200" fontId="15" fillId="14" borderId="0" xfId="0" applyNumberFormat="1" applyFont="1" applyFill="1" applyBorder="1" applyAlignment="1">
      <alignment horizontal="center" vertical="center" wrapText="1"/>
    </xf>
    <xf numFmtId="191" fontId="15" fillId="14" borderId="0" xfId="0" applyNumberFormat="1" applyFont="1" applyFill="1" applyBorder="1" applyAlignment="1">
      <alignment horizontal="center" vertical="center" wrapText="1"/>
    </xf>
    <xf numFmtId="0" fontId="8" fillId="0" borderId="0" xfId="0" applyFont="1" applyFill="1" applyBorder="1" applyAlignment="1" applyProtection="1">
      <alignment horizontal="left" vertical="center" wrapText="1"/>
      <protection locked="0"/>
    </xf>
    <xf numFmtId="0" fontId="8" fillId="14" borderId="0" xfId="0" applyFont="1" applyFill="1" applyBorder="1" applyAlignment="1" applyProtection="1">
      <alignment horizontal="left" vertical="center" wrapText="1"/>
      <protection locked="0"/>
    </xf>
    <xf numFmtId="0" fontId="8" fillId="17" borderId="0" xfId="0" applyFont="1" applyFill="1" applyBorder="1" applyAlignment="1" applyProtection="1">
      <alignment horizontal="left" vertical="center" wrapText="1"/>
    </xf>
    <xf numFmtId="0" fontId="87" fillId="17" borderId="0" xfId="0" applyFont="1" applyFill="1" applyBorder="1" applyAlignment="1" applyProtection="1">
      <alignment horizontal="center" vertical="center" wrapText="1"/>
    </xf>
    <xf numFmtId="0" fontId="0" fillId="17" borderId="0" xfId="0" applyFill="1" applyBorder="1" applyAlignment="1" applyProtection="1">
      <alignment vertical="center"/>
    </xf>
    <xf numFmtId="0" fontId="8" fillId="14" borderId="0" xfId="0" applyFont="1" applyFill="1" applyBorder="1" applyAlignment="1">
      <alignment vertical="center"/>
    </xf>
    <xf numFmtId="0" fontId="88" fillId="14" borderId="0" xfId="0" applyFont="1" applyFill="1" applyBorder="1" applyAlignment="1">
      <alignment vertical="center"/>
    </xf>
    <xf numFmtId="0" fontId="0" fillId="14" borderId="0" xfId="0" applyFill="1" applyBorder="1" applyAlignment="1">
      <alignment vertical="center"/>
    </xf>
    <xf numFmtId="0" fontId="8" fillId="17" borderId="0" xfId="0" applyFont="1" applyFill="1" applyBorder="1" applyAlignment="1" applyProtection="1">
      <alignment vertical="center"/>
    </xf>
    <xf numFmtId="0" fontId="88" fillId="17" borderId="0" xfId="0" applyFont="1" applyFill="1" applyBorder="1" applyAlignment="1" applyProtection="1">
      <alignment vertical="center"/>
    </xf>
    <xf numFmtId="0" fontId="0" fillId="0" borderId="0" xfId="0" applyProtection="1">
      <alignment vertical="center"/>
    </xf>
    <xf numFmtId="0" fontId="0" fillId="18" borderId="0" xfId="0" applyFill="1" applyBorder="1" applyAlignment="1" applyProtection="1">
      <alignment vertical="center"/>
    </xf>
    <xf numFmtId="14" fontId="88" fillId="18" borderId="0" xfId="0" applyNumberFormat="1" applyFont="1" applyFill="1" applyBorder="1" applyAlignment="1" applyProtection="1">
      <alignment vertical="center"/>
    </xf>
    <xf numFmtId="0" fontId="0" fillId="0" borderId="0" xfId="0" applyAlignment="1">
      <alignment horizontal="left" vertical="top"/>
    </xf>
    <xf numFmtId="184" fontId="15" fillId="0" borderId="16" xfId="0" applyNumberFormat="1" applyFont="1" applyBorder="1" applyAlignment="1" applyProtection="1" quotePrefix="1">
      <alignment horizontal="left" vertical="center" shrinkToFit="1"/>
      <protection hidden="1"/>
    </xf>
    <xf numFmtId="184" fontId="15" fillId="0" borderId="16" xfId="0" applyNumberFormat="1" applyFont="1" applyBorder="1" applyAlignment="1" applyProtection="1" quotePrefix="1">
      <alignment horizontal="center" vertical="center" shrinkToFit="1"/>
      <protection hidden="1"/>
    </xf>
    <xf numFmtId="49" fontId="15" fillId="0" borderId="16" xfId="0" applyNumberFormat="1" applyFont="1" applyFill="1" applyBorder="1" applyAlignment="1" quotePrefix="1">
      <alignment horizontal="center" vertical="center"/>
    </xf>
    <xf numFmtId="185" fontId="15" fillId="0" borderId="16" xfId="0" applyNumberFormat="1" applyFont="1" applyFill="1" applyBorder="1" applyAlignment="1" quotePrefix="1">
      <alignment horizontal="center" vertical="center" wrapText="1"/>
    </xf>
  </cellXfs>
  <cellStyles count="9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ColLevel_1" xfId="49"/>
    <cellStyle name="Column_Title" xfId="50"/>
    <cellStyle name="Comma [0]_laroux" xfId="51"/>
    <cellStyle name="Comma_laroux" xfId="52"/>
    <cellStyle name="Currency [0]_353HHC" xfId="53"/>
    <cellStyle name="Currency_353HHC" xfId="54"/>
    <cellStyle name="Grey" xfId="55"/>
    <cellStyle name="Header1" xfId="56"/>
    <cellStyle name="Header2" xfId="57"/>
    <cellStyle name="Input [yellow]" xfId="58"/>
    <cellStyle name="no dec" xfId="59"/>
    <cellStyle name="Normal - Style1" xfId="60"/>
    <cellStyle name="Normal_0105第二套审计报表定稿" xfId="61"/>
    <cellStyle name="Percent [2]" xfId="62"/>
    <cellStyle name="style" xfId="63"/>
    <cellStyle name="style1" xfId="64"/>
    <cellStyle name="style2" xfId="65"/>
    <cellStyle name="常规 2" xfId="66"/>
    <cellStyle name="常规_1成本法评估申报明细表 (wxy)" xfId="67"/>
    <cellStyle name="常规_1成本法评估申报明细表 (wxy)_评估明细表-10小龙潭" xfId="68"/>
    <cellStyle name="常规_房屋建筑物" xfId="69"/>
    <cellStyle name="常规_评估结果表(审计调后）" xfId="70"/>
    <cellStyle name="常规_评估明细表" xfId="71"/>
    <cellStyle name="常规_中行土地、房产清单" xfId="72"/>
    <cellStyle name="超级链接" xfId="73"/>
    <cellStyle name="超链接 2" xfId="74"/>
    <cellStyle name="分级显示行_1_4附件二凯旋评估表" xfId="75"/>
    <cellStyle name="后继超级链接" xfId="76"/>
    <cellStyle name="霓付 [0]_97MBO" xfId="77"/>
    <cellStyle name="霓付_97MBO" xfId="78"/>
    <cellStyle name="烹拳 [0]_97MBO" xfId="79"/>
    <cellStyle name="烹拳_97MBO" xfId="80"/>
    <cellStyle name="普通_ 白土" xfId="81"/>
    <cellStyle name="千分位[0]_ 白土" xfId="82"/>
    <cellStyle name="千分位_ 白土" xfId="83"/>
    <cellStyle name="千位[0]_2长期借款" xfId="84"/>
    <cellStyle name="千位_2长期借款" xfId="85"/>
    <cellStyle name="钎霖_laroux" xfId="86"/>
    <cellStyle name="样式 1" xfId="87"/>
    <cellStyle name="资产" xfId="88"/>
    <cellStyle name="콤마 [0]_BOILER-CO1" xfId="89"/>
    <cellStyle name="콤마_BOILER-CO1" xfId="90"/>
    <cellStyle name="통화 [0]_BOILER-CO1" xfId="91"/>
    <cellStyle name="통화_BOILER-CO1" xfId="92"/>
    <cellStyle name="표준_0N-HANDLING " xfId="93"/>
    <cellStyle name="千位分隔 2" xfId="94"/>
  </cellStyles>
  <dxfs count="21">
    <dxf>
      <font>
        <color indexed="12"/>
      </font>
    </dxf>
    <dxf>
      <font>
        <color indexed="9"/>
      </font>
      <fill>
        <patternFill patternType="none"/>
      </fill>
    </dxf>
    <dxf>
      <font>
        <color indexed="9"/>
      </font>
    </dxf>
    <dxf>
      <font>
        <color indexed="9"/>
      </font>
      <border>
        <left/>
        <right/>
        <top/>
        <bottom/>
      </border>
    </dxf>
    <dxf>
      <font>
        <b val="0"/>
        <i val="0"/>
        <strike val="0"/>
        <u val="none"/>
        <sz val="12"/>
        <color rgb="FFFF0000"/>
      </font>
      <fill>
        <patternFill patternType="solid">
          <bgColor theme="9" tint="0.399945066682943"/>
        </patternFill>
      </fill>
    </dxf>
    <dxf>
      <font>
        <b val="0"/>
        <i val="0"/>
        <strike val="0"/>
        <u val="none"/>
        <sz val="12"/>
        <color rgb="FFC00000"/>
      </font>
      <fill>
        <patternFill patternType="solid">
          <bgColor theme="9"/>
        </patternFill>
      </fill>
    </dxf>
    <dxf>
      <font>
        <b val="0"/>
        <i val="0"/>
        <strike val="0"/>
        <u val="none"/>
        <sz val="12"/>
        <color rgb="FF002060"/>
      </font>
      <fill>
        <patternFill patternType="solid">
          <bgColor rgb="FF92D050"/>
        </patternFill>
      </fill>
    </dxf>
    <dxf>
      <font>
        <b val="0"/>
        <i val="0"/>
        <strike val="0"/>
        <u val="none"/>
        <sz val="12"/>
        <color theme="5" tint="-0.499984740745262"/>
      </font>
      <fill>
        <patternFill patternType="solid">
          <bgColor theme="9" tint="0.399945066682943"/>
        </patternFill>
      </fill>
    </dxf>
    <dxf>
      <font>
        <b val="0"/>
        <i val="0"/>
        <strike val="0"/>
        <u val="none"/>
        <sz val="12"/>
        <color theme="5" tint="-0.499984740745262"/>
      </font>
      <fill>
        <patternFill patternType="solid">
          <bgColor theme="3" tint="0.599963377788629"/>
        </patternFill>
      </fill>
    </dxf>
    <dxf>
      <font>
        <color indexed="9"/>
      </font>
    </dxf>
    <dxf>
      <font>
        <b val="0"/>
        <i val="0"/>
        <strike val="0"/>
        <u val="none"/>
        <sz val="12"/>
        <color theme="0"/>
      </font>
    </dxf>
    <dxf>
      <font>
        <b val="0"/>
        <i val="0"/>
        <strike val="0"/>
        <u val="none"/>
        <sz val="12"/>
        <color theme="0"/>
      </font>
    </dxf>
    <dxf>
      <fill>
        <patternFill patternType="none"/>
      </fill>
      <border>
        <left style="thin">
          <color auto="1"/>
        </left>
        <right style="thin">
          <color auto="1"/>
        </right>
        <top style="thin">
          <color auto="1"/>
        </top>
        <bottom style="thin">
          <color auto="1"/>
        </bottom>
      </border>
    </dxf>
    <dxf>
      <font>
        <b val="0"/>
        <i val="0"/>
        <strike val="0"/>
        <u val="none"/>
        <sz val="12"/>
        <color rgb="FF9C0006"/>
      </font>
    </dxf>
    <dxf>
      <fill>
        <patternFill patternType="solid">
          <bgColor indexed="43"/>
        </patternFill>
      </fill>
      <border>
        <left style="thin">
          <color auto="1"/>
        </left>
        <right style="thin">
          <color auto="1"/>
        </right>
        <top style="thin">
          <color auto="1"/>
        </top>
        <bottom style="thin">
          <color auto="1"/>
        </bottom>
      </border>
    </dxf>
    <dxf>
      <font>
        <b val="0"/>
        <i val="0"/>
        <strike val="0"/>
        <u val="none"/>
        <sz val="12"/>
        <color rgb="FF9C0006"/>
      </font>
      <fill>
        <patternFill patternType="solid">
          <bgColor rgb="FFFFC7CE"/>
        </patternFill>
      </fill>
    </dxf>
    <dxf>
      <fill>
        <patternFill patternType="solid">
          <bgColor theme="9" tint="-0.249946592608417"/>
        </patternFill>
      </fill>
    </dxf>
    <dxf>
      <font>
        <b val="0"/>
        <i val="0"/>
        <strike val="0"/>
        <u val="none"/>
        <sz val="12"/>
        <color rgb="FF9C6500"/>
      </font>
      <fill>
        <patternFill patternType="solid">
          <bgColor rgb="FFFFEB9C"/>
        </patternFill>
      </fill>
    </dxf>
    <dxf>
      <font>
        <b val="0"/>
        <i val="0"/>
        <strike val="0"/>
        <u val="none"/>
        <sz val="12"/>
        <color rgb="FF006100"/>
      </font>
      <fill>
        <patternFill patternType="solid">
          <bgColor rgb="FFC6EFCE"/>
        </patternFill>
      </fill>
    </dxf>
    <dxf>
      <fill>
        <patternFill patternType="solid">
          <bgColor indexed="45"/>
        </patternFill>
      </fill>
    </dxf>
    <dxf>
      <font>
        <color auto="1"/>
      </font>
    </dxf>
  </dxfs>
  <tableStyles count="0" defaultTableStyle="TableStyleMedium9" defaultPivotStyle="PivotStyleLight16"/>
  <colors>
    <mruColors>
      <color rgb="000066CC"/>
      <color rgb="00333399"/>
      <color rgb="00CCFFCC"/>
      <color rgb="00FFFFFF"/>
      <color rgb="00C0C0C0"/>
      <color rgb="00808080"/>
      <color rgb="000000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9" Type="http://schemas.openxmlformats.org/officeDocument/2006/relationships/styles" Target="styles.xml"/><Relationship Id="rId108" Type="http://schemas.openxmlformats.org/officeDocument/2006/relationships/sharedStrings" Target="sharedStrings.xml"/><Relationship Id="rId107" Type="http://schemas.openxmlformats.org/officeDocument/2006/relationships/theme" Target="theme/theme1.xml"/><Relationship Id="rId106" Type="http://schemas.openxmlformats.org/officeDocument/2006/relationships/externalLink" Target="externalLinks/externalLink2.xml"/><Relationship Id="rId105" Type="http://schemas.openxmlformats.org/officeDocument/2006/relationships/externalLink" Target="externalLinks/externalLink1.xml"/><Relationship Id="rId104" Type="http://schemas.openxmlformats.org/officeDocument/2006/relationships/customXml" Target="../customXml/item1.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28504;&#32418;&#27905;\My%20Documents\&#28504;&#27946;&#27905;123\xinbiao\benbu\&#27784;&#38451;&#26412;&#37096;&#65288;&#23436;&#25104;&#65289;\20010630&#24211;&#23384;&#28165;&#21333;&#19978;&#25253;&#35843;&#25972;&#21518;&#26631;&#2093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6434;&#39033;\&#24213;&#31295;\&#25253;&#21578;&#27169;&#26495;1010\&#26032;&#24314;&#25991;&#20214;&#22841;\&#25104;&#26412;&#27861;&#35780;&#20272;&#30003;&#25253;&#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消耗件"/>
      <sheetName val="高价件"/>
      <sheetName val="Sheet1"/>
      <sheetName val="1"/>
      <sheetName val="信息录入"/>
      <sheetName val="XL4Poppy"/>
      <sheetName val="KKKKKKKK"/>
      <sheetName val=""/>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说明"/>
      <sheetName val="填表信息"/>
      <sheetName val="评估结果汇总表（旧准则）"/>
      <sheetName val="索引"/>
      <sheetName val="评估结果汇总表（新准则）"/>
      <sheetName val="评估结果分类汇总表"/>
      <sheetName val="流动资产汇总表"/>
      <sheetName val="货币资金汇总表"/>
      <sheetName val="交易性金融资产汇总表"/>
      <sheetName val="存货汇总表"/>
      <sheetName val="非流动资产汇总表"/>
      <sheetName val="可供出售金融资产汇总表"/>
      <sheetName val="固定资产汇总表"/>
      <sheetName val="在建工程汇总"/>
      <sheetName val="无形资产汇总表"/>
      <sheetName val="流动负债汇总表"/>
      <sheetName val="非流动负债汇总表"/>
      <sheetName val="现金"/>
      <sheetName val="银行存款"/>
      <sheetName val="其他货币资金"/>
      <sheetName val="股票投资"/>
      <sheetName val="债券投资"/>
      <sheetName val="基金投资"/>
      <sheetName val="其他投资"/>
      <sheetName val="应收票据"/>
      <sheetName val="应收账款"/>
      <sheetName val="预付款项"/>
      <sheetName val="应收利息"/>
      <sheetName val="应收股利"/>
      <sheetName val="其他应收款"/>
      <sheetName val="材料采购"/>
      <sheetName val="原材料"/>
      <sheetName val="在库周转材料"/>
      <sheetName val="委托加工物资"/>
      <sheetName val="产成品(库存商品）"/>
      <sheetName val="在产品"/>
      <sheetName val="发出商品"/>
      <sheetName val="在用周转材料"/>
      <sheetName val="一年内到期的非流动资产"/>
      <sheetName val="其他流动资产"/>
      <sheetName val="可供出售金融资产-股票"/>
      <sheetName val="可供出售金融资产-债券"/>
      <sheetName val="可供出售金融资产-其他"/>
      <sheetName val="持有至到期投资"/>
      <sheetName val="长期应收款"/>
      <sheetName val="长期股权投资"/>
      <sheetName val="投资性房地产-房屋"/>
      <sheetName val="投资性房地产-土地"/>
      <sheetName val="房屋建筑物"/>
      <sheetName val="构筑物及其他辅助设施"/>
      <sheetName val="管道和沟槽"/>
      <sheetName val="机器设备"/>
      <sheetName val="车辆"/>
      <sheetName val="电子设备"/>
      <sheetName val="固定资产-土地"/>
      <sheetName val="在建土建"/>
      <sheetName val="在建设备"/>
      <sheetName val="工程物资"/>
      <sheetName val="固定资产清理"/>
      <sheetName val="生产性生物资产"/>
      <sheetName val="油气资产"/>
      <sheetName val="土地使用权"/>
      <sheetName val="矿业权"/>
      <sheetName val="其他无形资产"/>
      <sheetName val="开发支出"/>
      <sheetName val="商誉"/>
      <sheetName val="长期待摊费用"/>
      <sheetName val="递延所得税资产"/>
      <sheetName val="其他非流动资产"/>
      <sheetName val="短期借款"/>
      <sheetName val="交易性金融负债"/>
      <sheetName val="应付票据"/>
      <sheetName val="应付账款"/>
      <sheetName val="预收款项"/>
      <sheetName val="应付职工薪酬"/>
      <sheetName val="应交税费"/>
      <sheetName val="应付利息"/>
      <sheetName val="应付股利"/>
      <sheetName val="其他应付款"/>
      <sheetName val="一年内到期的非流动负债"/>
      <sheetName val="其他流动负债"/>
      <sheetName val="长期借款"/>
      <sheetName val="应付债券"/>
      <sheetName val="长期应付款"/>
      <sheetName val="专项应付款"/>
      <sheetName val="预计负债"/>
      <sheetName val="递延所得税负债"/>
      <sheetName val="其他非流动负债"/>
      <sheetName val="对外担保附表"/>
      <sheetName val="诉讼附表"/>
      <sheetName val="高风险业务"/>
      <sheetName val="或有事项"/>
      <sheetName val="重要资产及其出售"/>
      <sheetName val="企业抵押担保事项"/>
      <sheetName val="期后事项"/>
      <sheetName val="持续经营能力调查"/>
      <sheetName val="非货币性交易"/>
      <sheetName val="关联方"/>
      <sheetName val="关联方交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9.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20.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21.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22.xml"/></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23.xml"/></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4.xml"/></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5.xml"/></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6.xml"/></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7.xml"/></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8.xml"/></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9.xml"/></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30.xml"/></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31.xml"/></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32.xml"/></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33.xml"/></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34.xml"/></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5.xml"/></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6.xml"/></Relationships>
</file>

<file path=xl/worksheets/_rels/sheet70.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comments" Target="../comments37.xml"/></Relationships>
</file>

<file path=xl/worksheets/_rels/sheet72.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comments" Target="../comments38.xml"/></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comments" Target="../comments39.xml"/></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comments" Target="../comments40.xml"/></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comments" Target="../comments41.xml"/></Relationships>
</file>

<file path=xl/worksheets/_rels/sheet76.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comments" Target="../comments42.xml"/></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comments" Target="../comments43.xml"/></Relationships>
</file>

<file path=xl/worksheets/_rels/sheet78.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comments" Target="../comments44.xml"/></Relationships>
</file>

<file path=xl/worksheets/_rels/sheet80.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comments" Target="../comments45.xml"/></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comments" Target="../comments46.xml"/></Relationships>
</file>

<file path=xl/worksheets/_rels/sheet82.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comments" Target="../comments47.xml"/></Relationships>
</file>

<file path=xl/worksheets/_rels/sheet83.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comments" Target="../comments48.xml"/></Relationships>
</file>

<file path=xl/worksheets/_rels/sheet85.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comments" Target="../comments49.xml"/></Relationships>
</file>

<file path=xl/worksheets/_rels/sheet86.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comments" Target="../comments50.xml"/></Relationships>
</file>

<file path=xl/worksheets/_rels/sheet87.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comments" Target="../comments51.xml"/></Relationships>
</file>

<file path=xl/worksheets/_rels/sheet88.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comments" Target="../comments52.xml"/></Relationships>
</file>

<file path=xl/worksheets/_rels/sheet89.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comments" Target="../comments53.xml"/></Relationships>
</file>

<file path=xl/worksheets/_rels/sheet91.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comments" Target="../comments5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5"/>
  <sheetViews>
    <sheetView showRowColHeaders="0" zoomScaleSheetLayoutView="60" workbookViewId="0">
      <selection activeCell="E4" sqref="E4"/>
    </sheetView>
  </sheetViews>
  <sheetFormatPr defaultColWidth="9" defaultRowHeight="14.25"/>
  <cols>
    <col min="3" max="3" width="15.625" customWidth="1"/>
    <col min="4" max="4" width="17.375" customWidth="1"/>
  </cols>
  <sheetData>
    <row r="1" ht="20.25" spans="1:12">
      <c r="A1" s="1323" t="s">
        <v>0</v>
      </c>
      <c r="B1" s="1323"/>
      <c r="C1" s="1323"/>
      <c r="D1" s="1323"/>
      <c r="E1" s="1323"/>
      <c r="F1" s="1323"/>
      <c r="G1" s="1323"/>
      <c r="H1" s="1323"/>
      <c r="I1" s="1323"/>
      <c r="J1" s="1323"/>
      <c r="K1" s="1323"/>
      <c r="L1" s="1323"/>
    </row>
    <row r="2" spans="1:12">
      <c r="A2" s="1324"/>
      <c r="B2" s="1325"/>
      <c r="C2" s="1326" t="s">
        <v>1</v>
      </c>
      <c r="D2" s="1326"/>
      <c r="E2" s="1326"/>
      <c r="F2" s="1327"/>
      <c r="G2" s="1327"/>
      <c r="H2" s="1327"/>
      <c r="I2" s="1327"/>
      <c r="J2" s="1327"/>
      <c r="K2" s="1327"/>
      <c r="L2" s="1324"/>
    </row>
    <row r="3" spans="1:12">
      <c r="A3" s="1328"/>
      <c r="B3" s="1325"/>
      <c r="C3" s="1329" t="s">
        <v>2</v>
      </c>
      <c r="D3" s="1330"/>
      <c r="E3" s="1330"/>
      <c r="F3" s="1330"/>
      <c r="G3" s="1330"/>
      <c r="H3" s="1330"/>
      <c r="I3" s="1330"/>
      <c r="J3" s="1330"/>
      <c r="K3" s="1325"/>
      <c r="L3" s="1337"/>
    </row>
    <row r="4" spans="1:12">
      <c r="A4" s="1328"/>
      <c r="B4" s="1325"/>
      <c r="C4" s="1325" t="s">
        <v>3</v>
      </c>
      <c r="D4" s="1331"/>
      <c r="E4" s="1332"/>
      <c r="F4" s="1333" t="s">
        <v>4</v>
      </c>
      <c r="G4" s="1332"/>
      <c r="H4" s="1334" t="s">
        <v>5</v>
      </c>
      <c r="I4" s="1332"/>
      <c r="J4" s="1333" t="s">
        <v>6</v>
      </c>
      <c r="K4" s="1325"/>
      <c r="L4" s="1337"/>
    </row>
    <row r="5" spans="1:12">
      <c r="A5" s="1328"/>
      <c r="B5" s="1325"/>
      <c r="C5" s="1325" t="s">
        <v>7</v>
      </c>
      <c r="D5" s="1335" t="s">
        <v>8</v>
      </c>
      <c r="E5" s="1335"/>
      <c r="F5" s="1335"/>
      <c r="G5" s="1335"/>
      <c r="H5" s="1335"/>
      <c r="I5" s="1335"/>
      <c r="J5" s="1335"/>
      <c r="K5" s="1325"/>
      <c r="L5" s="1337"/>
    </row>
    <row r="6" spans="1:12">
      <c r="A6" s="1328"/>
      <c r="B6" s="1325"/>
      <c r="C6" s="1325" t="s">
        <v>9</v>
      </c>
      <c r="D6" s="1335" t="s">
        <v>10</v>
      </c>
      <c r="E6" s="1335"/>
      <c r="F6" s="1335"/>
      <c r="G6" s="1335"/>
      <c r="H6" s="1335"/>
      <c r="I6" s="1335"/>
      <c r="J6" s="1335"/>
      <c r="K6" s="1325"/>
      <c r="L6" s="1337"/>
    </row>
    <row r="7" spans="1:12">
      <c r="A7" s="1328"/>
      <c r="B7" s="1325"/>
      <c r="C7" s="1325" t="s">
        <v>11</v>
      </c>
      <c r="D7" s="1336" t="s">
        <v>12</v>
      </c>
      <c r="E7" s="1336"/>
      <c r="F7" s="1336"/>
      <c r="G7" s="1336"/>
      <c r="H7" s="1336"/>
      <c r="I7" s="1336"/>
      <c r="J7" s="1336"/>
      <c r="K7" s="1325"/>
      <c r="L7" s="1337"/>
    </row>
    <row r="8" spans="1:12">
      <c r="A8" s="1328"/>
      <c r="B8" s="1325"/>
      <c r="C8" s="1325" t="s">
        <v>13</v>
      </c>
      <c r="D8" s="1336" t="s">
        <v>8</v>
      </c>
      <c r="E8" s="1336"/>
      <c r="F8" s="1336"/>
      <c r="G8" s="1336"/>
      <c r="H8" s="1336"/>
      <c r="I8" s="1336"/>
      <c r="J8" s="1336"/>
      <c r="K8" s="1325"/>
      <c r="L8" s="1337"/>
    </row>
    <row r="9" spans="1:12">
      <c r="A9" s="1328"/>
      <c r="B9" s="1328"/>
      <c r="C9" s="1337"/>
      <c r="D9" s="1338"/>
      <c r="E9" s="1338"/>
      <c r="F9" s="1338"/>
      <c r="G9" s="1338"/>
      <c r="H9" s="1338"/>
      <c r="I9" s="1338"/>
      <c r="J9" s="1338"/>
      <c r="K9" s="1338"/>
      <c r="L9" s="1338"/>
    </row>
    <row r="10" spans="1:12">
      <c r="A10" s="1339"/>
      <c r="B10" s="1325"/>
      <c r="C10" s="1340" t="s">
        <v>14</v>
      </c>
      <c r="D10" s="1341"/>
      <c r="E10" s="1341"/>
      <c r="F10" s="1342"/>
      <c r="G10" s="1342"/>
      <c r="H10" s="1342"/>
      <c r="I10" s="1342"/>
      <c r="J10" s="1342"/>
      <c r="K10" s="1342"/>
      <c r="L10" s="1339"/>
    </row>
    <row r="11" spans="1:12">
      <c r="A11" s="1339"/>
      <c r="B11" s="1325"/>
      <c r="C11" s="1340" t="s">
        <v>15</v>
      </c>
      <c r="D11" s="1341"/>
      <c r="E11" s="1341"/>
      <c r="F11" s="1342"/>
      <c r="G11" s="1342"/>
      <c r="H11" s="1342"/>
      <c r="I11" s="1342"/>
      <c r="J11" s="1342"/>
      <c r="K11" s="1342"/>
      <c r="L11" s="1339"/>
    </row>
    <row r="12" spans="1:12">
      <c r="A12" s="1339"/>
      <c r="B12" s="1325"/>
      <c r="C12" s="1340" t="s">
        <v>16</v>
      </c>
      <c r="D12" s="1341"/>
      <c r="E12" s="1341"/>
      <c r="F12" s="1342"/>
      <c r="G12" s="1342"/>
      <c r="H12" s="1342"/>
      <c r="I12" s="1342"/>
      <c r="J12" s="1342"/>
      <c r="K12" s="1342"/>
      <c r="L12" s="1339"/>
    </row>
    <row r="13" spans="1:12">
      <c r="A13" s="1339"/>
      <c r="B13" s="1325"/>
      <c r="C13" s="1340" t="s">
        <v>17</v>
      </c>
      <c r="D13" s="1341"/>
      <c r="E13" s="1341"/>
      <c r="F13" s="1342"/>
      <c r="G13" s="1342"/>
      <c r="H13" s="1342"/>
      <c r="I13" s="1342"/>
      <c r="J13" s="1342"/>
      <c r="K13" s="1342"/>
      <c r="L13" s="1339"/>
    </row>
    <row r="14" spans="1:12">
      <c r="A14" s="1339"/>
      <c r="B14" s="1325"/>
      <c r="C14" s="1340" t="s">
        <v>18</v>
      </c>
      <c r="D14" s="1341"/>
      <c r="E14" s="1341"/>
      <c r="F14" s="1342"/>
      <c r="G14" s="1342"/>
      <c r="H14" s="1342"/>
      <c r="I14" s="1342"/>
      <c r="J14" s="1342"/>
      <c r="K14" s="1342"/>
      <c r="L14" s="1339"/>
    </row>
    <row r="15" spans="1:14">
      <c r="A15" s="1339"/>
      <c r="B15" s="1325"/>
      <c r="C15" s="1340" t="s">
        <v>19</v>
      </c>
      <c r="D15" s="1341"/>
      <c r="E15" s="1341"/>
      <c r="F15" s="1342"/>
      <c r="G15" s="1342"/>
      <c r="H15" s="1342"/>
      <c r="I15" s="1342"/>
      <c r="J15" s="1342"/>
      <c r="K15" s="1342"/>
      <c r="L15" s="1339"/>
      <c r="N15" s="1348"/>
    </row>
    <row r="16" spans="1:12">
      <c r="A16" s="1339"/>
      <c r="B16" s="1325"/>
      <c r="C16" s="1340" t="s">
        <v>20</v>
      </c>
      <c r="D16" s="1341"/>
      <c r="E16" s="1341"/>
      <c r="F16" s="1342"/>
      <c r="G16" s="1342"/>
      <c r="H16" s="1342"/>
      <c r="I16" s="1342"/>
      <c r="J16" s="1342"/>
      <c r="K16" s="1342"/>
      <c r="L16" s="1339"/>
    </row>
    <row r="17" spans="1:12">
      <c r="A17" s="1339"/>
      <c r="B17" s="1325"/>
      <c r="C17" s="1340" t="s">
        <v>21</v>
      </c>
      <c r="D17" s="1341"/>
      <c r="E17" s="1341"/>
      <c r="F17" s="1342"/>
      <c r="G17" s="1342"/>
      <c r="H17" s="1342"/>
      <c r="I17" s="1342"/>
      <c r="J17" s="1342"/>
      <c r="K17" s="1342"/>
      <c r="L17" s="1339"/>
    </row>
    <row r="18" spans="1:12">
      <c r="A18" s="1339"/>
      <c r="B18" s="1325"/>
      <c r="C18" s="1340" t="s">
        <v>22</v>
      </c>
      <c r="D18" s="1341"/>
      <c r="E18" s="1341"/>
      <c r="F18" s="1342"/>
      <c r="G18" s="1342"/>
      <c r="H18" s="1342"/>
      <c r="I18" s="1342"/>
      <c r="J18" s="1342"/>
      <c r="K18" s="1342"/>
      <c r="L18" s="1339"/>
    </row>
    <row r="19" spans="1:12">
      <c r="A19" s="1339"/>
      <c r="B19" s="1325"/>
      <c r="C19" s="1340" t="s">
        <v>23</v>
      </c>
      <c r="D19" s="1341"/>
      <c r="E19" s="1341"/>
      <c r="F19" s="1342"/>
      <c r="G19" s="1342"/>
      <c r="H19" s="1342"/>
      <c r="I19" s="1342"/>
      <c r="J19" s="1342"/>
      <c r="K19" s="1342"/>
      <c r="L19" s="1339"/>
    </row>
    <row r="20" spans="1:12">
      <c r="A20" s="1339"/>
      <c r="B20" s="1325"/>
      <c r="C20" s="1340" t="s">
        <v>24</v>
      </c>
      <c r="D20" s="1341"/>
      <c r="E20" s="1341"/>
      <c r="F20" s="1342"/>
      <c r="G20" s="1342"/>
      <c r="H20" s="1342"/>
      <c r="I20" s="1342"/>
      <c r="J20" s="1342"/>
      <c r="K20" s="1342"/>
      <c r="L20" s="1339"/>
    </row>
    <row r="21" ht="24" customHeight="1" spans="1:12">
      <c r="A21" s="1339"/>
      <c r="B21" s="1325"/>
      <c r="C21" s="1325" t="s">
        <v>25</v>
      </c>
      <c r="D21" s="1325"/>
      <c r="E21" s="1325"/>
      <c r="F21" s="1325"/>
      <c r="G21" s="1325"/>
      <c r="H21" s="1325"/>
      <c r="I21" s="1325"/>
      <c r="J21" s="1325"/>
      <c r="K21" s="1325"/>
      <c r="L21" s="1339"/>
    </row>
    <row r="22" spans="1:12">
      <c r="A22" s="1339"/>
      <c r="B22" s="1339"/>
      <c r="C22" s="1343"/>
      <c r="D22" s="1344"/>
      <c r="E22" s="1344"/>
      <c r="F22" s="1339"/>
      <c r="G22" s="1339"/>
      <c r="H22" s="1339"/>
      <c r="I22" s="1339"/>
      <c r="J22" s="1339"/>
      <c r="K22" s="1339"/>
      <c r="L22" s="1339"/>
    </row>
    <row r="23" spans="3:4">
      <c r="C23" s="1345"/>
      <c r="D23" s="1345"/>
    </row>
    <row r="24" hidden="1" spans="3:4">
      <c r="C24" s="1346" t="str">
        <f>C4&amp;IF(ISERROR(D24),"      年   月   日",TEXT(D24,"yyyy年m月d日"))</f>
        <v>评估基准日：      年   月   日</v>
      </c>
      <c r="D24" s="1347" t="e">
        <f>DATE(E4,G4,I4)</f>
        <v>#NUM!</v>
      </c>
    </row>
    <row r="25" spans="3:4">
      <c r="C25" s="1345"/>
      <c r="D25" s="1345"/>
    </row>
  </sheetData>
  <mergeCells count="7">
    <mergeCell ref="A1:L1"/>
    <mergeCell ref="D3:J3"/>
    <mergeCell ref="D5:J5"/>
    <mergeCell ref="D6:J6"/>
    <mergeCell ref="D7:J7"/>
    <mergeCell ref="D8:J8"/>
    <mergeCell ref="C21:K21"/>
  </mergeCells>
  <dataValidations count="1">
    <dataValidation type="list" allowBlank="1" showInputMessage="1" showErrorMessage="1" sqref="C3">
      <formula1>" ,被评估单位：,产权持有单位：,产权持有者："</formula1>
    </dataValidation>
  </dataValidations>
  <pageMargins left="0.75" right="0.75" top="1" bottom="1" header="0.5" footer="0.5"/>
  <pageSetup paperSize="9"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91"/>
  <sheetViews>
    <sheetView zoomScaleSheetLayoutView="60" workbookViewId="0">
      <selection activeCell="B1" sqref="B1"/>
    </sheetView>
  </sheetViews>
  <sheetFormatPr defaultColWidth="9" defaultRowHeight="21" customHeight="1"/>
  <cols>
    <col min="1" max="1" width="8.5" style="1281" customWidth="1"/>
    <col min="2" max="2" width="34.875" style="1281" customWidth="1"/>
    <col min="3" max="3" width="14" style="1281" customWidth="1"/>
    <col min="4" max="4" width="20.5" style="1281" customWidth="1"/>
    <col min="5" max="5" width="12.625" style="1281" customWidth="1"/>
    <col min="6" max="6" width="17.125" style="1281" customWidth="1"/>
    <col min="7" max="7" width="16.125" style="1281" customWidth="1"/>
    <col min="8" max="16384" width="9" style="1281"/>
  </cols>
  <sheetData>
    <row r="1" s="1276" customFormat="1" ht="17.25" customHeight="1" spans="1:9">
      <c r="A1" s="1282"/>
      <c r="B1" s="1283" t="str">
        <f>说明!C3&amp;说明!D3</f>
        <v>被评估单位：</v>
      </c>
      <c r="C1" s="1284"/>
      <c r="D1" s="1285"/>
      <c r="E1" s="1286"/>
      <c r="F1" s="1284"/>
      <c r="G1" s="1284"/>
      <c r="I1" s="1276">
        <v>100</v>
      </c>
    </row>
    <row r="2" s="1277" customFormat="1" ht="17.25" customHeight="1" spans="1:7">
      <c r="A2" s="1287"/>
      <c r="B2" s="1288" t="str">
        <f>说明!C24</f>
        <v>评估基准日：      年   月   日</v>
      </c>
      <c r="C2" s="1289"/>
      <c r="D2" s="1290"/>
      <c r="E2" s="1291"/>
      <c r="F2" s="1291"/>
      <c r="G2" s="1291"/>
    </row>
    <row r="3" ht="17.25" customHeight="1" spans="1:7">
      <c r="A3" s="1287"/>
      <c r="B3" s="1288" t="str">
        <f>说明!C7&amp;说明!D7</f>
        <v>评估机构：山东信源土地房地产资产评估咨询有限公司</v>
      </c>
      <c r="C3" s="1292"/>
      <c r="D3" s="1293"/>
      <c r="E3" s="1291"/>
      <c r="F3" s="1291"/>
      <c r="G3" s="1291"/>
    </row>
    <row r="4" ht="17.25" customHeight="1" spans="1:7">
      <c r="A4" s="1287"/>
      <c r="B4" s="1288" t="str">
        <f>说明!C8&amp;说明!D8</f>
        <v>法定代表人或授权人：许庆润</v>
      </c>
      <c r="C4" s="1294"/>
      <c r="D4" s="1295"/>
      <c r="E4" s="1296"/>
      <c r="F4" s="1296"/>
      <c r="G4" s="1296"/>
    </row>
    <row r="5" ht="17.25" customHeight="1" spans="1:7">
      <c r="A5" s="1287"/>
      <c r="B5" s="1288" t="str">
        <f>说明!C5&amp;说明!D5</f>
        <v>项目负责人：许庆润</v>
      </c>
      <c r="C5" s="1292"/>
      <c r="D5" s="1291"/>
      <c r="E5" s="1291"/>
      <c r="F5" s="1291"/>
      <c r="G5" s="1291"/>
    </row>
    <row r="6" ht="17.25" customHeight="1" spans="1:7">
      <c r="A6" s="1287"/>
      <c r="B6" s="1288" t="str">
        <f>说明!C6&amp;说明!D6</f>
        <v>签字注册资产评估师：许庆润、綦秀辉</v>
      </c>
      <c r="C6" s="1297"/>
      <c r="D6" s="1298"/>
      <c r="E6" s="1296"/>
      <c r="F6" s="1296"/>
      <c r="G6" s="1296"/>
    </row>
    <row r="7" s="1278" customFormat="1" ht="17.25" customHeight="1" spans="1:7">
      <c r="A7" s="1299" t="s">
        <v>26</v>
      </c>
      <c r="B7" s="1300" t="s">
        <v>27</v>
      </c>
      <c r="C7" s="1300" t="s">
        <v>28</v>
      </c>
      <c r="D7" s="1301" t="s">
        <v>29</v>
      </c>
      <c r="E7" s="1301" t="s">
        <v>30</v>
      </c>
      <c r="F7" s="1301" t="s">
        <v>31</v>
      </c>
      <c r="G7" s="1302" t="s">
        <v>32</v>
      </c>
    </row>
    <row r="8" s="1279" customFormat="1" ht="19.5" customHeight="1" spans="1:9">
      <c r="A8" s="1303" t="s">
        <v>33</v>
      </c>
      <c r="B8" s="1304" t="s">
        <v>34</v>
      </c>
      <c r="C8" s="1305"/>
      <c r="D8" s="1305"/>
      <c r="E8" s="1306"/>
      <c r="F8" s="1307"/>
      <c r="G8" s="1308"/>
      <c r="H8" s="1309"/>
      <c r="I8" s="1309"/>
    </row>
    <row r="9" s="1279" customFormat="1" ht="19.5" customHeight="1" spans="1:9">
      <c r="A9" s="1303" t="s">
        <v>35</v>
      </c>
      <c r="B9" s="1304" t="s">
        <v>36</v>
      </c>
      <c r="C9" s="1305"/>
      <c r="D9" s="1305"/>
      <c r="E9" s="1306"/>
      <c r="F9" s="1307"/>
      <c r="G9" s="1310"/>
      <c r="H9" s="1309"/>
      <c r="I9" s="1309"/>
    </row>
    <row r="10" s="1279" customFormat="1" ht="19.5" customHeight="1" spans="1:9">
      <c r="A10" s="1303" t="s">
        <v>37</v>
      </c>
      <c r="B10" s="1304" t="s">
        <v>38</v>
      </c>
      <c r="C10" s="1305"/>
      <c r="D10" s="1305"/>
      <c r="E10" s="1306"/>
      <c r="F10" s="1307"/>
      <c r="G10" s="1310"/>
      <c r="H10" s="1309"/>
      <c r="I10" s="1309"/>
    </row>
    <row r="11" s="1279" customFormat="1" ht="19.5" customHeight="1" spans="1:9">
      <c r="A11" s="1303" t="s">
        <v>39</v>
      </c>
      <c r="B11" s="1304" t="s">
        <v>40</v>
      </c>
      <c r="C11" s="1305"/>
      <c r="D11" s="1305"/>
      <c r="E11" s="1306"/>
      <c r="F11" s="1307"/>
      <c r="G11" s="1310"/>
      <c r="H11" s="1309"/>
      <c r="I11" s="1309"/>
    </row>
    <row r="12" s="1279" customFormat="1" ht="19.5" customHeight="1" spans="1:9">
      <c r="A12" s="1303" t="s">
        <v>41</v>
      </c>
      <c r="B12" s="1304" t="s">
        <v>42</v>
      </c>
      <c r="C12" s="1305"/>
      <c r="D12" s="1305"/>
      <c r="E12" s="1306"/>
      <c r="F12" s="1307"/>
      <c r="G12" s="1310"/>
      <c r="H12" s="1309"/>
      <c r="I12" s="1309"/>
    </row>
    <row r="13" s="1279" customFormat="1" ht="19.5" customHeight="1" spans="1:9">
      <c r="A13" s="1303" t="s">
        <v>43</v>
      </c>
      <c r="B13" s="1304" t="s">
        <v>44</v>
      </c>
      <c r="C13" s="1305"/>
      <c r="D13" s="1305"/>
      <c r="E13" s="1306"/>
      <c r="F13" s="1307"/>
      <c r="G13" s="1310"/>
      <c r="H13" s="1309"/>
      <c r="I13" s="1309"/>
    </row>
    <row r="14" s="1279" customFormat="1" ht="19.5" customHeight="1" spans="1:9">
      <c r="A14" s="1311" t="s">
        <v>45</v>
      </c>
      <c r="B14" s="1312" t="s">
        <v>46</v>
      </c>
      <c r="C14" s="1305"/>
      <c r="D14" s="1305"/>
      <c r="E14" s="1306"/>
      <c r="F14" s="1307"/>
      <c r="G14" s="1313"/>
      <c r="H14" s="1309"/>
      <c r="I14" s="1309"/>
    </row>
    <row r="15" s="1279" customFormat="1" ht="19.5" customHeight="1" spans="1:9">
      <c r="A15" s="1311" t="s">
        <v>47</v>
      </c>
      <c r="B15" s="1312" t="s">
        <v>48</v>
      </c>
      <c r="C15" s="1305"/>
      <c r="D15" s="1305"/>
      <c r="E15" s="1306"/>
      <c r="F15" s="1307"/>
      <c r="G15" s="1313"/>
      <c r="H15" s="1309"/>
      <c r="I15" s="1309"/>
    </row>
    <row r="16" s="1279" customFormat="1" ht="19.5" customHeight="1" spans="1:9">
      <c r="A16" s="1311" t="s">
        <v>49</v>
      </c>
      <c r="B16" s="1312" t="s">
        <v>50</v>
      </c>
      <c r="C16" s="1305" t="s">
        <v>10</v>
      </c>
      <c r="D16" s="1305"/>
      <c r="E16" s="1306" t="s">
        <v>51</v>
      </c>
      <c r="F16" s="1307"/>
      <c r="G16" s="1313"/>
      <c r="H16" s="1309"/>
      <c r="I16" s="1309"/>
    </row>
    <row r="17" s="1279" customFormat="1" ht="19.5" customHeight="1" spans="1:9">
      <c r="A17" s="1311" t="s">
        <v>52</v>
      </c>
      <c r="B17" s="1312" t="s">
        <v>53</v>
      </c>
      <c r="C17" s="1305"/>
      <c r="D17" s="1305"/>
      <c r="E17" s="1306"/>
      <c r="F17" s="1307"/>
      <c r="G17" s="1313"/>
      <c r="H17" s="1309"/>
      <c r="I17" s="1309"/>
    </row>
    <row r="18" s="1279" customFormat="1" ht="19.5" customHeight="1" spans="1:9">
      <c r="A18" s="1311" t="s">
        <v>54</v>
      </c>
      <c r="B18" s="1312" t="s">
        <v>55</v>
      </c>
      <c r="C18" s="1305"/>
      <c r="D18" s="1305"/>
      <c r="E18" s="1306"/>
      <c r="F18" s="1307"/>
      <c r="G18" s="1313"/>
      <c r="H18" s="1309"/>
      <c r="I18" s="1309"/>
    </row>
    <row r="19" s="1279" customFormat="1" ht="19.5" customHeight="1" spans="1:9">
      <c r="A19" s="1311" t="s">
        <v>56</v>
      </c>
      <c r="B19" s="1312" t="s">
        <v>57</v>
      </c>
      <c r="C19" s="1305"/>
      <c r="D19" s="1305"/>
      <c r="E19" s="1306"/>
      <c r="F19" s="1307"/>
      <c r="G19" s="1313"/>
      <c r="H19" s="1309"/>
      <c r="I19" s="1309"/>
    </row>
    <row r="20" s="1280" customFormat="1" ht="19.5" customHeight="1" spans="1:9">
      <c r="A20" s="1314" t="s">
        <v>58</v>
      </c>
      <c r="B20" s="1315" t="s">
        <v>59</v>
      </c>
      <c r="C20" s="1305"/>
      <c r="D20" s="1305"/>
      <c r="E20" s="1306"/>
      <c r="F20" s="1307"/>
      <c r="G20" s="1313"/>
      <c r="H20" s="1316"/>
      <c r="I20" s="1316"/>
    </row>
    <row r="21" ht="19.5" customHeight="1" spans="1:9">
      <c r="A21" s="1317" t="s">
        <v>60</v>
      </c>
      <c r="B21" s="1318" t="s">
        <v>61</v>
      </c>
      <c r="C21" s="1305"/>
      <c r="D21" s="1305"/>
      <c r="E21" s="1306"/>
      <c r="F21" s="1307"/>
      <c r="G21" s="1313"/>
      <c r="H21" s="1319"/>
      <c r="I21" s="1319"/>
    </row>
    <row r="22" ht="19.5" customHeight="1" spans="1:9">
      <c r="A22" s="1320" t="s">
        <v>62</v>
      </c>
      <c r="B22" s="1321" t="s">
        <v>63</v>
      </c>
      <c r="C22" s="1305"/>
      <c r="D22" s="1305"/>
      <c r="E22" s="1306"/>
      <c r="F22" s="1307"/>
      <c r="G22" s="1313"/>
      <c r="H22" s="1319"/>
      <c r="I22" s="1319"/>
    </row>
    <row r="23" ht="19.5" customHeight="1" spans="1:9">
      <c r="A23" s="1320" t="s">
        <v>64</v>
      </c>
      <c r="B23" s="1321" t="s">
        <v>65</v>
      </c>
      <c r="C23" s="1305"/>
      <c r="D23" s="1305"/>
      <c r="E23" s="1306"/>
      <c r="F23" s="1307"/>
      <c r="G23" s="1313"/>
      <c r="H23" s="1319"/>
      <c r="I23" s="1319"/>
    </row>
    <row r="24" ht="19.5" customHeight="1" spans="1:9">
      <c r="A24" s="1320" t="s">
        <v>66</v>
      </c>
      <c r="B24" s="1321" t="s">
        <v>67</v>
      </c>
      <c r="C24" s="1305"/>
      <c r="D24" s="1305"/>
      <c r="E24" s="1306"/>
      <c r="F24" s="1307"/>
      <c r="G24" s="1313"/>
      <c r="H24" s="1319"/>
      <c r="I24" s="1319"/>
    </row>
    <row r="25" ht="19.5" customHeight="1" spans="1:9">
      <c r="A25" s="1320" t="s">
        <v>68</v>
      </c>
      <c r="B25" s="1321" t="s">
        <v>69</v>
      </c>
      <c r="C25" s="1305"/>
      <c r="D25" s="1305"/>
      <c r="E25" s="1306"/>
      <c r="F25" s="1307"/>
      <c r="G25" s="1313"/>
      <c r="H25" s="1319"/>
      <c r="I25" s="1319"/>
    </row>
    <row r="26" ht="19.5" customHeight="1" spans="1:9">
      <c r="A26" s="1320" t="s">
        <v>70</v>
      </c>
      <c r="B26" s="1321" t="s">
        <v>71</v>
      </c>
      <c r="C26" s="1305"/>
      <c r="D26" s="1305"/>
      <c r="E26" s="1306"/>
      <c r="F26" s="1307"/>
      <c r="G26" s="1313"/>
      <c r="H26" s="1319"/>
      <c r="I26" s="1319"/>
    </row>
    <row r="27" ht="19.5" customHeight="1" spans="1:9">
      <c r="A27" s="1320" t="s">
        <v>72</v>
      </c>
      <c r="B27" s="1321" t="s">
        <v>73</v>
      </c>
      <c r="C27" s="1305"/>
      <c r="D27" s="1305"/>
      <c r="E27" s="1306"/>
      <c r="F27" s="1307"/>
      <c r="G27" s="1313"/>
      <c r="H27" s="1319"/>
      <c r="I27" s="1319"/>
    </row>
    <row r="28" ht="19.5" customHeight="1" spans="1:9">
      <c r="A28" s="1320" t="s">
        <v>74</v>
      </c>
      <c r="B28" s="1321" t="s">
        <v>75</v>
      </c>
      <c r="C28" s="1305"/>
      <c r="D28" s="1305"/>
      <c r="E28" s="1306"/>
      <c r="F28" s="1307"/>
      <c r="G28" s="1313"/>
      <c r="H28" s="1319"/>
      <c r="I28" s="1319"/>
    </row>
    <row r="29" ht="19.5" customHeight="1" spans="1:9">
      <c r="A29" s="1320" t="s">
        <v>76</v>
      </c>
      <c r="B29" s="1321" t="s">
        <v>77</v>
      </c>
      <c r="C29" s="1305"/>
      <c r="D29" s="1305"/>
      <c r="E29" s="1306"/>
      <c r="F29" s="1307"/>
      <c r="G29" s="1313"/>
      <c r="H29" s="1319"/>
      <c r="I29" s="1319"/>
    </row>
    <row r="30" ht="19.5" customHeight="1" spans="1:9">
      <c r="A30" s="1320" t="s">
        <v>78</v>
      </c>
      <c r="B30" s="1321" t="s">
        <v>79</v>
      </c>
      <c r="C30" s="1305"/>
      <c r="D30" s="1305"/>
      <c r="E30" s="1306"/>
      <c r="F30" s="1307"/>
      <c r="G30" s="1313"/>
      <c r="H30" s="1319"/>
      <c r="I30" s="1319"/>
    </row>
    <row r="31" ht="19.5" customHeight="1" spans="1:9">
      <c r="A31" s="1320" t="s">
        <v>80</v>
      </c>
      <c r="B31" s="1321" t="s">
        <v>81</v>
      </c>
      <c r="C31" s="1305"/>
      <c r="D31" s="1305"/>
      <c r="E31" s="1306"/>
      <c r="F31" s="1307"/>
      <c r="G31" s="1313"/>
      <c r="H31" s="1319"/>
      <c r="I31" s="1319"/>
    </row>
    <row r="32" ht="19.5" customHeight="1" spans="1:9">
      <c r="A32" s="1320" t="s">
        <v>82</v>
      </c>
      <c r="B32" s="1321" t="s">
        <v>83</v>
      </c>
      <c r="C32" s="1305"/>
      <c r="D32" s="1305"/>
      <c r="E32" s="1306"/>
      <c r="F32" s="1307"/>
      <c r="G32" s="1313"/>
      <c r="H32" s="1319"/>
      <c r="I32" s="1319"/>
    </row>
    <row r="33" ht="19.5" customHeight="1" spans="1:9">
      <c r="A33" s="1320" t="s">
        <v>84</v>
      </c>
      <c r="B33" s="1321" t="s">
        <v>85</v>
      </c>
      <c r="C33" s="1305"/>
      <c r="D33" s="1305"/>
      <c r="E33" s="1306"/>
      <c r="F33" s="1307"/>
      <c r="G33" s="1313"/>
      <c r="H33" s="1319"/>
      <c r="I33" s="1319"/>
    </row>
    <row r="34" ht="19.5" customHeight="1" spans="1:9">
      <c r="A34" s="1320" t="s">
        <v>86</v>
      </c>
      <c r="B34" s="1321" t="s">
        <v>87</v>
      </c>
      <c r="C34" s="1305"/>
      <c r="D34" s="1305"/>
      <c r="E34" s="1306"/>
      <c r="F34" s="1307"/>
      <c r="G34" s="1313"/>
      <c r="H34" s="1319"/>
      <c r="I34" s="1319"/>
    </row>
    <row r="35" ht="19.5" customHeight="1" spans="1:9">
      <c r="A35" s="1320" t="s">
        <v>88</v>
      </c>
      <c r="B35" s="1321" t="s">
        <v>89</v>
      </c>
      <c r="C35" s="1305"/>
      <c r="D35" s="1305"/>
      <c r="E35" s="1306"/>
      <c r="F35" s="1307"/>
      <c r="G35" s="1313"/>
      <c r="H35" s="1319"/>
      <c r="I35" s="1319"/>
    </row>
    <row r="36" ht="19.5" customHeight="1" spans="1:9">
      <c r="A36" s="1320" t="s">
        <v>90</v>
      </c>
      <c r="B36" s="1321" t="s">
        <v>91</v>
      </c>
      <c r="C36" s="1305"/>
      <c r="D36" s="1305"/>
      <c r="E36" s="1306"/>
      <c r="F36" s="1307"/>
      <c r="G36" s="1313"/>
      <c r="H36" s="1319"/>
      <c r="I36" s="1319"/>
    </row>
    <row r="37" ht="19.5" customHeight="1" spans="1:9">
      <c r="A37" s="1320" t="s">
        <v>92</v>
      </c>
      <c r="B37" s="1321" t="s">
        <v>93</v>
      </c>
      <c r="C37" s="1305"/>
      <c r="D37" s="1305"/>
      <c r="E37" s="1306"/>
      <c r="F37" s="1307"/>
      <c r="G37" s="1313"/>
      <c r="H37" s="1319"/>
      <c r="I37" s="1319"/>
    </row>
    <row r="38" ht="19.5" customHeight="1" spans="1:9">
      <c r="A38" s="1320" t="s">
        <v>94</v>
      </c>
      <c r="B38" s="1321" t="s">
        <v>95</v>
      </c>
      <c r="C38" s="1305"/>
      <c r="D38" s="1305"/>
      <c r="E38" s="1306"/>
      <c r="F38" s="1307"/>
      <c r="G38" s="1313"/>
      <c r="H38" s="1319"/>
      <c r="I38" s="1319"/>
    </row>
    <row r="39" ht="19.5" customHeight="1" spans="1:9">
      <c r="A39" s="1320" t="s">
        <v>96</v>
      </c>
      <c r="B39" s="1321" t="s">
        <v>97</v>
      </c>
      <c r="C39" s="1305"/>
      <c r="D39" s="1305"/>
      <c r="E39" s="1306"/>
      <c r="F39" s="1307"/>
      <c r="G39" s="1313"/>
      <c r="H39" s="1319"/>
      <c r="I39" s="1319"/>
    </row>
    <row r="40" ht="19.5" customHeight="1" spans="1:9">
      <c r="A40" s="1320" t="s">
        <v>98</v>
      </c>
      <c r="B40" s="1321" t="s">
        <v>99</v>
      </c>
      <c r="C40" s="1305"/>
      <c r="D40" s="1305"/>
      <c r="E40" s="1306"/>
      <c r="F40" s="1307"/>
      <c r="G40" s="1313"/>
      <c r="H40" s="1319"/>
      <c r="I40" s="1319"/>
    </row>
    <row r="41" ht="19.5" customHeight="1" spans="1:9">
      <c r="A41" s="1320" t="s">
        <v>100</v>
      </c>
      <c r="B41" s="1321" t="s">
        <v>101</v>
      </c>
      <c r="C41" s="1305"/>
      <c r="D41" s="1305"/>
      <c r="E41" s="1306"/>
      <c r="F41" s="1307"/>
      <c r="G41" s="1313"/>
      <c r="H41" s="1319"/>
      <c r="I41" s="1319"/>
    </row>
    <row r="42" ht="19.5" customHeight="1" spans="1:9">
      <c r="A42" s="1320" t="s">
        <v>102</v>
      </c>
      <c r="B42" s="1321" t="s">
        <v>103</v>
      </c>
      <c r="C42" s="1305"/>
      <c r="D42" s="1305"/>
      <c r="E42" s="1306"/>
      <c r="F42" s="1307"/>
      <c r="G42" s="1313"/>
      <c r="H42" s="1319"/>
      <c r="I42" s="1319"/>
    </row>
    <row r="43" ht="19.5" customHeight="1" spans="1:9">
      <c r="A43" s="1320" t="s">
        <v>104</v>
      </c>
      <c r="B43" s="1321" t="s">
        <v>105</v>
      </c>
      <c r="C43" s="1305"/>
      <c r="D43" s="1305"/>
      <c r="E43" s="1306"/>
      <c r="F43" s="1307"/>
      <c r="G43" s="1313"/>
      <c r="H43" s="1319"/>
      <c r="I43" s="1319"/>
    </row>
    <row r="44" ht="19.5" customHeight="1" spans="1:9">
      <c r="A44" s="1320" t="s">
        <v>106</v>
      </c>
      <c r="B44" s="1321" t="s">
        <v>107</v>
      </c>
      <c r="C44" s="1305"/>
      <c r="D44" s="1305"/>
      <c r="E44" s="1306"/>
      <c r="F44" s="1307"/>
      <c r="G44" s="1313"/>
      <c r="H44" s="1319"/>
      <c r="I44" s="1319"/>
    </row>
    <row r="45" ht="19.5" customHeight="1" spans="1:9">
      <c r="A45" s="1320" t="s">
        <v>108</v>
      </c>
      <c r="B45" s="1321" t="s">
        <v>109</v>
      </c>
      <c r="C45" s="1305"/>
      <c r="D45" s="1305"/>
      <c r="E45" s="1306"/>
      <c r="F45" s="1307"/>
      <c r="G45" s="1313"/>
      <c r="H45" s="1319"/>
      <c r="I45" s="1319"/>
    </row>
    <row r="46" ht="19.5" customHeight="1" spans="1:9">
      <c r="A46" s="1320" t="s">
        <v>110</v>
      </c>
      <c r="B46" s="1321" t="s">
        <v>111</v>
      </c>
      <c r="C46" s="1305"/>
      <c r="D46" s="1305"/>
      <c r="E46" s="1306"/>
      <c r="F46" s="1307"/>
      <c r="G46" s="1313"/>
      <c r="H46" s="1319"/>
      <c r="I46" s="1319"/>
    </row>
    <row r="47" ht="19.5" customHeight="1" spans="1:9">
      <c r="A47" s="1320" t="s">
        <v>112</v>
      </c>
      <c r="B47" s="1321" t="s">
        <v>113</v>
      </c>
      <c r="C47" s="1305"/>
      <c r="D47" s="1305"/>
      <c r="E47" s="1306"/>
      <c r="F47" s="1307"/>
      <c r="G47" s="1313"/>
      <c r="H47" s="1319"/>
      <c r="I47" s="1319"/>
    </row>
    <row r="48" ht="19.5" customHeight="1" spans="1:9">
      <c r="A48" s="1320" t="s">
        <v>114</v>
      </c>
      <c r="B48" s="1321" t="s">
        <v>115</v>
      </c>
      <c r="C48" s="1305"/>
      <c r="D48" s="1305"/>
      <c r="E48" s="1306"/>
      <c r="F48" s="1307"/>
      <c r="G48" s="1313"/>
      <c r="H48" s="1319"/>
      <c r="I48" s="1319"/>
    </row>
    <row r="49" ht="19.5" customHeight="1" spans="1:9">
      <c r="A49" s="1320" t="s">
        <v>116</v>
      </c>
      <c r="B49" s="1321" t="s">
        <v>117</v>
      </c>
      <c r="C49" s="1305"/>
      <c r="D49" s="1305"/>
      <c r="E49" s="1306"/>
      <c r="F49" s="1307"/>
      <c r="G49" s="1313"/>
      <c r="H49" s="1319"/>
      <c r="I49" s="1319"/>
    </row>
    <row r="50" ht="19.5" customHeight="1" spans="1:9">
      <c r="A50" s="1320" t="s">
        <v>118</v>
      </c>
      <c r="B50" s="1321" t="s">
        <v>119</v>
      </c>
      <c r="C50" s="1305"/>
      <c r="D50" s="1305"/>
      <c r="E50" s="1306"/>
      <c r="F50" s="1307"/>
      <c r="G50" s="1313"/>
      <c r="H50" s="1319"/>
      <c r="I50" s="1319"/>
    </row>
    <row r="51" ht="19.5" customHeight="1" spans="1:9">
      <c r="A51" s="1320" t="s">
        <v>120</v>
      </c>
      <c r="B51" s="1321" t="s">
        <v>121</v>
      </c>
      <c r="C51" s="1305"/>
      <c r="D51" s="1305"/>
      <c r="E51" s="1306"/>
      <c r="F51" s="1307"/>
      <c r="G51" s="1313"/>
      <c r="H51" s="1319"/>
      <c r="I51" s="1319"/>
    </row>
    <row r="52" ht="19.5" customHeight="1" spans="1:9">
      <c r="A52" s="1320" t="s">
        <v>122</v>
      </c>
      <c r="B52" s="1321" t="s">
        <v>123</v>
      </c>
      <c r="C52" s="1305"/>
      <c r="D52" s="1305"/>
      <c r="E52" s="1306"/>
      <c r="F52" s="1307"/>
      <c r="G52" s="1313"/>
      <c r="H52" s="1319"/>
      <c r="I52" s="1319"/>
    </row>
    <row r="53" ht="19.5" customHeight="1" spans="1:9">
      <c r="A53" s="1320" t="s">
        <v>124</v>
      </c>
      <c r="B53" s="1321" t="s">
        <v>125</v>
      </c>
      <c r="C53" s="1305"/>
      <c r="D53" s="1305"/>
      <c r="E53" s="1306"/>
      <c r="F53" s="1307"/>
      <c r="G53" s="1313"/>
      <c r="H53" s="1319"/>
      <c r="I53" s="1319"/>
    </row>
    <row r="54" ht="19.5" customHeight="1" spans="1:9">
      <c r="A54" s="1320" t="s">
        <v>126</v>
      </c>
      <c r="B54" s="1321" t="s">
        <v>127</v>
      </c>
      <c r="C54" s="1305" t="s">
        <v>10</v>
      </c>
      <c r="D54" s="1305"/>
      <c r="E54" s="1306"/>
      <c r="F54" s="1307"/>
      <c r="G54" s="1313"/>
      <c r="H54" s="1319"/>
      <c r="I54" s="1319"/>
    </row>
    <row r="55" ht="19.5" customHeight="1" spans="1:9">
      <c r="A55" s="1320" t="s">
        <v>128</v>
      </c>
      <c r="B55" s="1321" t="s">
        <v>129</v>
      </c>
      <c r="C55" s="1305"/>
      <c r="D55" s="1305"/>
      <c r="E55" s="1306"/>
      <c r="F55" s="1307"/>
      <c r="G55" s="1313"/>
      <c r="H55" s="1319"/>
      <c r="I55" s="1319"/>
    </row>
    <row r="56" ht="19.5" customHeight="1" spans="1:9">
      <c r="A56" s="1320" t="s">
        <v>130</v>
      </c>
      <c r="B56" s="1321" t="s">
        <v>131</v>
      </c>
      <c r="C56" s="1305"/>
      <c r="D56" s="1305"/>
      <c r="E56" s="1306"/>
      <c r="F56" s="1307"/>
      <c r="G56" s="1313"/>
      <c r="H56" s="1319"/>
      <c r="I56" s="1319"/>
    </row>
    <row r="57" ht="19.5" customHeight="1" spans="1:9">
      <c r="A57" s="1320" t="s">
        <v>132</v>
      </c>
      <c r="B57" s="1321" t="s">
        <v>133</v>
      </c>
      <c r="C57" s="1305"/>
      <c r="D57" s="1305"/>
      <c r="E57" s="1306"/>
      <c r="F57" s="1307"/>
      <c r="G57" s="1313"/>
      <c r="H57" s="1319"/>
      <c r="I57" s="1319"/>
    </row>
    <row r="58" ht="19.5" customHeight="1" spans="1:9">
      <c r="A58" s="1320" t="s">
        <v>134</v>
      </c>
      <c r="B58" s="1321" t="s">
        <v>135</v>
      </c>
      <c r="C58" s="1305"/>
      <c r="D58" s="1305"/>
      <c r="E58" s="1306"/>
      <c r="F58" s="1307"/>
      <c r="G58" s="1313"/>
      <c r="H58" s="1319"/>
      <c r="I58" s="1319"/>
    </row>
    <row r="59" ht="19.5" customHeight="1" spans="1:9">
      <c r="A59" s="1320" t="s">
        <v>136</v>
      </c>
      <c r="B59" s="1321" t="s">
        <v>137</v>
      </c>
      <c r="C59" s="1305"/>
      <c r="D59" s="1305"/>
      <c r="E59" s="1306"/>
      <c r="F59" s="1307"/>
      <c r="G59" s="1313"/>
      <c r="H59" s="1319"/>
      <c r="I59" s="1319"/>
    </row>
    <row r="60" ht="19.5" customHeight="1" spans="1:9">
      <c r="A60" s="1320" t="s">
        <v>138</v>
      </c>
      <c r="B60" s="1321" t="s">
        <v>139</v>
      </c>
      <c r="C60" s="1305"/>
      <c r="D60" s="1305"/>
      <c r="E60" s="1306"/>
      <c r="F60" s="1307"/>
      <c r="G60" s="1313"/>
      <c r="H60" s="1319"/>
      <c r="I60" s="1319"/>
    </row>
    <row r="61" ht="19.5" customHeight="1" spans="1:9">
      <c r="A61" s="1320" t="s">
        <v>140</v>
      </c>
      <c r="B61" s="1321" t="s">
        <v>141</v>
      </c>
      <c r="C61" s="1305"/>
      <c r="D61" s="1305"/>
      <c r="E61" s="1306"/>
      <c r="F61" s="1307"/>
      <c r="G61" s="1313"/>
      <c r="H61" s="1319"/>
      <c r="I61" s="1319"/>
    </row>
    <row r="62" ht="19.5" customHeight="1" spans="1:9">
      <c r="A62" s="1320" t="s">
        <v>142</v>
      </c>
      <c r="B62" s="1321" t="s">
        <v>143</v>
      </c>
      <c r="C62" s="1305"/>
      <c r="D62" s="1305"/>
      <c r="E62" s="1306"/>
      <c r="F62" s="1307"/>
      <c r="G62" s="1313"/>
      <c r="H62" s="1319"/>
      <c r="I62" s="1319"/>
    </row>
    <row r="63" ht="19.5" customHeight="1" spans="1:9">
      <c r="A63" s="1320" t="s">
        <v>144</v>
      </c>
      <c r="B63" s="1321" t="s">
        <v>145</v>
      </c>
      <c r="C63" s="1305"/>
      <c r="D63" s="1305"/>
      <c r="E63" s="1306"/>
      <c r="F63" s="1307"/>
      <c r="G63" s="1313"/>
      <c r="H63" s="1319"/>
      <c r="I63" s="1319"/>
    </row>
    <row r="64" ht="19.5" customHeight="1" spans="1:9">
      <c r="A64" s="1320" t="s">
        <v>146</v>
      </c>
      <c r="B64" s="1321" t="s">
        <v>147</v>
      </c>
      <c r="C64" s="1305"/>
      <c r="D64" s="1305"/>
      <c r="E64" s="1306"/>
      <c r="F64" s="1307"/>
      <c r="G64" s="1313"/>
      <c r="H64" s="1319"/>
      <c r="I64" s="1319"/>
    </row>
    <row r="65" ht="19.5" customHeight="1" spans="1:9">
      <c r="A65" s="1320" t="s">
        <v>148</v>
      </c>
      <c r="B65" s="1321" t="s">
        <v>149</v>
      </c>
      <c r="C65" s="1305"/>
      <c r="D65" s="1305"/>
      <c r="E65" s="1306"/>
      <c r="F65" s="1307"/>
      <c r="G65" s="1313"/>
      <c r="H65" s="1319"/>
      <c r="I65" s="1319"/>
    </row>
    <row r="66" ht="19.5" customHeight="1" spans="1:9">
      <c r="A66" s="1320" t="s">
        <v>150</v>
      </c>
      <c r="B66" s="1321" t="s">
        <v>151</v>
      </c>
      <c r="C66" s="1305"/>
      <c r="D66" s="1305"/>
      <c r="E66" s="1306"/>
      <c r="F66" s="1307"/>
      <c r="G66" s="1313"/>
      <c r="H66" s="1319"/>
      <c r="I66" s="1319"/>
    </row>
    <row r="67" ht="19.5" customHeight="1" spans="1:9">
      <c r="A67" s="1320" t="s">
        <v>152</v>
      </c>
      <c r="B67" s="1321" t="s">
        <v>153</v>
      </c>
      <c r="C67" s="1305"/>
      <c r="D67" s="1305"/>
      <c r="E67" s="1306"/>
      <c r="F67" s="1307"/>
      <c r="G67" s="1313"/>
      <c r="H67" s="1319"/>
      <c r="I67" s="1319"/>
    </row>
    <row r="68" ht="19.5" customHeight="1" spans="1:9">
      <c r="A68" s="1320" t="s">
        <v>154</v>
      </c>
      <c r="B68" s="1321" t="s">
        <v>155</v>
      </c>
      <c r="C68" s="1305"/>
      <c r="D68" s="1305"/>
      <c r="E68" s="1306"/>
      <c r="F68" s="1307"/>
      <c r="G68" s="1313"/>
      <c r="H68" s="1319"/>
      <c r="I68" s="1319"/>
    </row>
    <row r="69" ht="19.5" customHeight="1" spans="1:9">
      <c r="A69" s="1320" t="s">
        <v>156</v>
      </c>
      <c r="B69" s="1321" t="s">
        <v>157</v>
      </c>
      <c r="C69" s="1305"/>
      <c r="D69" s="1305"/>
      <c r="E69" s="1306"/>
      <c r="F69" s="1307"/>
      <c r="G69" s="1313"/>
      <c r="H69" s="1319"/>
      <c r="I69" s="1319"/>
    </row>
    <row r="70" ht="19.5" customHeight="1" spans="1:9">
      <c r="A70" s="1320" t="s">
        <v>158</v>
      </c>
      <c r="B70" s="1321" t="s">
        <v>159</v>
      </c>
      <c r="C70" s="1305"/>
      <c r="D70" s="1305"/>
      <c r="E70" s="1306"/>
      <c r="F70" s="1307"/>
      <c r="G70" s="1313"/>
      <c r="H70" s="1319"/>
      <c r="I70" s="1319"/>
    </row>
    <row r="71" ht="19.5" customHeight="1" spans="1:9">
      <c r="A71" s="1320" t="s">
        <v>160</v>
      </c>
      <c r="B71" s="1321" t="s">
        <v>161</v>
      </c>
      <c r="C71" s="1305"/>
      <c r="D71" s="1305"/>
      <c r="E71" s="1306"/>
      <c r="F71" s="1307"/>
      <c r="G71" s="1313"/>
      <c r="H71" s="1319"/>
      <c r="I71" s="1319"/>
    </row>
    <row r="72" ht="19.5" customHeight="1" spans="1:9">
      <c r="A72" s="1320" t="s">
        <v>162</v>
      </c>
      <c r="B72" s="1321" t="s">
        <v>163</v>
      </c>
      <c r="C72" s="1305"/>
      <c r="D72" s="1305"/>
      <c r="E72" s="1306"/>
      <c r="F72" s="1307"/>
      <c r="G72" s="1313"/>
      <c r="H72" s="1319"/>
      <c r="I72" s="1319"/>
    </row>
    <row r="73" ht="19.5" customHeight="1" spans="1:9">
      <c r="A73" s="1320" t="s">
        <v>164</v>
      </c>
      <c r="B73" s="1321" t="s">
        <v>165</v>
      </c>
      <c r="C73" s="1305"/>
      <c r="D73" s="1305"/>
      <c r="E73" s="1306"/>
      <c r="F73" s="1307"/>
      <c r="G73" s="1313"/>
      <c r="H73" s="1319"/>
      <c r="I73" s="1319"/>
    </row>
    <row r="74" ht="19.5" customHeight="1" spans="1:9">
      <c r="A74" s="1320" t="s">
        <v>166</v>
      </c>
      <c r="B74" s="1321" t="s">
        <v>167</v>
      </c>
      <c r="C74" s="1305"/>
      <c r="D74" s="1305"/>
      <c r="E74" s="1306"/>
      <c r="F74" s="1307"/>
      <c r="G74" s="1313"/>
      <c r="H74" s="1319"/>
      <c r="I74" s="1319"/>
    </row>
    <row r="75" ht="19.5" customHeight="1" spans="1:9">
      <c r="A75" s="1320" t="s">
        <v>168</v>
      </c>
      <c r="B75" s="1321" t="s">
        <v>169</v>
      </c>
      <c r="C75" s="1305"/>
      <c r="D75" s="1305"/>
      <c r="E75" s="1306"/>
      <c r="F75" s="1307"/>
      <c r="G75" s="1313"/>
      <c r="H75" s="1319"/>
      <c r="I75" s="1319"/>
    </row>
    <row r="76" ht="19.5" customHeight="1" spans="1:9">
      <c r="A76" s="1320" t="s">
        <v>170</v>
      </c>
      <c r="B76" s="1321" t="s">
        <v>171</v>
      </c>
      <c r="C76" s="1305"/>
      <c r="D76" s="1305"/>
      <c r="E76" s="1306"/>
      <c r="F76" s="1307"/>
      <c r="G76" s="1313"/>
      <c r="H76" s="1319"/>
      <c r="I76" s="1319"/>
    </row>
    <row r="77" ht="19.5" customHeight="1" spans="1:9">
      <c r="A77" s="1320" t="s">
        <v>172</v>
      </c>
      <c r="B77" s="1321" t="s">
        <v>173</v>
      </c>
      <c r="C77" s="1305"/>
      <c r="D77" s="1305"/>
      <c r="E77" s="1306"/>
      <c r="F77" s="1307"/>
      <c r="G77" s="1313"/>
      <c r="H77" s="1319"/>
      <c r="I77" s="1319"/>
    </row>
    <row r="78" ht="19.5" customHeight="1" spans="1:9">
      <c r="A78" s="1320" t="s">
        <v>174</v>
      </c>
      <c r="B78" s="1321" t="s">
        <v>175</v>
      </c>
      <c r="C78" s="1305"/>
      <c r="D78" s="1305"/>
      <c r="E78" s="1306"/>
      <c r="F78" s="1307"/>
      <c r="G78" s="1313"/>
      <c r="H78" s="1319"/>
      <c r="I78" s="1319"/>
    </row>
    <row r="79" ht="19.5" customHeight="1" spans="1:9">
      <c r="A79" s="1320" t="s">
        <v>176</v>
      </c>
      <c r="B79" s="1321" t="s">
        <v>177</v>
      </c>
      <c r="C79" s="1305"/>
      <c r="D79" s="1305"/>
      <c r="E79" s="1306"/>
      <c r="F79" s="1307"/>
      <c r="G79" s="1313"/>
      <c r="H79" s="1319"/>
      <c r="I79" s="1319"/>
    </row>
    <row r="80" ht="19.5" customHeight="1" spans="1:9">
      <c r="A80" s="1320" t="s">
        <v>178</v>
      </c>
      <c r="B80" s="1321" t="s">
        <v>179</v>
      </c>
      <c r="C80" s="1305"/>
      <c r="D80" s="1305"/>
      <c r="E80" s="1306"/>
      <c r="F80" s="1307"/>
      <c r="G80" s="1313"/>
      <c r="H80" s="1319"/>
      <c r="I80" s="1319"/>
    </row>
    <row r="81" ht="19.5" customHeight="1" spans="1:9">
      <c r="A81" s="1320" t="s">
        <v>180</v>
      </c>
      <c r="B81" s="1321" t="s">
        <v>181</v>
      </c>
      <c r="C81" s="1305"/>
      <c r="D81" s="1305"/>
      <c r="E81" s="1306"/>
      <c r="F81" s="1307"/>
      <c r="G81" s="1313"/>
      <c r="H81" s="1319"/>
      <c r="I81" s="1319"/>
    </row>
    <row r="82" ht="19.5" customHeight="1" spans="1:9">
      <c r="A82" s="1320" t="s">
        <v>182</v>
      </c>
      <c r="B82" s="1321" t="s">
        <v>183</v>
      </c>
      <c r="C82" s="1305"/>
      <c r="D82" s="1305"/>
      <c r="E82" s="1306"/>
      <c r="F82" s="1307"/>
      <c r="G82" s="1313"/>
      <c r="H82" s="1319"/>
      <c r="I82" s="1319"/>
    </row>
    <row r="83" ht="19.5" customHeight="1" spans="1:9">
      <c r="A83" s="1320" t="s">
        <v>184</v>
      </c>
      <c r="B83" s="1321" t="s">
        <v>185</v>
      </c>
      <c r="C83" s="1305"/>
      <c r="D83" s="1305"/>
      <c r="E83" s="1306"/>
      <c r="F83" s="1307"/>
      <c r="G83" s="1313"/>
      <c r="H83" s="1319"/>
      <c r="I83" s="1319"/>
    </row>
    <row r="84" ht="19.5" customHeight="1" spans="1:9">
      <c r="A84" s="1320" t="s">
        <v>186</v>
      </c>
      <c r="B84" s="1321" t="s">
        <v>187</v>
      </c>
      <c r="C84" s="1305"/>
      <c r="D84" s="1305"/>
      <c r="E84" s="1306"/>
      <c r="F84" s="1307"/>
      <c r="G84" s="1313"/>
      <c r="H84" s="1319"/>
      <c r="I84" s="1319"/>
    </row>
    <row r="85" ht="19.5" customHeight="1" spans="1:9">
      <c r="A85" s="1320" t="s">
        <v>188</v>
      </c>
      <c r="B85" s="1321" t="s">
        <v>189</v>
      </c>
      <c r="C85" s="1305"/>
      <c r="D85" s="1305"/>
      <c r="E85" s="1306"/>
      <c r="F85" s="1307"/>
      <c r="G85" s="1313"/>
      <c r="H85" s="1319"/>
      <c r="I85" s="1319"/>
    </row>
    <row r="86" ht="19.5" customHeight="1" spans="1:9">
      <c r="A86" s="1320" t="s">
        <v>190</v>
      </c>
      <c r="B86" s="1321" t="s">
        <v>191</v>
      </c>
      <c r="C86" s="1305"/>
      <c r="D86" s="1305"/>
      <c r="E86" s="1306"/>
      <c r="F86" s="1307"/>
      <c r="G86" s="1313"/>
      <c r="H86" s="1319"/>
      <c r="I86" s="1319"/>
    </row>
    <row r="87" ht="19.5" customHeight="1" spans="1:9">
      <c r="A87" s="1320" t="s">
        <v>192</v>
      </c>
      <c r="B87" s="1321" t="s">
        <v>193</v>
      </c>
      <c r="C87" s="1305"/>
      <c r="D87" s="1305"/>
      <c r="E87" s="1306"/>
      <c r="F87" s="1307"/>
      <c r="G87" s="1313"/>
      <c r="H87" s="1319"/>
      <c r="I87" s="1319"/>
    </row>
    <row r="88" ht="19.5" customHeight="1" spans="1:9">
      <c r="A88" s="1320" t="s">
        <v>194</v>
      </c>
      <c r="B88" s="1321" t="s">
        <v>195</v>
      </c>
      <c r="C88" s="1305"/>
      <c r="D88" s="1305"/>
      <c r="E88" s="1306"/>
      <c r="F88" s="1307"/>
      <c r="G88" s="1313"/>
      <c r="H88" s="1319"/>
      <c r="I88" s="1319"/>
    </row>
    <row r="89" ht="19.5" customHeight="1" spans="1:9">
      <c r="A89" s="1320" t="s">
        <v>196</v>
      </c>
      <c r="B89" s="1321" t="s">
        <v>197</v>
      </c>
      <c r="C89" s="1305"/>
      <c r="D89" s="1305"/>
      <c r="E89" s="1306"/>
      <c r="F89" s="1307"/>
      <c r="G89" s="1313"/>
      <c r="H89" s="1319"/>
      <c r="I89" s="1319"/>
    </row>
    <row r="90" ht="19.5" customHeight="1" spans="1:9">
      <c r="A90" s="1320" t="s">
        <v>198</v>
      </c>
      <c r="B90" s="1321" t="s">
        <v>199</v>
      </c>
      <c r="C90" s="1305"/>
      <c r="D90" s="1305"/>
      <c r="E90" s="1306"/>
      <c r="F90" s="1307"/>
      <c r="G90" s="1313"/>
      <c r="H90" s="1319"/>
      <c r="I90" s="1319"/>
    </row>
    <row r="91" customHeight="1" spans="4:8">
      <c r="D91" s="1305"/>
      <c r="E91" s="1306"/>
      <c r="F91" s="1307"/>
      <c r="G91" s="1322"/>
      <c r="H91" s="1277"/>
    </row>
  </sheetData>
  <pageMargins left="0.75" right="0.75" top="1" bottom="1" header="0.5" footer="0.5"/>
  <pageSetup paperSize="9" scale="66" orientation="portrait"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94"/>
  <sheetViews>
    <sheetView showRowColHeaders="0" zoomScaleSheetLayoutView="60" topLeftCell="A4" workbookViewId="0">
      <selection activeCell="E4" sqref="E4"/>
    </sheetView>
  </sheetViews>
  <sheetFormatPr defaultColWidth="9" defaultRowHeight="14.25" outlineLevelCol="5"/>
  <cols>
    <col min="1" max="1" width="20.125" customWidth="1"/>
    <col min="2" max="2" width="17.375"/>
    <col min="3" max="3" width="18.25" customWidth="1"/>
    <col min="4" max="4" width="22.25"/>
    <col min="5" max="5" width="24.125"/>
    <col min="6" max="6" width="19.625"/>
  </cols>
  <sheetData>
    <row r="1" spans="1:6">
      <c r="A1" s="1262"/>
      <c r="B1" s="1262"/>
      <c r="C1" s="1262"/>
      <c r="D1" s="1262"/>
      <c r="E1" s="1262"/>
      <c r="F1" s="1262"/>
    </row>
    <row r="2" spans="1:6">
      <c r="A2" s="1263"/>
      <c r="B2" s="1264" t="s">
        <v>200</v>
      </c>
      <c r="C2" s="1263"/>
      <c r="D2" s="1264" t="s">
        <v>201</v>
      </c>
      <c r="E2" s="1263"/>
      <c r="F2" s="1263"/>
    </row>
    <row r="3" spans="1:6">
      <c r="A3" s="1264" t="s">
        <v>202</v>
      </c>
      <c r="B3" s="1264"/>
      <c r="C3" s="1264"/>
      <c r="D3" s="1264"/>
      <c r="E3" s="1264"/>
      <c r="F3" s="1264"/>
    </row>
    <row r="4" spans="1:6">
      <c r="A4" s="1263"/>
      <c r="B4" s="1263"/>
      <c r="C4" s="1263"/>
      <c r="D4" s="1263"/>
      <c r="E4" s="1263"/>
      <c r="F4" s="1263"/>
    </row>
    <row r="5" spans="1:6">
      <c r="A5" s="1265" t="s">
        <v>203</v>
      </c>
      <c r="B5" s="1266"/>
      <c r="C5" s="1265" t="s">
        <v>204</v>
      </c>
      <c r="D5" s="1266"/>
      <c r="E5" s="1265" t="s">
        <v>205</v>
      </c>
      <c r="F5" s="1265" t="s">
        <v>206</v>
      </c>
    </row>
    <row r="6" spans="1:6">
      <c r="A6" s="1267" t="s">
        <v>207</v>
      </c>
      <c r="B6" s="1268" t="s">
        <v>208</v>
      </c>
      <c r="C6" s="1269" t="s">
        <v>209</v>
      </c>
      <c r="D6" s="1269" t="s">
        <v>210</v>
      </c>
      <c r="E6" s="1269" t="s">
        <v>211</v>
      </c>
      <c r="F6" s="1269" t="s">
        <v>212</v>
      </c>
    </row>
    <row r="7" spans="1:6">
      <c r="A7" s="1270"/>
      <c r="B7" s="1268" t="s">
        <v>213</v>
      </c>
      <c r="C7" s="1269"/>
      <c r="D7" s="1269" t="s">
        <v>214</v>
      </c>
      <c r="E7" s="1269" t="s">
        <v>215</v>
      </c>
      <c r="F7" s="1269" t="s">
        <v>216</v>
      </c>
    </row>
    <row r="8" spans="1:6">
      <c r="A8" s="1270"/>
      <c r="B8" s="1268" t="s">
        <v>217</v>
      </c>
      <c r="C8" s="1269"/>
      <c r="D8" s="1269" t="s">
        <v>218</v>
      </c>
      <c r="E8" s="1269" t="s">
        <v>219</v>
      </c>
      <c r="F8" s="1269" t="s">
        <v>220</v>
      </c>
    </row>
    <row r="9" spans="1:6">
      <c r="A9" s="1267" t="s">
        <v>221</v>
      </c>
      <c r="B9" s="1268" t="s">
        <v>222</v>
      </c>
      <c r="C9" s="1269" t="s">
        <v>223</v>
      </c>
      <c r="D9" s="1271"/>
      <c r="E9" s="1269" t="s">
        <v>224</v>
      </c>
      <c r="F9" s="1269" t="s">
        <v>225</v>
      </c>
    </row>
    <row r="10" spans="1:6">
      <c r="A10" s="1270"/>
      <c r="B10" s="1268" t="s">
        <v>226</v>
      </c>
      <c r="C10" s="1269" t="s">
        <v>227</v>
      </c>
      <c r="D10" s="1271"/>
      <c r="E10" s="1269" t="s">
        <v>228</v>
      </c>
      <c r="F10" s="1269" t="s">
        <v>229</v>
      </c>
    </row>
    <row r="11" spans="1:6">
      <c r="A11" s="1270"/>
      <c r="B11" s="1268" t="s">
        <v>230</v>
      </c>
      <c r="C11" s="1269" t="s">
        <v>231</v>
      </c>
      <c r="D11" s="1271"/>
      <c r="E11" s="1269" t="s">
        <v>232</v>
      </c>
      <c r="F11" s="1269" t="s">
        <v>233</v>
      </c>
    </row>
    <row r="12" spans="1:6">
      <c r="A12" s="1270"/>
      <c r="B12" s="1268" t="s">
        <v>234</v>
      </c>
      <c r="C12" s="1269" t="s">
        <v>235</v>
      </c>
      <c r="D12" s="1268" t="s">
        <v>236</v>
      </c>
      <c r="E12" s="1269" t="s">
        <v>237</v>
      </c>
      <c r="F12" s="1269" t="s">
        <v>238</v>
      </c>
    </row>
    <row r="13" spans="1:6">
      <c r="A13" s="1267" t="s">
        <v>239</v>
      </c>
      <c r="B13" s="1272"/>
      <c r="C13" s="1269"/>
      <c r="D13" s="1268" t="s">
        <v>240</v>
      </c>
      <c r="E13" s="1269" t="s">
        <v>241</v>
      </c>
      <c r="F13" s="1271"/>
    </row>
    <row r="14" spans="1:6">
      <c r="A14" s="1267" t="s">
        <v>242</v>
      </c>
      <c r="B14" s="1272"/>
      <c r="C14" s="1269" t="s">
        <v>243</v>
      </c>
      <c r="D14" s="1268" t="s">
        <v>244</v>
      </c>
      <c r="E14" s="1269" t="s">
        <v>245</v>
      </c>
      <c r="F14" s="1271"/>
    </row>
    <row r="15" spans="1:6">
      <c r="A15" s="1267" t="s">
        <v>246</v>
      </c>
      <c r="B15" s="1272"/>
      <c r="C15" s="1271"/>
      <c r="D15" s="1268" t="s">
        <v>247</v>
      </c>
      <c r="E15" s="1269" t="s">
        <v>248</v>
      </c>
      <c r="F15" s="1271"/>
    </row>
    <row r="16" spans="1:6">
      <c r="A16" s="1267" t="s">
        <v>249</v>
      </c>
      <c r="B16" s="1272"/>
      <c r="C16" s="1271"/>
      <c r="D16" s="1268" t="s">
        <v>250</v>
      </c>
      <c r="E16" s="1269" t="s">
        <v>251</v>
      </c>
      <c r="F16" s="1271"/>
    </row>
    <row r="17" spans="1:6">
      <c r="A17" s="1267" t="s">
        <v>252</v>
      </c>
      <c r="B17" s="1272"/>
      <c r="C17" s="1271"/>
      <c r="D17" s="1268" t="s">
        <v>253</v>
      </c>
      <c r="E17" s="1269" t="s">
        <v>254</v>
      </c>
      <c r="F17" s="1271"/>
    </row>
    <row r="18" spans="1:6">
      <c r="A18" s="1267" t="s">
        <v>255</v>
      </c>
      <c r="B18" s="1272"/>
      <c r="C18" s="1271"/>
      <c r="D18" s="1268" t="s">
        <v>256</v>
      </c>
      <c r="E18" s="1271"/>
      <c r="F18" s="1273" t="s">
        <v>257</v>
      </c>
    </row>
    <row r="19" spans="1:6">
      <c r="A19" s="1267" t="s">
        <v>258</v>
      </c>
      <c r="B19" s="1268" t="s">
        <v>259</v>
      </c>
      <c r="C19" s="1271"/>
      <c r="D19" s="1268" t="s">
        <v>260</v>
      </c>
      <c r="E19" s="1271"/>
      <c r="F19" s="1273" t="s">
        <v>261</v>
      </c>
    </row>
    <row r="20" spans="2:6">
      <c r="B20" s="1268" t="s">
        <v>262</v>
      </c>
      <c r="C20" s="1271"/>
      <c r="D20" s="1268" t="s">
        <v>263</v>
      </c>
      <c r="E20" s="1271"/>
      <c r="F20" s="1273"/>
    </row>
    <row r="21" spans="1:6">
      <c r="A21" s="1274"/>
      <c r="B21" s="1268" t="s">
        <v>264</v>
      </c>
      <c r="C21" s="1269" t="s">
        <v>265</v>
      </c>
      <c r="D21" s="1268" t="s">
        <v>266</v>
      </c>
      <c r="E21" s="1271"/>
      <c r="F21" s="1273"/>
    </row>
    <row r="22" spans="2:6">
      <c r="B22" s="1268" t="s">
        <v>267</v>
      </c>
      <c r="C22" s="1274"/>
      <c r="D22" s="1268" t="s">
        <v>268</v>
      </c>
      <c r="E22" s="1271"/>
      <c r="F22" s="1273"/>
    </row>
    <row r="23" spans="1:6">
      <c r="A23" s="1274"/>
      <c r="B23" s="1268" t="s">
        <v>269</v>
      </c>
      <c r="C23" s="1269" t="s">
        <v>270</v>
      </c>
      <c r="D23" s="1271"/>
      <c r="E23" s="1271"/>
      <c r="F23" s="1273"/>
    </row>
    <row r="24" spans="1:6">
      <c r="A24" s="1274"/>
      <c r="B24" s="1268" t="s">
        <v>271</v>
      </c>
      <c r="C24" s="1269" t="s">
        <v>272</v>
      </c>
      <c r="D24" s="1271"/>
      <c r="E24" s="1271"/>
      <c r="F24" s="1271"/>
    </row>
    <row r="25" spans="1:6">
      <c r="A25" s="1274"/>
      <c r="B25" s="1268" t="s">
        <v>273</v>
      </c>
      <c r="C25" s="1269" t="s">
        <v>274</v>
      </c>
      <c r="D25" s="1271"/>
      <c r="E25" s="1271"/>
      <c r="F25" s="1271"/>
    </row>
    <row r="26" spans="1:6">
      <c r="A26" s="1274"/>
      <c r="B26" s="1268" t="s">
        <v>275</v>
      </c>
      <c r="C26" s="1269" t="s">
        <v>276</v>
      </c>
      <c r="D26" s="1271"/>
      <c r="E26" s="1271"/>
      <c r="F26" s="1273"/>
    </row>
    <row r="27" spans="1:6">
      <c r="A27" s="1274"/>
      <c r="B27" s="1271"/>
      <c r="C27" s="1269" t="s">
        <v>277</v>
      </c>
      <c r="D27" s="1268" t="s">
        <v>278</v>
      </c>
      <c r="E27" s="1271"/>
      <c r="F27" s="1273"/>
    </row>
    <row r="28" spans="1:6">
      <c r="A28" s="1274"/>
      <c r="B28" s="1262"/>
      <c r="C28" s="1269"/>
      <c r="D28" s="1268" t="s">
        <v>279</v>
      </c>
      <c r="E28" s="1271"/>
      <c r="F28" s="1273"/>
    </row>
    <row r="29" spans="1:6">
      <c r="A29" s="1274"/>
      <c r="B29" s="1262"/>
      <c r="C29" s="1274"/>
      <c r="D29" s="1268" t="s">
        <v>280</v>
      </c>
      <c r="E29" s="1271"/>
      <c r="F29" s="1273"/>
    </row>
    <row r="30" spans="1:6">
      <c r="A30" s="1267" t="s">
        <v>281</v>
      </c>
      <c r="B30" s="1271"/>
      <c r="C30" s="1269" t="s">
        <v>282</v>
      </c>
      <c r="D30" s="1271"/>
      <c r="E30" s="1271"/>
      <c r="F30" s="1273"/>
    </row>
    <row r="31" spans="1:6">
      <c r="A31" s="1267" t="s">
        <v>283</v>
      </c>
      <c r="B31" s="1271"/>
      <c r="C31" s="1269" t="s">
        <v>284</v>
      </c>
      <c r="D31" s="1271"/>
      <c r="E31" s="1271"/>
      <c r="F31" s="1273"/>
    </row>
    <row r="32" spans="1:6">
      <c r="A32" s="1262"/>
      <c r="B32" s="1262"/>
      <c r="C32" s="1269" t="s">
        <v>285</v>
      </c>
      <c r="D32" s="1271"/>
      <c r="E32" s="1262"/>
      <c r="F32" s="1262"/>
    </row>
    <row r="33" spans="1:6">
      <c r="A33" s="1262"/>
      <c r="B33" s="1262"/>
      <c r="C33" s="1269" t="s">
        <v>286</v>
      </c>
      <c r="D33" s="1271"/>
      <c r="E33" s="1262"/>
      <c r="F33" s="1262"/>
    </row>
    <row r="34" spans="1:6">
      <c r="A34" s="1262"/>
      <c r="B34" s="1262"/>
      <c r="C34" s="1269" t="s">
        <v>287</v>
      </c>
      <c r="D34" s="1271"/>
      <c r="E34" s="1262"/>
      <c r="F34" s="1262"/>
    </row>
    <row r="35" spans="1:6">
      <c r="A35" s="1262"/>
      <c r="B35" s="1262"/>
      <c r="C35" s="1271"/>
      <c r="D35" s="1271"/>
      <c r="E35" s="1262"/>
      <c r="F35" s="1262"/>
    </row>
    <row r="36" spans="1:6">
      <c r="A36" s="1262"/>
      <c r="B36" s="1262"/>
      <c r="C36" s="1271"/>
      <c r="D36" s="1271"/>
      <c r="E36" s="1262"/>
      <c r="F36" s="1262"/>
    </row>
    <row r="37" hidden="1" spans="1:6">
      <c r="A37" s="1275">
        <f>'评估结果汇总表（旧准则）'!C16+'评估结果汇总表（旧准则）'!D16</f>
        <v>0</v>
      </c>
      <c r="B37" s="1275">
        <f>AVERAGE(货币资金汇总表!C8:D8)</f>
        <v>0</v>
      </c>
      <c r="C37" s="1262"/>
      <c r="D37" s="1271">
        <f>AVERAGE(投资性房地产汇总!C8:D8)</f>
        <v>0</v>
      </c>
      <c r="E37" s="1275">
        <f>评估结果分类汇总表!C42+评估结果分类汇总表!D42</f>
        <v>0</v>
      </c>
      <c r="F37" s="1275">
        <f>评估结果分类汇总表!C55+评估结果分类汇总表!D55</f>
        <v>0</v>
      </c>
    </row>
    <row r="38" hidden="1" spans="1:6">
      <c r="A38" s="1275">
        <f>评估结果汇总表!C26+评估结果汇总表!D26</f>
        <v>0</v>
      </c>
      <c r="B38" s="1275">
        <f>AVERAGE(货币资金汇总表!C9:D9)</f>
        <v>0</v>
      </c>
      <c r="C38" s="1275">
        <f>评估结果分类汇总表!C19+评估结果分类汇总表!D19</f>
        <v>0</v>
      </c>
      <c r="D38" s="1271">
        <f>AVERAGE(投资性房地产汇总!C9:D9)</f>
        <v>0</v>
      </c>
      <c r="E38" s="1275">
        <f>评估结果分类汇总表!C43+评估结果分类汇总表!D43</f>
        <v>0</v>
      </c>
      <c r="F38" s="1275">
        <f>评估结果分类汇总表!C56+评估结果分类汇总表!D56</f>
        <v>0</v>
      </c>
    </row>
    <row r="39" hidden="1" spans="1:6">
      <c r="A39" s="1275">
        <f>评估结果分类汇总表!C41+评估结果分类汇总表!D41</f>
        <v>0</v>
      </c>
      <c r="B39" s="1275">
        <f>AVERAGE(货币资金汇总表!C10:D10)</f>
        <v>0</v>
      </c>
      <c r="C39" s="1275">
        <f>评估结果分类汇总表!C20+评估结果分类汇总表!D20</f>
        <v>0</v>
      </c>
      <c r="D39" s="1271" t="e">
        <f>AVERAGE(投资性房地产汇总!C10:D10)</f>
        <v>#DIV/0!</v>
      </c>
      <c r="E39" s="1275">
        <f>评估结果分类汇总表!C44+评估结果分类汇总表!D44</f>
        <v>0</v>
      </c>
      <c r="F39" s="1275">
        <f>评估结果分类汇总表!C57+评估结果分类汇总表!D57</f>
        <v>0</v>
      </c>
    </row>
    <row r="40" hidden="1" spans="1:6">
      <c r="A40" s="1275">
        <f>评估结果分类汇总表!C7+评估结果分类汇总表!D7</f>
        <v>0</v>
      </c>
      <c r="B40" s="1275">
        <f>AVERAGE(交易性金融资产汇总表!C8:D8)</f>
        <v>0</v>
      </c>
      <c r="C40" s="1275">
        <f>评估结果分类汇总表!C21+评估结果分类汇总表!D21</f>
        <v>0</v>
      </c>
      <c r="D40" s="1271">
        <f>'投资性房地产-房屋'!M51+'投资性房地产-房屋'!P51</f>
        <v>0</v>
      </c>
      <c r="E40" s="1275">
        <f>评估结果分类汇总表!C45+评估结果分类汇总表!D45</f>
        <v>0</v>
      </c>
      <c r="F40" s="1275">
        <f>评估结果分类汇总表!C58+评估结果分类汇总表!D58</f>
        <v>0</v>
      </c>
    </row>
    <row r="41" hidden="1" spans="1:6">
      <c r="A41" s="1275">
        <f>评估结果分类汇总表!C8+评估结果分类汇总表!D8</f>
        <v>0</v>
      </c>
      <c r="B41" s="1275">
        <f>AVERAGE(交易性金融资产汇总表!C9:D9)</f>
        <v>0</v>
      </c>
      <c r="C41" s="1275">
        <f>评估结果分类汇总表!C22+评估结果分类汇总表!D22</f>
        <v>0</v>
      </c>
      <c r="D41" s="1271">
        <f>'投资性房地产-土地'!N51+'投资性房地产-土地'!O51</f>
        <v>0</v>
      </c>
      <c r="E41" s="1275">
        <f>评估结果分类汇总表!C46+评估结果分类汇总表!D46</f>
        <v>0</v>
      </c>
      <c r="F41" s="1275">
        <f>评估结果分类汇总表!C59+评估结果分类汇总表!D59</f>
        <v>0</v>
      </c>
    </row>
    <row r="42" hidden="1" spans="1:6">
      <c r="A42" s="1275">
        <f>评估结果分类汇总表!C9+评估结果分类汇总表!D9</f>
        <v>0</v>
      </c>
      <c r="B42" s="1275">
        <f>AVERAGE(交易性金融资产汇总表!C10:D10)</f>
        <v>0</v>
      </c>
      <c r="C42" s="1275">
        <f>评估结果分类汇总表!C23+评估结果分类汇总表!D23</f>
        <v>0</v>
      </c>
      <c r="D42" s="1275">
        <f>(固定资产汇总表!D9+固定资产汇总表!F9)</f>
        <v>0</v>
      </c>
      <c r="E42" s="1275">
        <f>评估结果分类汇总表!C47+评估结果分类汇总表!D47</f>
        <v>0</v>
      </c>
      <c r="F42" s="1275">
        <f>评估结果分类汇总表!C60+评估结果分类汇总表!D60</f>
        <v>0</v>
      </c>
    </row>
    <row r="43" hidden="1" spans="1:6">
      <c r="A43" s="1275">
        <f>评估结果分类汇总表!C10+评估结果分类汇总表!D10</f>
        <v>0</v>
      </c>
      <c r="B43" s="1275">
        <f>AVERAGE(交易性金融资产汇总表!C11:D11)</f>
        <v>0</v>
      </c>
      <c r="C43" s="1275">
        <f>评估结果分类汇总表!C24+评估结果分类汇总表!D24</f>
        <v>0</v>
      </c>
      <c r="D43" s="1275">
        <f>(固定资产汇总表!D10+固定资产汇总表!F10)</f>
        <v>0</v>
      </c>
      <c r="E43" s="1275">
        <f>评估结果分类汇总表!C48+评估结果分类汇总表!D48</f>
        <v>0</v>
      </c>
      <c r="F43" s="1275">
        <f>评估结果分类汇总表!C61+评估结果分类汇总表!D61</f>
        <v>0</v>
      </c>
    </row>
    <row r="44" hidden="1" spans="1:6">
      <c r="A44" s="1275">
        <f>评估结果分类汇总表!C11+评估结果分类汇总表!D11</f>
        <v>0</v>
      </c>
      <c r="B44" s="1275">
        <f>AVERAGE(存货汇总表!C8:D8)</f>
        <v>0</v>
      </c>
      <c r="C44" s="1275">
        <f>评估结果分类汇总表!C25+评估结果分类汇总表!D25</f>
        <v>0</v>
      </c>
      <c r="D44" s="1275">
        <f>(固定资产汇总表!D11+固定资产汇总表!F11)</f>
        <v>0</v>
      </c>
      <c r="E44" s="1275">
        <f>评估结果分类汇总表!C49+评估结果分类汇总表!D49</f>
        <v>0</v>
      </c>
      <c r="F44" s="1275">
        <f>评估结果分类汇总表!C62+评估结果分类汇总表!D62</f>
        <v>0</v>
      </c>
    </row>
    <row r="45" hidden="1" spans="1:6">
      <c r="A45" s="1275">
        <f>评估结果分类汇总表!C12+评估结果分类汇总表!D12</f>
        <v>0</v>
      </c>
      <c r="B45" s="1275">
        <f>AVERAGE(存货汇总表!C9:D9)</f>
        <v>0</v>
      </c>
      <c r="C45" s="1275">
        <f>评估结果分类汇总表!C28+评估结果分类汇总表!D28</f>
        <v>0</v>
      </c>
      <c r="D45" s="1275">
        <f>(固定资产汇总表!D14+固定资产汇总表!F14)</f>
        <v>0</v>
      </c>
      <c r="E45" s="1275">
        <f>评估结果分类汇总表!C50+评估结果分类汇总表!D50</f>
        <v>0</v>
      </c>
      <c r="F45" s="1275"/>
    </row>
    <row r="46" hidden="1" spans="1:6">
      <c r="A46" s="1275">
        <f>评估结果分类汇总表!C13+评估结果分类汇总表!D13</f>
        <v>0</v>
      </c>
      <c r="B46" s="1275">
        <f>AVERAGE(存货汇总表!C10:D10)</f>
        <v>0</v>
      </c>
      <c r="C46" s="1275">
        <f>评估结果分类汇总表!C29+评估结果分类汇总表!D29</f>
        <v>0</v>
      </c>
      <c r="D46" s="1275">
        <f>(固定资产汇总表!D15+固定资产汇总表!F15)</f>
        <v>0</v>
      </c>
      <c r="E46" s="1275">
        <f>评估结果分类汇总表!C51+评估结果分类汇总表!D51</f>
        <v>0</v>
      </c>
      <c r="F46" s="1275">
        <f>COUNT(对外担保附表!B7:G47)</f>
        <v>0</v>
      </c>
    </row>
    <row r="47" hidden="1" spans="1:6">
      <c r="A47" s="1275">
        <f>评估结果分类汇总表!C14+评估结果分类汇总表!D14</f>
        <v>0</v>
      </c>
      <c r="B47" s="1275">
        <f>AVERAGE(存货汇总表!C11:D11)</f>
        <v>0</v>
      </c>
      <c r="C47" s="1275">
        <f>评估结果分类汇总表!C30+评估结果分类汇总表!D30</f>
        <v>0</v>
      </c>
      <c r="D47" s="1275">
        <f>(固定资产汇总表!D16+固定资产汇总表!F16)</f>
        <v>0</v>
      </c>
      <c r="E47" s="1275">
        <f>评估结果分类汇总表!C52+评估结果分类汇总表!D52</f>
        <v>0</v>
      </c>
      <c r="F47" s="1275">
        <f>COUNT(诉讼附表!B7:J39)</f>
        <v>0</v>
      </c>
    </row>
    <row r="48" hidden="1" spans="1:6">
      <c r="A48" s="1275">
        <f>评估结果分类汇总表!C15+评估结果分类汇总表!D15</f>
        <v>0</v>
      </c>
      <c r="B48" s="1275">
        <f>AVERAGE(存货汇总表!C12:D12)</f>
        <v>0</v>
      </c>
      <c r="C48" s="1275">
        <f>评估结果分类汇总表!C31+评估结果分类汇总表!D31</f>
        <v>0</v>
      </c>
      <c r="D48" s="1275">
        <f>'固定资产-土地'!M50+'固定资产-土地'!N50</f>
        <v>0</v>
      </c>
      <c r="E48" s="1275">
        <f>评估结果分类汇总表!C53+评估结果分类汇总表!D53</f>
        <v>0</v>
      </c>
      <c r="F48" s="1262"/>
    </row>
    <row r="49" hidden="1" spans="1:6">
      <c r="A49" s="1275">
        <f>评估结果分类汇总表!C16+评估结果分类汇总表!D16</f>
        <v>0</v>
      </c>
      <c r="B49" s="1275">
        <f>AVERAGE(存货汇总表!C13:D13)</f>
        <v>0</v>
      </c>
      <c r="C49" s="1275">
        <f>评估结果分类汇总表!C32+评估结果分类汇总表!D32</f>
        <v>0</v>
      </c>
      <c r="D49" s="1275">
        <f>AVERAGE(在建工程汇总!C8:D8)</f>
        <v>0</v>
      </c>
      <c r="E49" s="1275">
        <f>评估结果分类汇总表!C54+评估结果分类汇总表!D54</f>
        <v>0</v>
      </c>
      <c r="F49" s="1262"/>
    </row>
    <row r="50" hidden="1" spans="1:6">
      <c r="A50" s="1275">
        <f>评估结果分类汇总表!C17+评估结果分类汇总表!D17</f>
        <v>0</v>
      </c>
      <c r="B50" s="1275">
        <f>AVERAGE(存货汇总表!C14:D14)</f>
        <v>0</v>
      </c>
      <c r="C50" s="1275">
        <f>评估结果分类汇总表!C33+评估结果分类汇总表!D33</f>
        <v>0</v>
      </c>
      <c r="D50" s="1275">
        <f>AVERAGE(在建工程汇总!C9:D9)</f>
        <v>0</v>
      </c>
      <c r="E50" s="1262"/>
      <c r="F50" s="1262"/>
    </row>
    <row r="51" hidden="1" spans="1:6">
      <c r="A51" s="1275">
        <f>评估结果分类汇总表!C18+评估结果分类汇总表!D18</f>
        <v>0</v>
      </c>
      <c r="B51" s="1275">
        <f>AVERAGE(存货汇总表!C15:D15)</f>
        <v>0</v>
      </c>
      <c r="C51" s="1275">
        <f>评估结果分类汇总表!C36+评估结果分类汇总表!D36</f>
        <v>0</v>
      </c>
      <c r="D51" s="1275">
        <f>AVERAGE(无形资产汇总表!C8:D8)</f>
        <v>0</v>
      </c>
      <c r="E51" s="1262"/>
      <c r="F51" s="1262"/>
    </row>
    <row r="52" hidden="1" spans="1:6">
      <c r="A52" s="1262"/>
      <c r="B52" s="1275"/>
      <c r="C52" s="1275">
        <f>评估结果分类汇总表!C37+评估结果分类汇总表!D37</f>
        <v>0</v>
      </c>
      <c r="D52" s="1275">
        <f>AVERAGE(无形资产汇总表!C9:D9)</f>
        <v>0</v>
      </c>
      <c r="E52" s="1262"/>
      <c r="F52" s="1262"/>
    </row>
    <row r="53" hidden="1" spans="1:6">
      <c r="A53" s="1262"/>
      <c r="B53" s="1275"/>
      <c r="C53" s="1275">
        <f>评估结果分类汇总表!C38+评估结果分类汇总表!D38</f>
        <v>0</v>
      </c>
      <c r="D53" s="1275">
        <f>AVERAGE(无形资产汇总表!C10:D10)</f>
        <v>0</v>
      </c>
      <c r="E53" s="1262"/>
      <c r="F53" s="1262"/>
    </row>
    <row r="54" hidden="1" spans="1:6">
      <c r="A54" s="1262"/>
      <c r="B54" s="1275"/>
      <c r="C54" s="1275">
        <f>评估结果分类汇总表!C39+评估结果分类汇总表!D39</f>
        <v>0</v>
      </c>
      <c r="D54" s="1262"/>
      <c r="E54" s="1262"/>
      <c r="F54" s="1262"/>
    </row>
    <row r="55" hidden="1" spans="1:6">
      <c r="A55" s="1262"/>
      <c r="B55" s="1262"/>
      <c r="C55" s="1275">
        <f>评估结果分类汇总表!C40+评估结果分类汇总表!D40</f>
        <v>0</v>
      </c>
      <c r="D55" s="1262"/>
      <c r="E55" s="1262"/>
      <c r="F55" s="1262"/>
    </row>
    <row r="56" hidden="1" spans="1:6">
      <c r="A56" s="1262"/>
      <c r="B56" s="1262"/>
      <c r="C56" s="1262"/>
      <c r="D56" s="1262"/>
      <c r="E56" s="1262"/>
      <c r="F56" s="1262"/>
    </row>
    <row r="57" hidden="1" spans="1:6">
      <c r="A57" s="1262"/>
      <c r="B57" s="1262"/>
      <c r="C57" s="1262"/>
      <c r="D57" s="1262"/>
      <c r="E57" s="1262"/>
      <c r="F57" s="1262"/>
    </row>
    <row r="58" hidden="1" spans="1:6">
      <c r="A58" s="1262"/>
      <c r="B58" s="1262"/>
      <c r="C58" s="1262"/>
      <c r="D58" s="1262"/>
      <c r="E58" s="1262"/>
      <c r="F58" s="1262"/>
    </row>
    <row r="59" hidden="1" spans="1:6">
      <c r="A59" s="1262"/>
      <c r="B59" s="1262"/>
      <c r="C59" s="1262"/>
      <c r="D59" s="1262"/>
      <c r="E59" s="1262"/>
      <c r="F59" s="1262"/>
    </row>
    <row r="60" hidden="1" spans="1:6">
      <c r="A60" s="1262"/>
      <c r="B60" s="1262"/>
      <c r="C60" s="1262"/>
      <c r="D60" s="1262"/>
      <c r="E60" s="1262"/>
      <c r="F60" s="1262"/>
    </row>
    <row r="61" hidden="1" spans="1:6">
      <c r="A61" s="1262"/>
      <c r="B61" s="1262"/>
      <c r="C61" s="1262"/>
      <c r="D61" s="1262"/>
      <c r="E61" s="1262"/>
      <c r="F61" s="1262"/>
    </row>
    <row r="62" hidden="1" spans="1:6">
      <c r="A62" s="1262"/>
      <c r="B62" s="1262"/>
      <c r="C62" s="1262"/>
      <c r="D62" s="1262"/>
      <c r="E62" s="1262"/>
      <c r="F62" s="1262"/>
    </row>
    <row r="63" hidden="1" spans="1:6">
      <c r="A63" s="1262"/>
      <c r="B63" s="1262"/>
      <c r="C63" s="1262"/>
      <c r="D63" s="1262"/>
      <c r="E63" s="1262"/>
      <c r="F63" s="1262"/>
    </row>
    <row r="64" hidden="1" spans="1:6">
      <c r="A64" s="1262"/>
      <c r="B64" s="1262"/>
      <c r="C64" s="1262"/>
      <c r="D64" s="1262"/>
      <c r="E64" s="1262"/>
      <c r="F64" s="1262"/>
    </row>
    <row r="65" hidden="1" spans="1:6">
      <c r="A65" s="1262"/>
      <c r="B65" s="1262"/>
      <c r="C65" s="1262"/>
      <c r="D65" s="1262"/>
      <c r="E65" s="1262"/>
      <c r="F65" s="1262"/>
    </row>
    <row r="66" hidden="1" spans="1:6">
      <c r="A66" s="1262"/>
      <c r="B66" s="1262"/>
      <c r="C66" s="1262"/>
      <c r="D66" s="1262"/>
      <c r="E66" s="1262"/>
      <c r="F66" s="1262"/>
    </row>
    <row r="67" hidden="1" spans="1:6">
      <c r="A67" s="1262"/>
      <c r="B67" s="1262"/>
      <c r="C67" s="1262"/>
      <c r="D67" s="1262"/>
      <c r="E67" s="1262"/>
      <c r="F67" s="1262"/>
    </row>
    <row r="68" hidden="1" spans="1:6">
      <c r="A68" s="1262"/>
      <c r="B68" s="1262"/>
      <c r="C68" s="1262"/>
      <c r="D68" s="1262"/>
      <c r="E68" s="1262"/>
      <c r="F68" s="1262"/>
    </row>
    <row r="69" spans="1:6">
      <c r="A69" s="1262"/>
      <c r="B69" s="1262"/>
      <c r="C69" s="1262"/>
      <c r="D69" s="1262"/>
      <c r="E69" s="1262"/>
      <c r="F69" s="1262"/>
    </row>
    <row r="70" spans="1:6">
      <c r="A70" s="1262"/>
      <c r="B70" s="1262"/>
      <c r="C70" s="1262"/>
      <c r="D70" s="1262"/>
      <c r="E70" s="1262"/>
      <c r="F70" s="1262"/>
    </row>
    <row r="71" spans="1:6">
      <c r="A71" s="1262"/>
      <c r="B71" s="1262"/>
      <c r="C71" s="1262"/>
      <c r="D71" s="1262"/>
      <c r="E71" s="1262"/>
      <c r="F71" s="1262"/>
    </row>
    <row r="72" spans="1:6">
      <c r="A72" s="1262"/>
      <c r="B72" s="1262"/>
      <c r="C72" s="1262"/>
      <c r="D72" s="1262"/>
      <c r="E72" s="1262"/>
      <c r="F72" s="1262"/>
    </row>
    <row r="73" spans="1:6">
      <c r="A73" s="1262"/>
      <c r="B73" s="1262"/>
      <c r="C73" s="1262"/>
      <c r="D73" s="1262"/>
      <c r="E73" s="1262"/>
      <c r="F73" s="1262"/>
    </row>
    <row r="74" spans="1:6">
      <c r="A74" s="1262"/>
      <c r="B74" s="1262"/>
      <c r="C74" s="1262"/>
      <c r="D74" s="1262"/>
      <c r="E74" s="1262"/>
      <c r="F74" s="1262"/>
    </row>
    <row r="75" spans="1:6">
      <c r="A75" s="1262"/>
      <c r="B75" s="1262"/>
      <c r="C75" s="1262"/>
      <c r="D75" s="1262"/>
      <c r="E75" s="1262"/>
      <c r="F75" s="1262"/>
    </row>
    <row r="76" spans="1:6">
      <c r="A76" s="1262"/>
      <c r="B76" s="1262"/>
      <c r="C76" s="1262"/>
      <c r="D76" s="1262"/>
      <c r="E76" s="1262"/>
      <c r="F76" s="1262"/>
    </row>
    <row r="77" spans="1:6">
      <c r="A77" s="1262"/>
      <c r="B77" s="1262"/>
      <c r="C77" s="1262"/>
      <c r="D77" s="1262"/>
      <c r="E77" s="1262"/>
      <c r="F77" s="1262"/>
    </row>
    <row r="78" spans="1:6">
      <c r="A78" s="1262"/>
      <c r="B78" s="1262"/>
      <c r="C78" s="1262"/>
      <c r="D78" s="1262"/>
      <c r="E78" s="1262"/>
      <c r="F78" s="1262"/>
    </row>
    <row r="79" spans="1:6">
      <c r="A79" s="1262"/>
      <c r="B79" s="1262"/>
      <c r="C79" s="1262"/>
      <c r="D79" s="1262"/>
      <c r="E79" s="1262"/>
      <c r="F79" s="1262"/>
    </row>
    <row r="80" spans="1:6">
      <c r="A80" s="1262"/>
      <c r="B80" s="1262"/>
      <c r="C80" s="1262"/>
      <c r="D80" s="1262"/>
      <c r="E80" s="1262"/>
      <c r="F80" s="1262"/>
    </row>
    <row r="81" spans="1:6">
      <c r="A81" s="1262"/>
      <c r="B81" s="1262"/>
      <c r="C81" s="1262"/>
      <c r="D81" s="1262"/>
      <c r="E81" s="1262"/>
      <c r="F81" s="1262"/>
    </row>
    <row r="82" spans="1:6">
      <c r="A82" s="1262"/>
      <c r="B82" s="1262"/>
      <c r="C82" s="1262"/>
      <c r="D82" s="1262"/>
      <c r="E82" s="1262"/>
      <c r="F82" s="1262"/>
    </row>
    <row r="83" spans="1:6">
      <c r="A83" s="1262"/>
      <c r="B83" s="1262"/>
      <c r="C83" s="1262"/>
      <c r="D83" s="1262"/>
      <c r="E83" s="1262"/>
      <c r="F83" s="1262"/>
    </row>
    <row r="84" spans="1:6">
      <c r="A84" s="1262"/>
      <c r="B84" s="1262"/>
      <c r="C84" s="1262"/>
      <c r="D84" s="1262"/>
      <c r="E84" s="1262"/>
      <c r="F84" s="1262"/>
    </row>
    <row r="85" spans="1:6">
      <c r="A85" s="1262"/>
      <c r="B85" s="1262"/>
      <c r="C85" s="1262"/>
      <c r="D85" s="1262"/>
      <c r="E85" s="1262"/>
      <c r="F85" s="1262"/>
    </row>
    <row r="86" spans="1:6">
      <c r="A86" s="1262"/>
      <c r="B86" s="1262"/>
      <c r="C86" s="1262"/>
      <c r="D86" s="1262"/>
      <c r="E86" s="1262"/>
      <c r="F86" s="1262"/>
    </row>
    <row r="87" spans="1:6">
      <c r="A87" s="1262"/>
      <c r="B87" s="1262"/>
      <c r="C87" s="1262"/>
      <c r="D87" s="1262"/>
      <c r="E87" s="1262"/>
      <c r="F87" s="1262"/>
    </row>
    <row r="88" spans="1:6">
      <c r="A88" s="1262"/>
      <c r="B88" s="1262"/>
      <c r="C88" s="1262"/>
      <c r="D88" s="1262"/>
      <c r="E88" s="1262"/>
      <c r="F88" s="1262"/>
    </row>
    <row r="89" spans="3:4">
      <c r="C89" s="1262"/>
      <c r="D89" s="1262"/>
    </row>
    <row r="90" spans="4:4">
      <c r="D90" s="1262"/>
    </row>
    <row r="91" spans="4:4">
      <c r="D91" s="1262"/>
    </row>
    <row r="92" spans="4:4">
      <c r="D92" s="1262"/>
    </row>
    <row r="93" spans="4:4">
      <c r="D93" s="1262"/>
    </row>
    <row r="94" spans="4:4">
      <c r="D94" s="1262"/>
    </row>
  </sheetData>
  <sheetProtection password="CF6A" sheet="1" objects="1" scenarios="1"/>
  <mergeCells count="1">
    <mergeCell ref="A3:F3"/>
  </mergeCells>
  <conditionalFormatting sqref="B2">
    <cfRule type="expression" dxfId="0" priority="18" stopIfTrue="1">
      <formula>$A$37&lt;&gt;0</formula>
    </cfRule>
  </conditionalFormatting>
  <conditionalFormatting sqref="D2">
    <cfRule type="expression" dxfId="0" priority="19" stopIfTrue="1">
      <formula>$A$38&lt;&gt;0</formula>
    </cfRule>
  </conditionalFormatting>
  <conditionalFormatting sqref="A3:F3">
    <cfRule type="expression" dxfId="0" priority="20" stopIfTrue="1">
      <formula>$A$39&lt;&gt;0</formula>
    </cfRule>
  </conditionalFormatting>
  <conditionalFormatting sqref="A5">
    <cfRule type="expression" dxfId="0" priority="17" stopIfTrue="1">
      <formula>$A$40&lt;&gt;0</formula>
    </cfRule>
  </conditionalFormatting>
  <conditionalFormatting sqref="C5">
    <cfRule type="expression" dxfId="0" priority="9" stopIfTrue="1">
      <formula>$C38&lt;&gt;0</formula>
    </cfRule>
  </conditionalFormatting>
  <conditionalFormatting sqref="E5">
    <cfRule type="expression" dxfId="0" priority="16" stopIfTrue="1">
      <formula>$E$37&lt;&gt;0</formula>
    </cfRule>
  </conditionalFormatting>
  <conditionalFormatting sqref="F5">
    <cfRule type="expression" dxfId="0" priority="27" stopIfTrue="1">
      <formula>$F$37&lt;&gt;0</formula>
    </cfRule>
  </conditionalFormatting>
  <conditionalFormatting sqref="A6">
    <cfRule type="expression" dxfId="0" priority="5" stopIfTrue="1">
      <formula>$A$41&lt;&gt;0</formula>
    </cfRule>
  </conditionalFormatting>
  <conditionalFormatting sqref="C6">
    <cfRule type="expression" dxfId="0" priority="29" stopIfTrue="1">
      <formula>$C39&lt;&gt;0</formula>
    </cfRule>
  </conditionalFormatting>
  <conditionalFormatting sqref="C7">
    <cfRule type="expression" dxfId="0" priority="4" stopIfTrue="1">
      <formula>$D44&lt;&gt;0</formula>
    </cfRule>
  </conditionalFormatting>
  <conditionalFormatting sqref="A9">
    <cfRule type="expression" dxfId="0" priority="23" stopIfTrue="1">
      <formula>$A$42&lt;&gt;0</formula>
    </cfRule>
  </conditionalFormatting>
  <conditionalFormatting sqref="C14">
    <cfRule type="expression" dxfId="0" priority="11" stopIfTrue="1">
      <formula>$C44&lt;&gt;0</formula>
    </cfRule>
  </conditionalFormatting>
  <conditionalFormatting sqref="C21">
    <cfRule type="expression" dxfId="0" priority="12" stopIfTrue="1">
      <formula>$C45&lt;&gt;0</formula>
    </cfRule>
  </conditionalFormatting>
  <conditionalFormatting sqref="C28">
    <cfRule type="expression" dxfId="0" priority="2" stopIfTrue="1">
      <formula>$D56&lt;&gt;0</formula>
    </cfRule>
  </conditionalFormatting>
  <conditionalFormatting sqref="A30">
    <cfRule type="expression" dxfId="0" priority="28" stopIfTrue="1">
      <formula>$A50&lt;&gt;0</formula>
    </cfRule>
  </conditionalFormatting>
  <conditionalFormatting sqref="A31">
    <cfRule type="expression" dxfId="0" priority="1" stopIfTrue="1">
      <formula>$B51&lt;&gt;0</formula>
    </cfRule>
  </conditionalFormatting>
  <conditionalFormatting sqref="A13:A19">
    <cfRule type="expression" dxfId="0" priority="6" stopIfTrue="1">
      <formula>$A43&lt;&gt;0</formula>
    </cfRule>
  </conditionalFormatting>
  <conditionalFormatting sqref="B6:B12">
    <cfRule type="expression" dxfId="0" priority="7" stopIfTrue="1">
      <formula>$B37&lt;&gt;0</formula>
    </cfRule>
  </conditionalFormatting>
  <conditionalFormatting sqref="B19:B26">
    <cfRule type="expression" dxfId="0" priority="8" stopIfTrue="1">
      <formula>$B44&lt;&gt;0</formula>
    </cfRule>
  </conditionalFormatting>
  <conditionalFormatting sqref="C9:C12">
    <cfRule type="expression" dxfId="0" priority="10" stopIfTrue="1">
      <formula>$C40&lt;&gt;0</formula>
    </cfRule>
  </conditionalFormatting>
  <conditionalFormatting sqref="C23:C27">
    <cfRule type="expression" dxfId="0" priority="13" stopIfTrue="1">
      <formula>$C46&lt;&gt;0</formula>
    </cfRule>
  </conditionalFormatting>
  <conditionalFormatting sqref="C30:C34">
    <cfRule type="expression" dxfId="0" priority="14" stopIfTrue="1">
      <formula>$C51&lt;&gt;0</formula>
    </cfRule>
  </conditionalFormatting>
  <conditionalFormatting sqref="D6:D8">
    <cfRule type="expression" dxfId="0" priority="25" stopIfTrue="1">
      <formula>$D37&lt;&gt;0</formula>
    </cfRule>
  </conditionalFormatting>
  <conditionalFormatting sqref="D12:D22">
    <cfRule type="expression" dxfId="0" priority="15" stopIfTrue="1">
      <formula>$D40&lt;&gt;0</formula>
    </cfRule>
  </conditionalFormatting>
  <conditionalFormatting sqref="D27:D29">
    <cfRule type="expression" dxfId="0" priority="24" stopIfTrue="1">
      <formula>$D51&lt;&gt;0</formula>
    </cfRule>
  </conditionalFormatting>
  <conditionalFormatting sqref="E6:E17">
    <cfRule type="expression" dxfId="0" priority="21" stopIfTrue="1">
      <formula>$E38&lt;&gt;0</formula>
    </cfRule>
  </conditionalFormatting>
  <conditionalFormatting sqref="F6:F12">
    <cfRule type="expression" dxfId="0" priority="26" stopIfTrue="1">
      <formula>$F38&lt;&gt;0</formula>
    </cfRule>
  </conditionalFormatting>
  <conditionalFormatting sqref="F18:F19">
    <cfRule type="expression" dxfId="0" priority="22" stopIfTrue="1">
      <formula>$F46&lt;&gt;0</formula>
    </cfRule>
  </conditionalFormatting>
  <conditionalFormatting sqref="C13 C8">
    <cfRule type="expression" dxfId="0" priority="3" stopIfTrue="1">
      <formula>$D44&lt;&gt;0</formula>
    </cfRule>
  </conditionalFormatting>
  <hyperlinks>
    <hyperlink ref="D2" location="'评估结果汇总表（新准则）'!Print_Area" display="评估结果汇总表 (新准则)"/>
    <hyperlink ref="A3" location="'评估结果分类汇总表'!A1" display="评估结果分类汇总表"/>
    <hyperlink ref="A5" location="'流动资产汇总表'!A1" display="流动资产汇总表"/>
    <hyperlink ref="A6" location="'货币资金汇总表'!A1" display="货币资金汇总表"/>
    <hyperlink ref="B6" location="现金!A1" display="现金"/>
    <hyperlink ref="B7" location="银行存款!A1" display="银行存款"/>
    <hyperlink ref="B8" location="其他货币资金!A1" display="其他货币资金"/>
    <hyperlink ref="A9" location="交易性金融资产汇总表!Print_Area" display="交易性金融资产"/>
    <hyperlink ref="B9" location="'股票投资'!A1" display="股票投资"/>
    <hyperlink ref="B10" location="'债券投资'!A1" display="债券投资"/>
    <hyperlink ref="B11" location="'基金投资'!A1" display="基金投资"/>
    <hyperlink ref="B12" location="'其他投资'!A1" display="其他投资"/>
    <hyperlink ref="A13" location="'应收票据'!A1" display="应收票据"/>
    <hyperlink ref="A14" location="'应收账款'!A1" display="应收账款"/>
    <hyperlink ref="A15" location="'预付款项'!A1" display="预付款项"/>
    <hyperlink ref="A16" location="'应收利息'!A1" display="应收利息"/>
    <hyperlink ref="A17" location="'应收股利'!A1" display="应收股利"/>
    <hyperlink ref="A18" location="'其他应收款'!A1" display="其他应收款"/>
    <hyperlink ref="A19" location="'存货汇总表'!A1" display="存货汇总表"/>
    <hyperlink ref="B20" location="原材料!A1" display="原材料"/>
    <hyperlink ref="B19" location="材料采购!A1" display="材料采购"/>
    <hyperlink ref="B21" location="在库周转材料!Print_Titles" display="在库周转材料"/>
    <hyperlink ref="B22" location="委托加工物资!Print_Area" display="委托加工物资"/>
    <hyperlink ref="B23" location="'产成品（库存商品）'!A1" display="产成品（库存商品）"/>
    <hyperlink ref="B24" location="在产品!A1" display="在产品"/>
    <hyperlink ref="B25" location="发出商品!A1" display="发出商品"/>
    <hyperlink ref="B26" location="在用周转材料!Print_Titles" display="在用周转材料"/>
    <hyperlink ref="A30" location="'一年内到期的非流动资产'!A1" display="一年内到期的非流动资产"/>
    <hyperlink ref="A31" location="'其他流动资产'!A1" display="其他流动资产"/>
    <hyperlink ref="C5" location="'非流动资产汇总表'!A1" display="非流动资产汇总表"/>
    <hyperlink ref="C6" location="可供出售金融资产汇总表!A1" display="可供出售金融资产"/>
    <hyperlink ref="C9" location="'持有至到期投资'!A1" display="持有至到期投资"/>
    <hyperlink ref="C10" location="'长期应收款'!A1" display="长期应收款"/>
    <hyperlink ref="C11" location="'长期股权投资'!A1" display="长期股权投资"/>
    <hyperlink ref="C12" location="'投资性房地产'!A1" display="投资性房地产"/>
    <hyperlink ref="C14" location="'固定资产汇总表'!A1" display="固定资产汇总表"/>
    <hyperlink ref="D14" location="'房屋建筑物'!A1" display="房屋建筑物"/>
    <hyperlink ref="D15" location="'构筑物及其他辅助设施'!A1" display="构筑物及其他辅助设施"/>
    <hyperlink ref="D16" location="'管道和沟槽'!A1" display="管道和沟槽"/>
    <hyperlink ref="D17" location="'机器设备'!A1" display="机器设备"/>
    <hyperlink ref="D18" location="'车辆'!A1" display="车辆"/>
    <hyperlink ref="D19" location="'电子设备'!A1" display="电子设备"/>
    <hyperlink ref="C21" location="'在建工程汇总'!A1" display="在建工程汇总"/>
    <hyperlink ref="D21" location="在建土建!A1" display="在建土建"/>
    <hyperlink ref="D22" location="在建设备!A1" display="在建设备"/>
    <hyperlink ref="C23" location="'工程物资'!A1" display="工程物资"/>
    <hyperlink ref="C24" location="'固定资产清理'!A1" display="固定资产清理"/>
    <hyperlink ref="C25" location="'生产性生物资产'!A1" display="生产性生物资产"/>
    <hyperlink ref="C26" location="'油气资产'!A1" display="油气资产"/>
    <hyperlink ref="C27" location="'无形资产汇总表'!A1" display="无形资产汇总表"/>
    <hyperlink ref="D27" location="土地使用权!A1" display="土地使用权"/>
    <hyperlink ref="D29" location="其他无形资产!A1" display="其他无形资产"/>
    <hyperlink ref="C30" location="'开发支出'!A1" display="开发支出"/>
    <hyperlink ref="C31" location="'商誉'!A1" display="商誉"/>
    <hyperlink ref="C32" location="'长期待摊费用'!A1" display="长期待摊费用"/>
    <hyperlink ref="C33" location="'递延所得税资产'!A1" display="递延所得税资产"/>
    <hyperlink ref="C34" location="'其他非流动资产'!A1" display="其他非流动资产"/>
    <hyperlink ref="E5" location="'流动负债汇总表'!A1" display="流动负债汇总表"/>
    <hyperlink ref="E6" location="'短期借款'!A1" display="短期借款"/>
    <hyperlink ref="E7" location="'交易性金融负债'!A1" display="交易性金融负债"/>
    <hyperlink ref="E8" location="'应付票据'!A1" display="应付票据"/>
    <hyperlink ref="E9" location="应付账款!Print_Titles" display="应付账款"/>
    <hyperlink ref="E10" location="'预收款项'!A1" display="预收款项"/>
    <hyperlink ref="E11" location="'应付职工薪酬'!A1" display="应付职工薪酬"/>
    <hyperlink ref="E12" location="'应交税费'!A1" display="应交税费"/>
    <hyperlink ref="E13" location="'应付利息'!A1" display="应付利息"/>
    <hyperlink ref="E14" location="'应付股利'!A1" display="应付股利"/>
    <hyperlink ref="E15" location="'其他应付款'!A1" display="其他应付款"/>
    <hyperlink ref="E16" location="'一年内到期的非流动负债'!A1" display="一年内到期的非流动负债"/>
    <hyperlink ref="E17" location="'其他流动负债'!A1" display="其他流动负债"/>
    <hyperlink ref="F5" location="'非流动负债汇总表'!A1" display="非流动负债汇总表"/>
    <hyperlink ref="F6" location="'长期借款'!A1" display="长期借款"/>
    <hyperlink ref="F7" location="'应付债券'!A1" display="应付债券"/>
    <hyperlink ref="F8" location="'长期应付款'!A1" display="长期应付款"/>
    <hyperlink ref="F9" location="'专项应付款'!A1" display="专项应付款"/>
    <hyperlink ref="F10" location="'预计负债'!A1" display="预计负债"/>
    <hyperlink ref="F11" location="'递延所得税负债'!A1" display="递延所得税负债"/>
    <hyperlink ref="F12" location="'其他非流动负债'!A1" display="其他非流动负债"/>
    <hyperlink ref="F18" location="对外担保附表!A1" display="担保附表"/>
    <hyperlink ref="F19" location="'诉讼附表'!A1" display="诉讼附表"/>
    <hyperlink ref="B2" location="'评估结果汇总表（旧准则）'!Print_Area" display="评估结果汇总表（旧准则）"/>
    <hyperlink ref="D12" location="'投资性房地产-房屋'!Print_Titles" display="投资性房地产-房屋"/>
    <hyperlink ref="D13" location="'投资性房地产-土地'!Print_Titles" display="投资性房地产-土地"/>
    <hyperlink ref="D20" location="'固定资产-土地'!Print_Area" display="土地"/>
    <hyperlink ref="D28" location="矿业权!Print_Area" display="矿业权"/>
    <hyperlink ref="D6" location="'可供出售金融资产-股票'!A1" display="可供出售金融资产-股票"/>
    <hyperlink ref="D7:D8" location="'可供出售金融资产'!A1" display="可供出售金融资产-债券"/>
    <hyperlink ref="D7" location="'可供出售金融资产-债券'!A1" display="可供出售金融资产-债券"/>
    <hyperlink ref="D8" location="'可供出售金融资产-其他'!A1" display="可供出售金融资产-其他"/>
  </hyperlinks>
  <pageMargins left="0.75" right="0.75" top="1" bottom="1" header="0.5" footer="0.5"/>
  <pageSetup paperSize="9" scale="93" orientation="landscape" horizont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0"/>
  <dimension ref="A1:M23"/>
  <sheetViews>
    <sheetView showGridLines="0" zoomScaleSheetLayoutView="60" workbookViewId="0">
      <selection activeCell="B17" sqref="B17"/>
    </sheetView>
  </sheetViews>
  <sheetFormatPr defaultColWidth="9" defaultRowHeight="14.25"/>
  <cols>
    <col min="1" max="16384" width="9" style="1225"/>
  </cols>
  <sheetData>
    <row r="1" ht="15" spans="1:13">
      <c r="A1" s="1226"/>
      <c r="B1" s="1227"/>
      <c r="C1" s="1227"/>
      <c r="D1" s="1227"/>
      <c r="E1" s="1227"/>
      <c r="F1" s="1227"/>
      <c r="G1" s="1227"/>
      <c r="H1" s="1227"/>
      <c r="I1" s="1227"/>
      <c r="J1" s="1227"/>
      <c r="K1" s="1227"/>
      <c r="L1" s="1227"/>
      <c r="M1" s="1252"/>
    </row>
    <row r="2" spans="1:13">
      <c r="A2" s="1228"/>
      <c r="B2" s="1229"/>
      <c r="C2" s="1229"/>
      <c r="D2" s="1229"/>
      <c r="E2" s="1229"/>
      <c r="F2" s="1229"/>
      <c r="G2" s="1229"/>
      <c r="H2" s="1229"/>
      <c r="I2" s="1229"/>
      <c r="J2" s="1229"/>
      <c r="K2" s="1229"/>
      <c r="L2" s="1229"/>
      <c r="M2" s="1253"/>
    </row>
    <row r="3" spans="1:13">
      <c r="A3" s="1228"/>
      <c r="B3" s="1229"/>
      <c r="C3" s="1229"/>
      <c r="D3" s="1229"/>
      <c r="E3" s="1229"/>
      <c r="F3" s="1229"/>
      <c r="G3" s="1229"/>
      <c r="H3" s="1229"/>
      <c r="I3" s="1229"/>
      <c r="J3" s="1229"/>
      <c r="K3" s="1229"/>
      <c r="L3" s="1229"/>
      <c r="M3" s="1253"/>
    </row>
    <row r="4" spans="1:13">
      <c r="A4" s="1228"/>
      <c r="B4" s="1229"/>
      <c r="C4" s="1229"/>
      <c r="D4" s="1229"/>
      <c r="E4" s="1229"/>
      <c r="F4" s="1229"/>
      <c r="G4" s="1229"/>
      <c r="H4" s="1229"/>
      <c r="I4" s="1229"/>
      <c r="J4" s="1229"/>
      <c r="K4" s="1229"/>
      <c r="L4" s="1229"/>
      <c r="M4" s="1253"/>
    </row>
    <row r="5" spans="1:13">
      <c r="A5" s="1228"/>
      <c r="B5" s="1229"/>
      <c r="C5" s="1229"/>
      <c r="D5" s="1229"/>
      <c r="E5" s="1229"/>
      <c r="F5" s="1229"/>
      <c r="G5" s="1229"/>
      <c r="H5" s="1229"/>
      <c r="I5" s="1229"/>
      <c r="J5" s="1229"/>
      <c r="K5" s="1229"/>
      <c r="L5" s="1229"/>
      <c r="M5" s="1253"/>
    </row>
    <row r="6" spans="1:13">
      <c r="A6" s="1228"/>
      <c r="B6" s="1229"/>
      <c r="C6" s="1230"/>
      <c r="D6" s="1229"/>
      <c r="E6" s="1229"/>
      <c r="F6" s="1229"/>
      <c r="G6" s="1229"/>
      <c r="H6" s="1229"/>
      <c r="I6" s="1229"/>
      <c r="J6" s="1229"/>
      <c r="K6" s="1229"/>
      <c r="L6" s="1229"/>
      <c r="M6" s="1253"/>
    </row>
    <row r="7" s="1224" customFormat="1" ht="46.5" spans="1:13">
      <c r="A7" s="1231"/>
      <c r="B7" s="1232"/>
      <c r="C7" s="1233" t="s">
        <v>288</v>
      </c>
      <c r="D7" s="1233"/>
      <c r="E7" s="1233"/>
      <c r="F7" s="1233"/>
      <c r="G7" s="1233"/>
      <c r="H7" s="1233"/>
      <c r="I7" s="1233"/>
      <c r="J7" s="1233"/>
      <c r="K7" s="1233"/>
      <c r="L7" s="1232"/>
      <c r="M7" s="1254"/>
    </row>
    <row r="8" spans="1:13">
      <c r="A8" s="1228"/>
      <c r="B8" s="1229"/>
      <c r="C8" s="1229"/>
      <c r="D8" s="1229"/>
      <c r="E8" s="1229"/>
      <c r="F8" s="1229"/>
      <c r="G8" s="1229"/>
      <c r="H8" s="1229"/>
      <c r="I8" s="1229"/>
      <c r="J8" s="1229"/>
      <c r="K8" s="1229"/>
      <c r="L8" s="1229"/>
      <c r="M8" s="1253"/>
    </row>
    <row r="9" ht="35.25" spans="1:13">
      <c r="A9" s="1234"/>
      <c r="B9" s="1235"/>
      <c r="C9" s="1235"/>
      <c r="D9" s="1235"/>
      <c r="E9" s="1236" t="s">
        <v>289</v>
      </c>
      <c r="F9" s="1236"/>
      <c r="G9" s="1236"/>
      <c r="H9" s="1236"/>
      <c r="I9" s="1236"/>
      <c r="J9" s="1235"/>
      <c r="K9" s="1235"/>
      <c r="L9" s="1235"/>
      <c r="M9" s="1255"/>
    </row>
    <row r="10" spans="1:13">
      <c r="A10" s="1228"/>
      <c r="B10" s="1229"/>
      <c r="C10" s="1229"/>
      <c r="D10" s="1229"/>
      <c r="E10" s="1229"/>
      <c r="F10" s="1229"/>
      <c r="G10" s="1229"/>
      <c r="H10" s="1229"/>
      <c r="I10" s="1229"/>
      <c r="J10" s="1229"/>
      <c r="K10" s="1229"/>
      <c r="L10" s="1229"/>
      <c r="M10" s="1253"/>
    </row>
    <row r="11" spans="1:13">
      <c r="A11" s="1228"/>
      <c r="B11" s="1229"/>
      <c r="C11" s="1229"/>
      <c r="D11" s="1229"/>
      <c r="E11" s="1229"/>
      <c r="F11" s="1229"/>
      <c r="G11" s="1229"/>
      <c r="H11" s="1229"/>
      <c r="I11" s="1229"/>
      <c r="J11" s="1229"/>
      <c r="K11" s="1229"/>
      <c r="L11" s="1229"/>
      <c r="M11" s="1253"/>
    </row>
    <row r="12" ht="25.5" spans="1:13">
      <c r="A12" s="1237"/>
      <c r="B12" s="1235"/>
      <c r="C12" s="1235"/>
      <c r="D12" s="1235"/>
      <c r="E12" s="1238" t="str">
        <f>填表信息!B2</f>
        <v>评估基准日：      年   月   日</v>
      </c>
      <c r="F12" s="1239"/>
      <c r="G12" s="1239"/>
      <c r="H12" s="1239"/>
      <c r="I12" s="1256"/>
      <c r="J12" s="1235"/>
      <c r="K12" s="1235"/>
      <c r="L12" s="1235"/>
      <c r="M12" s="1255"/>
    </row>
    <row r="13" spans="1:13">
      <c r="A13" s="1228"/>
      <c r="B13" s="1229"/>
      <c r="C13" s="1229"/>
      <c r="D13" s="1229"/>
      <c r="E13" s="1229"/>
      <c r="F13" s="1229"/>
      <c r="G13" s="1229"/>
      <c r="H13" s="1229"/>
      <c r="I13" s="1229"/>
      <c r="J13" s="1229"/>
      <c r="K13" s="1229"/>
      <c r="L13" s="1229"/>
      <c r="M13" s="1253"/>
    </row>
    <row r="14" ht="25.5" spans="1:13">
      <c r="A14" s="1228"/>
      <c r="B14" s="1229"/>
      <c r="C14" s="1240"/>
      <c r="D14" s="1240"/>
      <c r="E14" s="1240"/>
      <c r="F14" s="1241"/>
      <c r="G14" s="1229"/>
      <c r="H14" s="1229"/>
      <c r="I14" s="1229"/>
      <c r="J14" s="1229"/>
      <c r="K14" s="1229"/>
      <c r="L14" s="1229"/>
      <c r="M14" s="1253"/>
    </row>
    <row r="15" ht="25.5" spans="1:13">
      <c r="A15" s="1228"/>
      <c r="B15" s="1229"/>
      <c r="C15" s="1240"/>
      <c r="D15" s="1240"/>
      <c r="E15" s="1229"/>
      <c r="F15" s="1229"/>
      <c r="G15" s="1229"/>
      <c r="H15" s="1229"/>
      <c r="I15" s="1229"/>
      <c r="J15" s="1229"/>
      <c r="K15" s="1229"/>
      <c r="L15" s="1229"/>
      <c r="M15" s="1253"/>
    </row>
    <row r="16" ht="26.25" customHeight="1" spans="1:13">
      <c r="A16" s="1228"/>
      <c r="B16" s="1242" t="str">
        <f>填表信息!B1</f>
        <v>被评估单位：</v>
      </c>
      <c r="C16" s="1243"/>
      <c r="D16" s="1243"/>
      <c r="E16" s="1243"/>
      <c r="F16" s="1243"/>
      <c r="G16" s="1243"/>
      <c r="H16" s="1243"/>
      <c r="I16" s="1243"/>
      <c r="J16" s="1243"/>
      <c r="K16" s="1243"/>
      <c r="L16" s="1257"/>
      <c r="M16" s="1253"/>
    </row>
    <row r="17" spans="1:13">
      <c r="A17" s="1228"/>
      <c r="B17" s="1229"/>
      <c r="C17" s="1229"/>
      <c r="D17" s="1229"/>
      <c r="E17" s="1229"/>
      <c r="F17" s="1229"/>
      <c r="G17" s="1229"/>
      <c r="H17" s="1229"/>
      <c r="I17" s="1229"/>
      <c r="J17" s="1229"/>
      <c r="K17" s="1229"/>
      <c r="L17" s="1229"/>
      <c r="M17" s="1253"/>
    </row>
    <row r="18" spans="1:13">
      <c r="A18" s="1228"/>
      <c r="B18" s="1229"/>
      <c r="C18" s="1229"/>
      <c r="D18" s="1229"/>
      <c r="E18" s="1229"/>
      <c r="F18" s="1229"/>
      <c r="G18" s="1229"/>
      <c r="H18" s="1229"/>
      <c r="I18" s="1229"/>
      <c r="J18" s="1229"/>
      <c r="K18" s="1229"/>
      <c r="L18" s="1229"/>
      <c r="M18" s="1253"/>
    </row>
    <row r="19" ht="25.5" spans="1:13">
      <c r="A19" s="1228"/>
      <c r="B19" s="1244" t="s">
        <v>290</v>
      </c>
      <c r="C19" s="1244"/>
      <c r="D19" s="1244"/>
      <c r="E19" s="1245"/>
      <c r="F19" s="1246"/>
      <c r="G19" s="1247" t="s">
        <v>291</v>
      </c>
      <c r="H19" s="1248"/>
      <c r="I19" s="1258"/>
      <c r="J19" s="1259"/>
      <c r="K19" s="1260"/>
      <c r="L19" s="1229"/>
      <c r="M19" s="1253"/>
    </row>
    <row r="20" ht="27" customHeight="1" spans="1:13">
      <c r="A20" s="1228"/>
      <c r="B20" s="1229"/>
      <c r="C20" s="1229"/>
      <c r="D20" s="1229"/>
      <c r="E20" s="1229"/>
      <c r="F20" s="1249"/>
      <c r="G20" s="1248" t="s">
        <v>292</v>
      </c>
      <c r="H20" s="1248"/>
      <c r="I20" s="1258"/>
      <c r="J20" s="1259"/>
      <c r="K20" s="1260"/>
      <c r="L20" s="1229"/>
      <c r="M20" s="1253"/>
    </row>
    <row r="21" spans="1:13">
      <c r="A21" s="1228"/>
      <c r="B21" s="1229"/>
      <c r="C21" s="1229"/>
      <c r="D21" s="1229"/>
      <c r="E21" s="1229"/>
      <c r="F21" s="1229"/>
      <c r="G21" s="1229"/>
      <c r="H21" s="1229"/>
      <c r="I21" s="1229"/>
      <c r="J21" s="1229"/>
      <c r="K21" s="1229"/>
      <c r="L21" s="1229"/>
      <c r="M21" s="1253"/>
    </row>
    <row r="22" ht="15" spans="1:13">
      <c r="A22" s="1250"/>
      <c r="B22" s="1251"/>
      <c r="C22" s="1251"/>
      <c r="D22" s="1251"/>
      <c r="E22" s="1251"/>
      <c r="F22" s="1251"/>
      <c r="G22" s="1251"/>
      <c r="H22" s="1251"/>
      <c r="I22" s="1251"/>
      <c r="J22" s="1251"/>
      <c r="K22" s="1251"/>
      <c r="L22" s="1251"/>
      <c r="M22" s="1261"/>
    </row>
    <row r="23" ht="15"/>
  </sheetData>
  <mergeCells count="10">
    <mergeCell ref="C7:K7"/>
    <mergeCell ref="E9:I9"/>
    <mergeCell ref="E12:I12"/>
    <mergeCell ref="B16:L16"/>
    <mergeCell ref="B19:D19"/>
    <mergeCell ref="E19:F19"/>
    <mergeCell ref="G19:I19"/>
    <mergeCell ref="J19:K19"/>
    <mergeCell ref="G20:I20"/>
    <mergeCell ref="J20:K20"/>
  </mergeCells>
  <printOptions horizontalCentered="1" verticalCentered="1"/>
  <pageMargins left="0.748031496062992" right="0.748031496062992" top="0.78740157480315" bottom="0.78740157480315" header="0.511811023622047" footer="0.511811023622047"/>
  <pageSetup paperSize="9" firstPageNumber="34" orientation="landscape" useFirstPageNumber="1"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22"/>
  <sheetViews>
    <sheetView zoomScale="75" zoomScaleNormal="75" zoomScaleSheetLayoutView="60" workbookViewId="0">
      <selection activeCell="E24" sqref="E24"/>
    </sheetView>
  </sheetViews>
  <sheetFormatPr defaultColWidth="9" defaultRowHeight="15.75" customHeight="1" outlineLevelCol="7"/>
  <cols>
    <col min="1" max="1" width="20.625" style="338" customWidth="1"/>
    <col min="2" max="2" width="6.25" style="1206" customWidth="1"/>
    <col min="3" max="3" width="22" style="338" customWidth="1"/>
    <col min="4" max="4" width="21" style="338" customWidth="1"/>
    <col min="5" max="5" width="22" style="338" customWidth="1"/>
    <col min="6" max="6" width="22.125" style="338" customWidth="1"/>
    <col min="7" max="7" width="17.875" style="338" customWidth="1"/>
    <col min="8" max="8" width="15.125" style="338" customWidth="1"/>
    <col min="9" max="9" width="9" style="338"/>
    <col min="10" max="10" width="13.375" style="338" customWidth="1"/>
    <col min="11" max="16384" width="9" style="338"/>
  </cols>
  <sheetData>
    <row r="1" s="331" customFormat="1" ht="39" customHeight="1" spans="1:7">
      <c r="A1" s="342" t="s">
        <v>293</v>
      </c>
      <c r="B1" s="342"/>
      <c r="C1" s="342"/>
      <c r="D1" s="342"/>
      <c r="E1" s="342"/>
      <c r="F1" s="342"/>
      <c r="G1" s="1207"/>
    </row>
    <row r="2" ht="22.5" customHeight="1" spans="1:7">
      <c r="A2" s="609" t="str">
        <f>说明!C24</f>
        <v>评估基准日：      年   月   日</v>
      </c>
      <c r="B2" s="609"/>
      <c r="C2" s="609"/>
      <c r="D2" s="609"/>
      <c r="E2" s="609"/>
      <c r="F2" s="609"/>
      <c r="G2" s="808"/>
    </row>
    <row r="3" customHeight="1" spans="1:6">
      <c r="A3" s="1208"/>
      <c r="B3" s="1209"/>
      <c r="C3" s="1208"/>
      <c r="D3" s="1208"/>
      <c r="E3" s="1208"/>
      <c r="F3" s="1210" t="s">
        <v>294</v>
      </c>
    </row>
    <row r="4" s="727" customFormat="1" ht="15.95" customHeight="1" spans="1:8">
      <c r="A4" s="1211" t="str">
        <f>说明!C3&amp;说明!D3</f>
        <v>被评估单位：</v>
      </c>
      <c r="B4" s="1211"/>
      <c r="C4" s="1211"/>
      <c r="D4" s="1211"/>
      <c r="E4" s="1211"/>
      <c r="F4" s="526" t="s">
        <v>295</v>
      </c>
      <c r="H4" s="444"/>
    </row>
    <row r="5" s="299" customFormat="1" ht="16.5" customHeight="1" spans="1:6">
      <c r="A5" s="1212" t="s">
        <v>296</v>
      </c>
      <c r="B5" s="1213"/>
      <c r="C5" s="310" t="s">
        <v>297</v>
      </c>
      <c r="D5" s="310" t="s">
        <v>298</v>
      </c>
      <c r="E5" s="310" t="s">
        <v>299</v>
      </c>
      <c r="F5" s="310" t="s">
        <v>300</v>
      </c>
    </row>
    <row r="6" s="299" customFormat="1" ht="16.5" customHeight="1" spans="1:6">
      <c r="A6" s="1214"/>
      <c r="B6" s="1215"/>
      <c r="C6" s="1216" t="s">
        <v>301</v>
      </c>
      <c r="D6" s="1216" t="s">
        <v>302</v>
      </c>
      <c r="E6" s="1216" t="s">
        <v>303</v>
      </c>
      <c r="F6" s="1216" t="s">
        <v>304</v>
      </c>
    </row>
    <row r="7" ht="21" customHeight="1" spans="1:6">
      <c r="A7" s="1217" t="s">
        <v>305</v>
      </c>
      <c r="B7" s="1218">
        <v>1</v>
      </c>
      <c r="C7" s="1219">
        <f>流动资产汇总表!C31</f>
        <v>0</v>
      </c>
      <c r="D7" s="1219">
        <f>流动资产汇总表!D31</f>
        <v>0</v>
      </c>
      <c r="E7" s="1219">
        <f t="shared" ref="E7:E20" si="0">D7-C7</f>
        <v>0</v>
      </c>
      <c r="F7" s="1220" t="str">
        <f t="shared" ref="F7:F20" si="1">IF(OR(E7=0,C7=0),"",E7/ABS(C7)*100)</f>
        <v/>
      </c>
    </row>
    <row r="8" ht="21" customHeight="1" spans="1:6">
      <c r="A8" s="1217" t="s">
        <v>306</v>
      </c>
      <c r="B8" s="1218">
        <v>2</v>
      </c>
      <c r="C8" s="1219">
        <f>非流动资产汇总表!C9+非流动资产汇总表!C11+非流动资产汇总表!C8</f>
        <v>0</v>
      </c>
      <c r="D8" s="1219">
        <f>非流动资产汇总表!D9+非流动资产汇总表!D11+非流动资产汇总表!D8</f>
        <v>0</v>
      </c>
      <c r="E8" s="1219">
        <f t="shared" si="0"/>
        <v>0</v>
      </c>
      <c r="F8" s="1220" t="str">
        <f t="shared" si="1"/>
        <v/>
      </c>
    </row>
    <row r="9" ht="21" customHeight="1" spans="1:6">
      <c r="A9" s="1217" t="s">
        <v>307</v>
      </c>
      <c r="B9" s="1218">
        <v>3</v>
      </c>
      <c r="C9" s="1219">
        <f>固定资产汇总表!D33+在建工程汇总!C32</f>
        <v>0</v>
      </c>
      <c r="D9" s="1219">
        <f>固定资产汇总表!F33+在建工程汇总!D32</f>
        <v>0</v>
      </c>
      <c r="E9" s="1219">
        <f t="shared" si="0"/>
        <v>0</v>
      </c>
      <c r="F9" s="1220" t="str">
        <f t="shared" si="1"/>
        <v/>
      </c>
    </row>
    <row r="10" ht="21" customHeight="1" spans="1:6">
      <c r="A10" s="1217" t="s">
        <v>308</v>
      </c>
      <c r="B10" s="1218">
        <v>4</v>
      </c>
      <c r="C10" s="1219">
        <f>固定资产汇总表!D8</f>
        <v>0</v>
      </c>
      <c r="D10" s="1219">
        <f>固定资产汇总表!F8</f>
        <v>0</v>
      </c>
      <c r="E10" s="1219">
        <f t="shared" si="0"/>
        <v>0</v>
      </c>
      <c r="F10" s="1220" t="str">
        <f t="shared" si="1"/>
        <v/>
      </c>
    </row>
    <row r="11" ht="21" customHeight="1" spans="1:6">
      <c r="A11" s="1221" t="s">
        <v>309</v>
      </c>
      <c r="B11" s="1218">
        <v>5</v>
      </c>
      <c r="C11" s="1219">
        <f>固定资产汇总表!D13</f>
        <v>0</v>
      </c>
      <c r="D11" s="1219">
        <f>固定资产汇总表!F13</f>
        <v>0</v>
      </c>
      <c r="E11" s="1219">
        <f t="shared" si="0"/>
        <v>0</v>
      </c>
      <c r="F11" s="1220" t="str">
        <f t="shared" si="1"/>
        <v/>
      </c>
    </row>
    <row r="12" ht="21" customHeight="1" spans="1:6">
      <c r="A12" s="1221" t="s">
        <v>310</v>
      </c>
      <c r="B12" s="1218">
        <v>6</v>
      </c>
      <c r="C12" s="1219">
        <f>在建工程汇总!C32</f>
        <v>0</v>
      </c>
      <c r="D12" s="1219">
        <f>在建工程汇总!D32</f>
        <v>0</v>
      </c>
      <c r="E12" s="1219">
        <f t="shared" si="0"/>
        <v>0</v>
      </c>
      <c r="F12" s="1220" t="str">
        <f t="shared" si="1"/>
        <v/>
      </c>
    </row>
    <row r="13" ht="21" customHeight="1" spans="1:6">
      <c r="A13" s="1217" t="s">
        <v>311</v>
      </c>
      <c r="B13" s="1218">
        <v>7</v>
      </c>
      <c r="C13" s="1219">
        <f>无形资产汇总表!C33</f>
        <v>0</v>
      </c>
      <c r="D13" s="1219">
        <f>无形资产汇总表!D33</f>
        <v>0</v>
      </c>
      <c r="E13" s="1219">
        <f t="shared" si="0"/>
        <v>0</v>
      </c>
      <c r="F13" s="1220" t="str">
        <f t="shared" si="1"/>
        <v/>
      </c>
    </row>
    <row r="14" ht="21" customHeight="1" spans="1:6">
      <c r="A14" s="1217" t="s">
        <v>312</v>
      </c>
      <c r="B14" s="1218">
        <v>8</v>
      </c>
      <c r="C14" s="1219">
        <f>无形资产汇总表!C8</f>
        <v>0</v>
      </c>
      <c r="D14" s="1219">
        <f>无形资产汇总表!D8</f>
        <v>0</v>
      </c>
      <c r="E14" s="1219">
        <f t="shared" si="0"/>
        <v>0</v>
      </c>
      <c r="F14" s="1220" t="str">
        <f t="shared" si="1"/>
        <v/>
      </c>
    </row>
    <row r="15" ht="21" customHeight="1" spans="1:6">
      <c r="A15" s="1217" t="s">
        <v>313</v>
      </c>
      <c r="B15" s="1218">
        <v>9</v>
      </c>
      <c r="C15" s="1219">
        <f>非流动资产汇总表!C24+非流动资产汇总表!C25+非流动资产汇总表!C26+非流动资产汇总表!C27+非流动资产汇总表!C28</f>
        <v>0</v>
      </c>
      <c r="D15" s="1219">
        <f>非流动资产汇总表!D24+非流动资产汇总表!D25+非流动资产汇总表!D26+非流动资产汇总表!D27+非流动资产汇总表!D28</f>
        <v>0</v>
      </c>
      <c r="E15" s="1219">
        <f t="shared" si="0"/>
        <v>0</v>
      </c>
      <c r="F15" s="1220" t="str">
        <f t="shared" si="1"/>
        <v/>
      </c>
    </row>
    <row r="16" s="1029" customFormat="1" ht="21" customHeight="1" spans="1:6">
      <c r="A16" s="1110" t="s">
        <v>314</v>
      </c>
      <c r="B16" s="1222">
        <v>10</v>
      </c>
      <c r="C16" s="1219">
        <f>SUM(C7:C9,C13,C15)</f>
        <v>0</v>
      </c>
      <c r="D16" s="1219">
        <f>SUM(D7:D9,D13,D15)</f>
        <v>0</v>
      </c>
      <c r="E16" s="1223">
        <f t="shared" si="0"/>
        <v>0</v>
      </c>
      <c r="F16" s="1223" t="str">
        <f t="shared" si="1"/>
        <v/>
      </c>
    </row>
    <row r="17" ht="21" customHeight="1" spans="1:6">
      <c r="A17" s="1217" t="s">
        <v>315</v>
      </c>
      <c r="B17" s="1218">
        <v>11</v>
      </c>
      <c r="C17" s="1219">
        <f>流动负债汇总表!C37</f>
        <v>0</v>
      </c>
      <c r="D17" s="1219">
        <f>流动负债汇总表!D37</f>
        <v>0</v>
      </c>
      <c r="E17" s="1219">
        <f t="shared" si="0"/>
        <v>0</v>
      </c>
      <c r="F17" s="1220" t="str">
        <f t="shared" si="1"/>
        <v/>
      </c>
    </row>
    <row r="18" ht="21" customHeight="1" spans="1:6">
      <c r="A18" s="1217" t="s">
        <v>316</v>
      </c>
      <c r="B18" s="1218">
        <v>12</v>
      </c>
      <c r="C18" s="1219">
        <f>非流动负债汇总表!C32</f>
        <v>0</v>
      </c>
      <c r="D18" s="1219">
        <f>非流动负债汇总表!D32</f>
        <v>0</v>
      </c>
      <c r="E18" s="1219">
        <f t="shared" si="0"/>
        <v>0</v>
      </c>
      <c r="F18" s="1220" t="str">
        <f t="shared" si="1"/>
        <v/>
      </c>
    </row>
    <row r="19" s="1029" customFormat="1" ht="21" customHeight="1" spans="1:6">
      <c r="A19" s="1110" t="s">
        <v>317</v>
      </c>
      <c r="B19" s="1222">
        <v>13</v>
      </c>
      <c r="C19" s="1219">
        <f>SUM(C17:C18)</f>
        <v>0</v>
      </c>
      <c r="D19" s="1219">
        <f>SUM(D17:D18)</f>
        <v>0</v>
      </c>
      <c r="E19" s="1223">
        <f t="shared" si="0"/>
        <v>0</v>
      </c>
      <c r="F19" s="1223" t="str">
        <f t="shared" si="1"/>
        <v/>
      </c>
    </row>
    <row r="20" s="1029" customFormat="1" ht="21" customHeight="1" spans="1:6">
      <c r="A20" s="1110" t="s">
        <v>318</v>
      </c>
      <c r="B20" s="1222">
        <v>14</v>
      </c>
      <c r="C20" s="1219">
        <f>C16-C19</f>
        <v>0</v>
      </c>
      <c r="D20" s="1219">
        <f>D16-D19</f>
        <v>0</v>
      </c>
      <c r="E20" s="1223">
        <f t="shared" si="0"/>
        <v>0</v>
      </c>
      <c r="F20" s="1223" t="str">
        <f t="shared" si="1"/>
        <v/>
      </c>
    </row>
    <row r="21" ht="21.75" customHeight="1" spans="1:1">
      <c r="A21" s="338" t="str">
        <f>说明!C7&amp;说明!D7</f>
        <v>评估机构：山东信源土地房地产资产评估咨询有限公司</v>
      </c>
    </row>
    <row r="22" ht="21.75" customHeight="1"/>
  </sheetData>
  <mergeCells count="3">
    <mergeCell ref="A1:F1"/>
    <mergeCell ref="A2:F2"/>
    <mergeCell ref="A5:B6"/>
  </mergeCells>
  <conditionalFormatting sqref="C7:C20">
    <cfRule type="expression" dxfId="1" priority="3" stopIfTrue="1">
      <formula>AND(C7=0,D7=0)</formula>
    </cfRule>
  </conditionalFormatting>
  <conditionalFormatting sqref="D7:D20">
    <cfRule type="expression" dxfId="1" priority="2" stopIfTrue="1">
      <formula>AND(D7=0,C7=0)</formula>
    </cfRule>
  </conditionalFormatting>
  <conditionalFormatting sqref="E7:E15 E16:F16 E17:E18 E19:F20">
    <cfRule type="expression" dxfId="1" priority="1" stopIfTrue="1">
      <formula>AND(E7=0,D7=0,C7=0)</formula>
    </cfRule>
  </conditionalFormatting>
  <pageMargins left="0.92" right="0.75" top="0.79" bottom="0.76" header="0.5" footer="0.5"/>
  <pageSetup paperSize="9" orientation="landscape" horizontalDpi="600" verticalDpi="600"/>
  <headerFooter alignWithMargins="0">
    <oddHeader>&amp;R共&amp;N页第&amp;P页</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42"/>
  <sheetViews>
    <sheetView zoomScaleSheetLayoutView="60" workbookViewId="0">
      <pane xSplit="2" ySplit="6" topLeftCell="C7" activePane="bottomRight" state="frozen"/>
      <selection/>
      <selection pane="topRight"/>
      <selection pane="bottomLeft"/>
      <selection pane="bottomRight" activeCell="A1" sqref="A1:F1"/>
    </sheetView>
  </sheetViews>
  <sheetFormatPr defaultColWidth="9" defaultRowHeight="15.75" customHeight="1" outlineLevelCol="5"/>
  <cols>
    <col min="1" max="1" width="22" style="400" customWidth="1"/>
    <col min="2" max="2" width="7.375" style="1182" customWidth="1"/>
    <col min="3" max="3" width="27.75" style="400" customWidth="1"/>
    <col min="4" max="4" width="24.125" style="400" customWidth="1"/>
    <col min="5" max="5" width="22.625" style="400" customWidth="1"/>
    <col min="6" max="6" width="17.875" style="400" customWidth="1"/>
    <col min="7" max="7" width="15.125" style="400" customWidth="1"/>
    <col min="8" max="8" width="9" style="400"/>
    <col min="9" max="9" width="13.375" style="400" customWidth="1"/>
    <col min="10" max="16384" width="9" style="400"/>
  </cols>
  <sheetData>
    <row r="1" s="393" customFormat="1" ht="24.75" customHeight="1" spans="1:6">
      <c r="A1" s="402" t="s">
        <v>34</v>
      </c>
      <c r="B1" s="402"/>
      <c r="C1" s="402"/>
      <c r="D1" s="402"/>
      <c r="E1" s="402"/>
      <c r="F1" s="402"/>
    </row>
    <row r="2" ht="12.75" customHeight="1" spans="2:6">
      <c r="B2" s="1183"/>
      <c r="C2" s="344" t="str">
        <f>说明!C24</f>
        <v>评估基准日：      年   月   日</v>
      </c>
      <c r="D2" s="344"/>
      <c r="E2" s="1184"/>
      <c r="F2" s="1185" t="s">
        <v>294</v>
      </c>
    </row>
    <row r="3" ht="12" customHeight="1" spans="1:5">
      <c r="A3" s="1186"/>
      <c r="B3" s="1187"/>
      <c r="C3" s="1188"/>
      <c r="D3" s="1188"/>
      <c r="E3" s="1188"/>
    </row>
    <row r="4" s="992" customFormat="1" ht="14.25" customHeight="1" spans="1:6">
      <c r="A4" s="1189" t="str">
        <f>说明!C3&amp;说明!D3</f>
        <v>被评估单位：</v>
      </c>
      <c r="B4" s="1190"/>
      <c r="C4" s="1190"/>
      <c r="D4" s="1190"/>
      <c r="E4" s="1191"/>
      <c r="F4" s="1192" t="s">
        <v>295</v>
      </c>
    </row>
    <row r="5" s="540" customFormat="1" ht="18.75" customHeight="1" spans="1:6">
      <c r="A5" s="1193" t="s">
        <v>319</v>
      </c>
      <c r="B5" s="1194"/>
      <c r="C5" s="812" t="s">
        <v>320</v>
      </c>
      <c r="D5" s="812" t="s">
        <v>298</v>
      </c>
      <c r="E5" s="812" t="s">
        <v>299</v>
      </c>
      <c r="F5" s="812" t="s">
        <v>321</v>
      </c>
    </row>
    <row r="6" s="540" customFormat="1" customHeight="1" spans="1:6">
      <c r="A6" s="1195"/>
      <c r="B6" s="1196"/>
      <c r="C6" s="812" t="s">
        <v>301</v>
      </c>
      <c r="D6" s="812" t="s">
        <v>302</v>
      </c>
      <c r="E6" s="812" t="s">
        <v>303</v>
      </c>
      <c r="F6" s="812" t="s">
        <v>304</v>
      </c>
    </row>
    <row r="7" s="1179" customFormat="1" customHeight="1" spans="1:6">
      <c r="A7" s="415" t="s">
        <v>305</v>
      </c>
      <c r="B7" s="1197">
        <v>1</v>
      </c>
      <c r="C7" s="840">
        <f>ROUND(评估结果分类汇总表!C7/10000,2)</f>
        <v>0</v>
      </c>
      <c r="D7" s="840">
        <f>ROUND(评估结果分类汇总表!D7/10000,2)</f>
        <v>0</v>
      </c>
      <c r="E7" s="840">
        <f>D7-C7</f>
        <v>0</v>
      </c>
      <c r="F7" s="840" t="str">
        <f>IF(C7&lt;&gt;0,ROUND(E7/C7*100,2),"")</f>
        <v/>
      </c>
    </row>
    <row r="8" s="1179" customFormat="1" ht="17.25" customHeight="1" spans="1:6">
      <c r="A8" s="415" t="s">
        <v>322</v>
      </c>
      <c r="B8" s="1197">
        <v>2</v>
      </c>
      <c r="C8" s="840">
        <f>ROUND(评估结果分类汇总表!C19/10000,2)</f>
        <v>0</v>
      </c>
      <c r="D8" s="840">
        <f>ROUND(评估结果分类汇总表!D19/10000,2)</f>
        <v>0</v>
      </c>
      <c r="E8" s="840">
        <f t="shared" ref="E8:E30" si="0">D8-C8</f>
        <v>0</v>
      </c>
      <c r="F8" s="840" t="str">
        <f t="shared" ref="F8:F30" si="1">IF(C8&lt;&gt;0,ROUND(E8/C8*100,2),"")</f>
        <v/>
      </c>
    </row>
    <row r="9" s="1181" customFormat="1" ht="17.25" customHeight="1" spans="1:6">
      <c r="A9" s="415" t="s">
        <v>323</v>
      </c>
      <c r="B9" s="1198">
        <v>3</v>
      </c>
      <c r="C9" s="840">
        <f>ROUND(评估结果分类汇总表!C20/10000,2)</f>
        <v>0</v>
      </c>
      <c r="D9" s="840">
        <f>ROUND(评估结果分类汇总表!D20/10000,2)</f>
        <v>0</v>
      </c>
      <c r="E9" s="840">
        <f t="shared" si="0"/>
        <v>0</v>
      </c>
      <c r="F9" s="840" t="str">
        <f t="shared" si="1"/>
        <v/>
      </c>
    </row>
    <row r="10" s="1181" customFormat="1" ht="17.25" customHeight="1" spans="1:6">
      <c r="A10" s="415" t="s">
        <v>324</v>
      </c>
      <c r="B10" s="1198">
        <v>4</v>
      </c>
      <c r="C10" s="840">
        <f>ROUND(评估结果分类汇总表!C21/10000,2)</f>
        <v>0</v>
      </c>
      <c r="D10" s="840">
        <f>ROUND(评估结果分类汇总表!D21/10000,2)</f>
        <v>0</v>
      </c>
      <c r="E10" s="840">
        <f t="shared" si="0"/>
        <v>0</v>
      </c>
      <c r="F10" s="840" t="str">
        <f t="shared" si="1"/>
        <v/>
      </c>
    </row>
    <row r="11" s="1181" customFormat="1" ht="18" customHeight="1" spans="1:6">
      <c r="A11" s="415" t="s">
        <v>325</v>
      </c>
      <c r="B11" s="1198">
        <v>5</v>
      </c>
      <c r="C11" s="840">
        <f>ROUND(评估结果分类汇总表!C22/10000,2)</f>
        <v>0</v>
      </c>
      <c r="D11" s="840">
        <f>ROUND(评估结果分类汇总表!D22/10000,2)</f>
        <v>0</v>
      </c>
      <c r="E11" s="840">
        <f t="shared" si="0"/>
        <v>0</v>
      </c>
      <c r="F11" s="840" t="str">
        <f t="shared" si="1"/>
        <v/>
      </c>
    </row>
    <row r="12" s="1179" customFormat="1" ht="18" customHeight="1" spans="1:6">
      <c r="A12" s="415" t="s">
        <v>326</v>
      </c>
      <c r="B12" s="1198">
        <v>6</v>
      </c>
      <c r="C12" s="840">
        <f>ROUND(评估结果分类汇总表!C23/10000,2)</f>
        <v>0</v>
      </c>
      <c r="D12" s="840">
        <f>ROUND(评估结果分类汇总表!D23/10000,2)</f>
        <v>0</v>
      </c>
      <c r="E12" s="840">
        <f t="shared" si="0"/>
        <v>0</v>
      </c>
      <c r="F12" s="840" t="str">
        <f t="shared" si="1"/>
        <v/>
      </c>
    </row>
    <row r="13" s="1181" customFormat="1" ht="18" customHeight="1" spans="1:6">
      <c r="A13" s="415" t="s">
        <v>327</v>
      </c>
      <c r="B13" s="1198">
        <v>7</v>
      </c>
      <c r="C13" s="840">
        <f>ROUND(评估结果分类汇总表!C24/10000,2)</f>
        <v>0</v>
      </c>
      <c r="D13" s="840">
        <f>ROUND(评估结果分类汇总表!D24/10000,2)</f>
        <v>0</v>
      </c>
      <c r="E13" s="840">
        <f t="shared" si="0"/>
        <v>0</v>
      </c>
      <c r="F13" s="840" t="str">
        <f t="shared" si="1"/>
        <v/>
      </c>
    </row>
    <row r="14" s="1179" customFormat="1" ht="18" customHeight="1" spans="1:6">
      <c r="A14" s="415" t="s">
        <v>328</v>
      </c>
      <c r="B14" s="1198">
        <v>8</v>
      </c>
      <c r="C14" s="840">
        <f>ROUND(评估结果分类汇总表!C25/10000,2)</f>
        <v>0</v>
      </c>
      <c r="D14" s="840">
        <f>ROUND(评估结果分类汇总表!D25/10000,2)</f>
        <v>0</v>
      </c>
      <c r="E14" s="840">
        <f t="shared" si="0"/>
        <v>0</v>
      </c>
      <c r="F14" s="840" t="str">
        <f t="shared" si="1"/>
        <v/>
      </c>
    </row>
    <row r="15" s="1179" customFormat="1" ht="18" customHeight="1" spans="1:6">
      <c r="A15" s="415" t="s">
        <v>329</v>
      </c>
      <c r="B15" s="1198">
        <v>9</v>
      </c>
      <c r="C15" s="840">
        <f>ROUND(评估结果分类汇总表!C28/10000,2)</f>
        <v>0</v>
      </c>
      <c r="D15" s="840">
        <f>ROUND(评估结果分类汇总表!D28/10000,2)</f>
        <v>0</v>
      </c>
      <c r="E15" s="840">
        <f t="shared" si="0"/>
        <v>0</v>
      </c>
      <c r="F15" s="840" t="str">
        <f t="shared" si="1"/>
        <v/>
      </c>
    </row>
    <row r="16" s="1179" customFormat="1" ht="17.25" customHeight="1" spans="1:6">
      <c r="A16" s="415" t="s">
        <v>330</v>
      </c>
      <c r="B16" s="1198">
        <v>10</v>
      </c>
      <c r="C16" s="840">
        <f>ROUND(评估结果分类汇总表!C29/10000,2)</f>
        <v>0</v>
      </c>
      <c r="D16" s="840">
        <f>ROUND(评估结果分类汇总表!D29/10000,2)</f>
        <v>0</v>
      </c>
      <c r="E16" s="840">
        <f t="shared" si="0"/>
        <v>0</v>
      </c>
      <c r="F16" s="840" t="str">
        <f t="shared" si="1"/>
        <v/>
      </c>
    </row>
    <row r="17" s="1179" customFormat="1" ht="17.25" customHeight="1" spans="1:6">
      <c r="A17" s="415" t="s">
        <v>331</v>
      </c>
      <c r="B17" s="1198">
        <v>11</v>
      </c>
      <c r="C17" s="840">
        <f>ROUND(评估结果分类汇总表!C30/10000,2)</f>
        <v>0</v>
      </c>
      <c r="D17" s="840">
        <f>ROUND(评估结果分类汇总表!D30/10000,2)</f>
        <v>0</v>
      </c>
      <c r="E17" s="840">
        <f t="shared" si="0"/>
        <v>0</v>
      </c>
      <c r="F17" s="840" t="str">
        <f t="shared" si="1"/>
        <v/>
      </c>
    </row>
    <row r="18" s="1179" customFormat="1" ht="17.25" customHeight="1" spans="1:6">
      <c r="A18" s="415" t="s">
        <v>332</v>
      </c>
      <c r="B18" s="1198">
        <v>12</v>
      </c>
      <c r="C18" s="840">
        <f>ROUND(评估结果分类汇总表!C31/10000,2)</f>
        <v>0</v>
      </c>
      <c r="D18" s="840">
        <f>ROUND(评估结果分类汇总表!D31/10000,2)</f>
        <v>0</v>
      </c>
      <c r="E18" s="840">
        <f t="shared" si="0"/>
        <v>0</v>
      </c>
      <c r="F18" s="840" t="str">
        <f t="shared" si="1"/>
        <v/>
      </c>
    </row>
    <row r="19" s="1179" customFormat="1" customHeight="1" spans="1:6">
      <c r="A19" s="415" t="s">
        <v>333</v>
      </c>
      <c r="B19" s="1198">
        <v>13</v>
      </c>
      <c r="C19" s="840">
        <f>ROUND(评估结果分类汇总表!C32/10000,2)</f>
        <v>0</v>
      </c>
      <c r="D19" s="840">
        <f>ROUND(评估结果分类汇总表!D32/10000,2)</f>
        <v>0</v>
      </c>
      <c r="E19" s="840">
        <f t="shared" si="0"/>
        <v>0</v>
      </c>
      <c r="F19" s="840" t="str">
        <f t="shared" si="1"/>
        <v/>
      </c>
    </row>
    <row r="20" s="1179" customFormat="1" ht="18.75" customHeight="1" spans="1:6">
      <c r="A20" s="415" t="s">
        <v>334</v>
      </c>
      <c r="B20" s="1198">
        <v>14</v>
      </c>
      <c r="C20" s="840">
        <f>ROUND(评估结果分类汇总表!C33/10000,2)</f>
        <v>0</v>
      </c>
      <c r="D20" s="840">
        <f>ROUND(评估结果分类汇总表!D33/10000,2)</f>
        <v>0</v>
      </c>
      <c r="E20" s="840">
        <f t="shared" si="0"/>
        <v>0</v>
      </c>
      <c r="F20" s="840" t="str">
        <f t="shared" si="1"/>
        <v/>
      </c>
    </row>
    <row r="21" s="1179" customFormat="1" ht="18" customHeight="1" spans="1:6">
      <c r="A21" s="415" t="s">
        <v>335</v>
      </c>
      <c r="B21" s="1198">
        <v>15</v>
      </c>
      <c r="C21" s="840">
        <f>ROUND(评估结果分类汇总表!C36/10000,2)</f>
        <v>0</v>
      </c>
      <c r="D21" s="840">
        <f>ROUND(评估结果分类汇总表!D36/10000,2)</f>
        <v>0</v>
      </c>
      <c r="E21" s="840">
        <f t="shared" si="0"/>
        <v>0</v>
      </c>
      <c r="F21" s="840" t="str">
        <f t="shared" si="1"/>
        <v/>
      </c>
    </row>
    <row r="22" s="1179" customFormat="1" ht="18" customHeight="1" spans="1:6">
      <c r="A22" s="415" t="s">
        <v>336</v>
      </c>
      <c r="B22" s="1198">
        <v>16</v>
      </c>
      <c r="C22" s="840">
        <f>ROUND(评估结果分类汇总表!C37/10000,2)</f>
        <v>0</v>
      </c>
      <c r="D22" s="840">
        <f>ROUND(评估结果分类汇总表!D37/10000,2)</f>
        <v>0</v>
      </c>
      <c r="E22" s="840">
        <f t="shared" si="0"/>
        <v>0</v>
      </c>
      <c r="F22" s="840" t="str">
        <f t="shared" si="1"/>
        <v/>
      </c>
    </row>
    <row r="23" s="1179" customFormat="1" ht="17.25" customHeight="1" spans="1:6">
      <c r="A23" s="415" t="s">
        <v>337</v>
      </c>
      <c r="B23" s="1198">
        <v>17</v>
      </c>
      <c r="C23" s="840">
        <f>ROUND(评估结果分类汇总表!C38/10000,2)</f>
        <v>0</v>
      </c>
      <c r="D23" s="840">
        <f>ROUND(评估结果分类汇总表!D38/10000,2)</f>
        <v>0</v>
      </c>
      <c r="E23" s="840">
        <f t="shared" si="0"/>
        <v>0</v>
      </c>
      <c r="F23" s="840" t="str">
        <f t="shared" si="1"/>
        <v/>
      </c>
    </row>
    <row r="24" s="1179" customFormat="1" ht="18" customHeight="1" spans="1:6">
      <c r="A24" s="415" t="s">
        <v>338</v>
      </c>
      <c r="B24" s="1198">
        <v>18</v>
      </c>
      <c r="C24" s="840">
        <f>ROUND(评估结果分类汇总表!C39/10000,2)</f>
        <v>0</v>
      </c>
      <c r="D24" s="840">
        <f>ROUND(评估结果分类汇总表!D39/10000,2)</f>
        <v>0</v>
      </c>
      <c r="E24" s="840">
        <f t="shared" si="0"/>
        <v>0</v>
      </c>
      <c r="F24" s="840" t="str">
        <f t="shared" si="1"/>
        <v/>
      </c>
    </row>
    <row r="25" s="1179" customFormat="1" ht="18" customHeight="1" spans="1:6">
      <c r="A25" s="415" t="s">
        <v>339</v>
      </c>
      <c r="B25" s="1198">
        <v>19</v>
      </c>
      <c r="C25" s="840">
        <f>ROUND(评估结果分类汇总表!C40/10000,2)</f>
        <v>0</v>
      </c>
      <c r="D25" s="840">
        <f>ROUND(评估结果分类汇总表!D40/10000,2)</f>
        <v>0</v>
      </c>
      <c r="E25" s="840">
        <f t="shared" si="0"/>
        <v>0</v>
      </c>
      <c r="F25" s="840" t="str">
        <f t="shared" si="1"/>
        <v/>
      </c>
    </row>
    <row r="26" s="1181" customFormat="1" ht="18.75" customHeight="1" spans="1:6">
      <c r="A26" s="1199" t="s">
        <v>314</v>
      </c>
      <c r="B26" s="1197">
        <v>20</v>
      </c>
      <c r="C26" s="840">
        <f>ROUND(C8,2)+ROUND(C7,2)</f>
        <v>0</v>
      </c>
      <c r="D26" s="840">
        <f>ROUND(D8,2)+ROUND(D7,2)</f>
        <v>0</v>
      </c>
      <c r="E26" s="840">
        <f t="shared" si="0"/>
        <v>0</v>
      </c>
      <c r="F26" s="840" t="str">
        <f t="shared" si="1"/>
        <v/>
      </c>
    </row>
    <row r="27" s="1179" customFormat="1" ht="17.25" customHeight="1" spans="1:6">
      <c r="A27" s="415" t="s">
        <v>315</v>
      </c>
      <c r="B27" s="1198">
        <v>21</v>
      </c>
      <c r="C27" s="840">
        <f>ROUND(评估结果分类汇总表!C42/10000,2)</f>
        <v>0</v>
      </c>
      <c r="D27" s="840">
        <f>ROUND(评估结果分类汇总表!D42/10000,2)</f>
        <v>0</v>
      </c>
      <c r="E27" s="840">
        <f t="shared" si="0"/>
        <v>0</v>
      </c>
      <c r="F27" s="840" t="str">
        <f t="shared" si="1"/>
        <v/>
      </c>
    </row>
    <row r="28" s="1179" customFormat="1" ht="18" customHeight="1" spans="1:6">
      <c r="A28" s="415" t="s">
        <v>340</v>
      </c>
      <c r="B28" s="1198">
        <v>22</v>
      </c>
      <c r="C28" s="840">
        <f>ROUND(评估结果分类汇总表!C55/10000,2)</f>
        <v>0</v>
      </c>
      <c r="D28" s="840">
        <f>ROUND(评估结果分类汇总表!D55/10000,2)</f>
        <v>0</v>
      </c>
      <c r="E28" s="840">
        <f t="shared" si="0"/>
        <v>0</v>
      </c>
      <c r="F28" s="840" t="str">
        <f t="shared" si="1"/>
        <v/>
      </c>
    </row>
    <row r="29" s="1181" customFormat="1" ht="16.5" customHeight="1" spans="1:6">
      <c r="A29" s="1199" t="s">
        <v>317</v>
      </c>
      <c r="B29" s="1197">
        <v>23</v>
      </c>
      <c r="C29" s="840">
        <f>ROUND(C27,2)+ROUND(C28,2)</f>
        <v>0</v>
      </c>
      <c r="D29" s="840">
        <f>ROUND(D27,2)+ROUND(D28,2)</f>
        <v>0</v>
      </c>
      <c r="E29" s="840">
        <f t="shared" si="0"/>
        <v>0</v>
      </c>
      <c r="F29" s="840" t="str">
        <f t="shared" si="1"/>
        <v/>
      </c>
    </row>
    <row r="30" s="1181" customFormat="1" ht="18" customHeight="1" spans="1:6">
      <c r="A30" s="1199" t="s">
        <v>341</v>
      </c>
      <c r="B30" s="1197">
        <v>24</v>
      </c>
      <c r="C30" s="840">
        <f>C26-C29</f>
        <v>0</v>
      </c>
      <c r="D30" s="840">
        <f>D26-D29</f>
        <v>0</v>
      </c>
      <c r="E30" s="840">
        <f t="shared" si="0"/>
        <v>0</v>
      </c>
      <c r="F30" s="840" t="str">
        <f t="shared" si="1"/>
        <v/>
      </c>
    </row>
    <row r="31" ht="15" customHeight="1" spans="1:6">
      <c r="A31" s="1200" t="str">
        <f>说明!C7&amp;说明!D7</f>
        <v>评估机构：山东信源土地房地产资产评估咨询有限公司</v>
      </c>
      <c r="B31" s="1201"/>
      <c r="C31" s="1202"/>
      <c r="D31" s="1202"/>
      <c r="E31" s="1202"/>
      <c r="F31" s="1202"/>
    </row>
    <row r="32" ht="21.75" customHeight="1" spans="1:6">
      <c r="A32" s="1202"/>
      <c r="B32" s="1201"/>
      <c r="C32" s="1202"/>
      <c r="D32" s="1202"/>
      <c r="E32" s="1202"/>
      <c r="F32" s="1202"/>
    </row>
    <row r="34" s="805" customFormat="1" customHeight="1" spans="1:2">
      <c r="A34" s="1203"/>
      <c r="B34" s="1204"/>
    </row>
    <row r="35" s="805" customFormat="1" customHeight="1" spans="1:2">
      <c r="A35" s="1203"/>
      <c r="B35" s="1204"/>
    </row>
    <row r="36" s="805" customFormat="1" customHeight="1" spans="1:2">
      <c r="A36" s="1203"/>
      <c r="B36" s="1204"/>
    </row>
    <row r="37" s="805" customFormat="1" customHeight="1" spans="1:2">
      <c r="A37" s="1203"/>
      <c r="B37" s="1204"/>
    </row>
    <row r="38" s="805" customFormat="1" customHeight="1" spans="1:2">
      <c r="A38" s="1203"/>
      <c r="B38" s="1204"/>
    </row>
    <row r="39" s="805" customFormat="1" customHeight="1" spans="1:2">
      <c r="A39" s="1203"/>
      <c r="B39" s="1204"/>
    </row>
    <row r="40" s="805" customFormat="1" customHeight="1" spans="1:2">
      <c r="A40" s="1203"/>
      <c r="B40" s="1204"/>
    </row>
    <row r="41" s="805" customFormat="1" customHeight="1" spans="1:2">
      <c r="A41" s="1205"/>
      <c r="B41" s="1204"/>
    </row>
    <row r="42" s="805" customFormat="1" customHeight="1" spans="1:2">
      <c r="A42" s="1205"/>
      <c r="B42" s="1204"/>
    </row>
  </sheetData>
  <mergeCells count="3">
    <mergeCell ref="A1:F1"/>
    <mergeCell ref="C2:D2"/>
    <mergeCell ref="A5:B6"/>
  </mergeCells>
  <conditionalFormatting sqref="C7:C30">
    <cfRule type="expression" dxfId="1" priority="3" stopIfTrue="1">
      <formula>AND(D7=0,C7=0)</formula>
    </cfRule>
  </conditionalFormatting>
  <conditionalFormatting sqref="D7:D30">
    <cfRule type="expression" dxfId="1" priority="2" stopIfTrue="1">
      <formula>AND(C7=0,D7=0)</formula>
    </cfRule>
  </conditionalFormatting>
  <conditionalFormatting sqref="E7:E30">
    <cfRule type="expression" dxfId="1" priority="1" stopIfTrue="1">
      <formula>AND(C7=0,D7=0,E7=0)</formula>
    </cfRule>
  </conditionalFormatting>
  <printOptions horizontalCentered="1"/>
  <pageMargins left="0.551181102362205" right="0.551181102362205" top="0.393700787401575" bottom="0.196850393700787" header="0.31496062992126" footer="0.196850393700787"/>
  <pageSetup paperSize="9" fitToWidth="0" fitToHeight="0" orientation="landscape" horizontalDpi="600" verticalDpi="600"/>
  <headerFooter alignWithMargins="0">
    <oddHeader>&amp;R&amp;"仿宋_GB2312,常规"
&amp;"宋体,常规"&amp;9共&amp;N页第&amp;P页</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H66"/>
  <sheetViews>
    <sheetView zoomScaleSheetLayoutView="60" workbookViewId="0">
      <selection activeCell="B19" sqref="B19"/>
    </sheetView>
  </sheetViews>
  <sheetFormatPr defaultColWidth="9" defaultRowHeight="15" customHeight="1" outlineLevelCol="7"/>
  <cols>
    <col min="1" max="1" width="7" style="1166" customWidth="1"/>
    <col min="2" max="2" width="27.5" style="394" customWidth="1"/>
    <col min="3" max="3" width="22.375" style="400" customWidth="1"/>
    <col min="4" max="4" width="25.25" style="400" customWidth="1"/>
    <col min="5" max="5" width="21.625" style="400" customWidth="1"/>
    <col min="6" max="6" width="19.75" style="400" customWidth="1"/>
    <col min="7" max="7" width="14.75" style="400" customWidth="1"/>
    <col min="8" max="8" width="13.375" style="400" customWidth="1"/>
    <col min="9" max="16384" width="9" style="400"/>
  </cols>
  <sheetData>
    <row r="1" s="393" customFormat="1" ht="27.75" customHeight="1" spans="1:6">
      <c r="A1" s="1163" t="s">
        <v>36</v>
      </c>
      <c r="B1" s="1163"/>
      <c r="C1" s="1163"/>
      <c r="D1" s="1163"/>
      <c r="E1" s="1163"/>
      <c r="F1" s="1163"/>
    </row>
    <row r="2" s="394" customFormat="1" ht="13.5" customHeight="1" spans="2:6">
      <c r="B2" s="483"/>
      <c r="C2" s="867" t="str">
        <f>说明!C24</f>
        <v>评估基准日：      年   月   日</v>
      </c>
      <c r="D2" s="867"/>
      <c r="E2" s="483"/>
      <c r="F2" s="1167" t="s">
        <v>342</v>
      </c>
    </row>
    <row r="3" ht="13.5" customHeight="1" spans="1:5">
      <c r="A3" s="808"/>
      <c r="B3" s="483"/>
      <c r="C3" s="484"/>
      <c r="D3" s="406"/>
      <c r="E3" s="406"/>
    </row>
    <row r="4" s="836" customFormat="1" customHeight="1" spans="1:6">
      <c r="A4" s="527" t="str">
        <f>说明!C3&amp;说明!D3</f>
        <v>被评估单位：</v>
      </c>
      <c r="B4" s="1168"/>
      <c r="C4" s="1168"/>
      <c r="D4" s="395"/>
      <c r="E4" s="1169"/>
      <c r="F4" s="1169" t="s">
        <v>343</v>
      </c>
    </row>
    <row r="5" s="396" customFormat="1" ht="12.75" customHeight="1" spans="1:6">
      <c r="A5" s="1170" t="s">
        <v>344</v>
      </c>
      <c r="B5" s="1170" t="s">
        <v>345</v>
      </c>
      <c r="C5" s="1170" t="s">
        <v>320</v>
      </c>
      <c r="D5" s="1170" t="s">
        <v>298</v>
      </c>
      <c r="E5" s="1170" t="s">
        <v>299</v>
      </c>
      <c r="F5" s="1170" t="s">
        <v>346</v>
      </c>
    </row>
    <row r="6" s="396" customFormat="1" ht="12.75" customHeight="1" spans="1:6">
      <c r="A6" s="1170"/>
      <c r="B6" s="1170"/>
      <c r="C6" s="1170"/>
      <c r="D6" s="1170"/>
      <c r="E6" s="1170"/>
      <c r="F6" s="1170"/>
    </row>
    <row r="7" s="1165" customFormat="1" ht="13.5" customHeight="1" spans="1:7">
      <c r="A7" s="1171">
        <v>1</v>
      </c>
      <c r="B7" s="1172" t="s">
        <v>347</v>
      </c>
      <c r="C7" s="1173">
        <f>IF(ISERROR(流动资产汇总表!C31),0,流动资产汇总表!C31)</f>
        <v>0</v>
      </c>
      <c r="D7" s="1173">
        <f>IF(ISERROR(流动资产汇总表!D31),0,流动资产汇总表!D31)</f>
        <v>0</v>
      </c>
      <c r="E7" s="1173">
        <f>D7-C7</f>
        <v>0</v>
      </c>
      <c r="F7" s="1173" t="str">
        <f>IF(OR(E7=0,C7=0),"",E7/ABS(C7)*100)</f>
        <v/>
      </c>
      <c r="G7" s="1174"/>
    </row>
    <row r="8" ht="13.5" customHeight="1" spans="1:6">
      <c r="A8" s="1175">
        <v>2</v>
      </c>
      <c r="B8" s="1176" t="s">
        <v>348</v>
      </c>
      <c r="C8" s="1173">
        <f>IF(ISERROR(流动资产汇总表!C8),0,流动资产汇总表!C8)</f>
        <v>0</v>
      </c>
      <c r="D8" s="1173">
        <f>IF(ISERROR(流动资产汇总表!D8),0,流动资产汇总表!D8)</f>
        <v>0</v>
      </c>
      <c r="E8" s="1173">
        <f t="shared" ref="E8:E42" si="0">D8-C8</f>
        <v>0</v>
      </c>
      <c r="F8" s="1173" t="str">
        <f t="shared" ref="F8:F42" si="1">IF(OR(E8=0,C8=0),"",E8/ABS(C8)*100)</f>
        <v/>
      </c>
    </row>
    <row r="9" ht="13.5" customHeight="1" spans="1:6">
      <c r="A9" s="1175">
        <v>3</v>
      </c>
      <c r="B9" s="1176" t="s">
        <v>349</v>
      </c>
      <c r="C9" s="1173">
        <f>IF(ISERROR(流动资产汇总表!C9),0,流动资产汇总表!C9)</f>
        <v>0</v>
      </c>
      <c r="D9" s="1173">
        <f>IF(ISERROR(流动资产汇总表!D9),0,流动资产汇总表!D9)</f>
        <v>0</v>
      </c>
      <c r="E9" s="1173">
        <f t="shared" si="0"/>
        <v>0</v>
      </c>
      <c r="F9" s="1173" t="str">
        <f t="shared" si="1"/>
        <v/>
      </c>
    </row>
    <row r="10" ht="13.5" customHeight="1" spans="1:6">
      <c r="A10" s="1175">
        <v>4</v>
      </c>
      <c r="B10" s="1176" t="s">
        <v>350</v>
      </c>
      <c r="C10" s="1173">
        <f>IF(ISERROR(流动资产汇总表!C10),0,流动资产汇总表!C10)</f>
        <v>0</v>
      </c>
      <c r="D10" s="1173">
        <f>IF(ISERROR(流动资产汇总表!D10),0,流动资产汇总表!D10)</f>
        <v>0</v>
      </c>
      <c r="E10" s="1173">
        <f t="shared" si="0"/>
        <v>0</v>
      </c>
      <c r="F10" s="1173" t="str">
        <f t="shared" si="1"/>
        <v/>
      </c>
    </row>
    <row r="11" ht="13.5" customHeight="1" spans="1:6">
      <c r="A11" s="1175">
        <v>5</v>
      </c>
      <c r="B11" s="1176" t="s">
        <v>351</v>
      </c>
      <c r="C11" s="1173">
        <f>IF(ISERROR(流动资产汇总表!C11),0,流动资产汇总表!C11)</f>
        <v>0</v>
      </c>
      <c r="D11" s="1173">
        <f>IF(ISERROR(流动资产汇总表!D11),0,流动资产汇总表!D11)</f>
        <v>0</v>
      </c>
      <c r="E11" s="1173">
        <f t="shared" si="0"/>
        <v>0</v>
      </c>
      <c r="F11" s="1173" t="str">
        <f t="shared" si="1"/>
        <v/>
      </c>
    </row>
    <row r="12" ht="13.5" customHeight="1" spans="1:6">
      <c r="A12" s="1175">
        <v>6</v>
      </c>
      <c r="B12" s="1176" t="s">
        <v>352</v>
      </c>
      <c r="C12" s="1173">
        <f>IF(ISERROR(流动资产汇总表!C12),0,流动资产汇总表!C12)</f>
        <v>0</v>
      </c>
      <c r="D12" s="1173">
        <f>IF(ISERROR(流动资产汇总表!D12),0,流动资产汇总表!D12)</f>
        <v>0</v>
      </c>
      <c r="E12" s="1173">
        <f t="shared" si="0"/>
        <v>0</v>
      </c>
      <c r="F12" s="1173" t="str">
        <f t="shared" si="1"/>
        <v/>
      </c>
    </row>
    <row r="13" ht="13.5" customHeight="1" spans="1:6">
      <c r="A13" s="1175">
        <v>7</v>
      </c>
      <c r="B13" s="1176" t="s">
        <v>353</v>
      </c>
      <c r="C13" s="1173">
        <f>IF(ISERROR(流动资产汇总表!C13),0,流动资产汇总表!C13)</f>
        <v>0</v>
      </c>
      <c r="D13" s="1173">
        <f>IF(ISERROR(流动资产汇总表!D13),0,流动资产汇总表!D13)</f>
        <v>0</v>
      </c>
      <c r="E13" s="1173">
        <f t="shared" si="0"/>
        <v>0</v>
      </c>
      <c r="F13" s="1173" t="str">
        <f t="shared" si="1"/>
        <v/>
      </c>
    </row>
    <row r="14" ht="13.5" customHeight="1" spans="1:6">
      <c r="A14" s="1175">
        <v>8</v>
      </c>
      <c r="B14" s="1176" t="s">
        <v>354</v>
      </c>
      <c r="C14" s="1173">
        <f>IF(ISERROR(流动资产汇总表!C14),0,流动资产汇总表!C14)</f>
        <v>0</v>
      </c>
      <c r="D14" s="1173">
        <f>IF(ISERROR(流动资产汇总表!D14),0,流动资产汇总表!D14)</f>
        <v>0</v>
      </c>
      <c r="E14" s="1173">
        <f t="shared" si="0"/>
        <v>0</v>
      </c>
      <c r="F14" s="1173" t="str">
        <f t="shared" si="1"/>
        <v/>
      </c>
    </row>
    <row r="15" ht="13.5" customHeight="1" spans="1:6">
      <c r="A15" s="1175">
        <v>9</v>
      </c>
      <c r="B15" s="1176" t="s">
        <v>355</v>
      </c>
      <c r="C15" s="1173">
        <f>IF(ISERROR(流动资产汇总表!C15),0,流动资产汇总表!C15)</f>
        <v>0</v>
      </c>
      <c r="D15" s="1173">
        <f>IF(ISERROR(流动资产汇总表!D15),0,流动资产汇总表!D15)</f>
        <v>0</v>
      </c>
      <c r="E15" s="1173">
        <f t="shared" si="0"/>
        <v>0</v>
      </c>
      <c r="F15" s="1173" t="str">
        <f t="shared" si="1"/>
        <v/>
      </c>
    </row>
    <row r="16" ht="13.5" customHeight="1" spans="1:6">
      <c r="A16" s="1175">
        <v>10</v>
      </c>
      <c r="B16" s="1176" t="s">
        <v>356</v>
      </c>
      <c r="C16" s="1173">
        <f>IF(ISERROR(流动资产汇总表!C16),0,流动资产汇总表!C16)</f>
        <v>0</v>
      </c>
      <c r="D16" s="1173">
        <f>IF(ISERROR(流动资产汇总表!D16),0,流动资产汇总表!D16)</f>
        <v>0</v>
      </c>
      <c r="E16" s="1173">
        <f t="shared" si="0"/>
        <v>0</v>
      </c>
      <c r="F16" s="1173" t="str">
        <f t="shared" si="1"/>
        <v/>
      </c>
    </row>
    <row r="17" ht="13.5" customHeight="1" spans="1:6">
      <c r="A17" s="1175">
        <v>11</v>
      </c>
      <c r="B17" s="1176" t="s">
        <v>357</v>
      </c>
      <c r="C17" s="1173">
        <f>IF(ISERROR(流动资产汇总表!C17),0,流动资产汇总表!C17)</f>
        <v>0</v>
      </c>
      <c r="D17" s="1173">
        <f>IF(ISERROR(流动资产汇总表!D17),0,流动资产汇总表!D17)</f>
        <v>0</v>
      </c>
      <c r="E17" s="1173">
        <f t="shared" si="0"/>
        <v>0</v>
      </c>
      <c r="F17" s="1173" t="str">
        <f t="shared" si="1"/>
        <v/>
      </c>
    </row>
    <row r="18" ht="13.5" customHeight="1" spans="1:6">
      <c r="A18" s="1175">
        <v>12</v>
      </c>
      <c r="B18" s="1176" t="s">
        <v>358</v>
      </c>
      <c r="C18" s="1173">
        <f>IF(ISERROR(流动资产汇总表!C18),0,流动资产汇总表!C18)</f>
        <v>0</v>
      </c>
      <c r="D18" s="1173">
        <f>IF(ISERROR(流动资产汇总表!D18),0,流动资产汇总表!D18)</f>
        <v>0</v>
      </c>
      <c r="E18" s="1173">
        <f t="shared" si="0"/>
        <v>0</v>
      </c>
      <c r="F18" s="1173" t="str">
        <f t="shared" si="1"/>
        <v/>
      </c>
    </row>
    <row r="19" s="1165" customFormat="1" ht="13.5" customHeight="1" spans="1:6">
      <c r="A19" s="1171">
        <v>13</v>
      </c>
      <c r="B19" s="1177" t="s">
        <v>359</v>
      </c>
      <c r="C19" s="1173">
        <f>IF(ISERROR(非流动资产汇总表!C29),0,非流动资产汇总表!C29)</f>
        <v>0</v>
      </c>
      <c r="D19" s="1173">
        <f>IF(ISERROR(非流动资产汇总表!D29),0,非流动资产汇总表!D29)</f>
        <v>0</v>
      </c>
      <c r="E19" s="1173">
        <f t="shared" si="0"/>
        <v>0</v>
      </c>
      <c r="F19" s="1173" t="str">
        <f t="shared" si="1"/>
        <v/>
      </c>
    </row>
    <row r="20" ht="13.5" customHeight="1" spans="1:6">
      <c r="A20" s="1175">
        <v>14</v>
      </c>
      <c r="B20" s="1176" t="s">
        <v>360</v>
      </c>
      <c r="C20" s="1173">
        <f>IF(ISERROR(非流动资产汇总表!C8),0,非流动资产汇总表!C8)</f>
        <v>0</v>
      </c>
      <c r="D20" s="1173">
        <f>IF(ISERROR(非流动资产汇总表!D8),0,非流动资产汇总表!D8)</f>
        <v>0</v>
      </c>
      <c r="E20" s="1173">
        <f t="shared" si="0"/>
        <v>0</v>
      </c>
      <c r="F20" s="1173" t="str">
        <f t="shared" si="1"/>
        <v/>
      </c>
    </row>
    <row r="21" ht="13.5" customHeight="1" spans="1:6">
      <c r="A21" s="1175">
        <v>15</v>
      </c>
      <c r="B21" s="1176" t="s">
        <v>361</v>
      </c>
      <c r="C21" s="1173">
        <f>IF(ISERROR(非流动资产汇总表!C9),0,非流动资产汇总表!C9)</f>
        <v>0</v>
      </c>
      <c r="D21" s="1173">
        <f>IF(ISERROR(非流动资产汇总表!D9),0,非流动资产汇总表!D9)</f>
        <v>0</v>
      </c>
      <c r="E21" s="1173">
        <f t="shared" si="0"/>
        <v>0</v>
      </c>
      <c r="F21" s="1173" t="str">
        <f t="shared" si="1"/>
        <v/>
      </c>
    </row>
    <row r="22" ht="13.5" customHeight="1" spans="1:6">
      <c r="A22" s="1175">
        <v>16</v>
      </c>
      <c r="B22" s="1176" t="s">
        <v>362</v>
      </c>
      <c r="C22" s="1173">
        <f>IF(ISERROR(非流动资产汇总表!C10),0,非流动资产汇总表!C10)</f>
        <v>0</v>
      </c>
      <c r="D22" s="1173">
        <f>IF(ISERROR(非流动资产汇总表!D10),0,非流动资产汇总表!D10)</f>
        <v>0</v>
      </c>
      <c r="E22" s="1173">
        <f t="shared" si="0"/>
        <v>0</v>
      </c>
      <c r="F22" s="1173" t="str">
        <f t="shared" si="1"/>
        <v/>
      </c>
    </row>
    <row r="23" ht="13.5" customHeight="1" spans="1:6">
      <c r="A23" s="1175">
        <v>17</v>
      </c>
      <c r="B23" s="1176" t="s">
        <v>363</v>
      </c>
      <c r="C23" s="1173">
        <f>IF(ISERROR(非流动资产汇总表!C11),0,非流动资产汇总表!C11)</f>
        <v>0</v>
      </c>
      <c r="D23" s="1173">
        <f>IF(ISERROR(非流动资产汇总表!D11),0,非流动资产汇总表!D11)</f>
        <v>0</v>
      </c>
      <c r="E23" s="1173">
        <f t="shared" si="0"/>
        <v>0</v>
      </c>
      <c r="F23" s="1173" t="str">
        <f t="shared" si="1"/>
        <v/>
      </c>
    </row>
    <row r="24" ht="13.5" customHeight="1" spans="1:6">
      <c r="A24" s="1175">
        <v>18</v>
      </c>
      <c r="B24" s="1176" t="s">
        <v>364</v>
      </c>
      <c r="C24" s="1173">
        <f>IF(ISERROR(非流动资产汇总表!C12),0,非流动资产汇总表!C12)</f>
        <v>0</v>
      </c>
      <c r="D24" s="1173">
        <f>IF(ISERROR(非流动资产汇总表!D12),0,非流动资产汇总表!D12)</f>
        <v>0</v>
      </c>
      <c r="E24" s="1173">
        <f t="shared" si="0"/>
        <v>0</v>
      </c>
      <c r="F24" s="1173" t="str">
        <f t="shared" si="1"/>
        <v/>
      </c>
    </row>
    <row r="25" ht="13.5" customHeight="1" spans="1:6">
      <c r="A25" s="1175">
        <v>19</v>
      </c>
      <c r="B25" s="1176" t="s">
        <v>365</v>
      </c>
      <c r="C25" s="1173">
        <f>IF(ISERROR(非流动资产汇总表!C13),0,非流动资产汇总表!C13)</f>
        <v>0</v>
      </c>
      <c r="D25" s="1173">
        <f>IF(ISERROR(非流动资产汇总表!D13),0,非流动资产汇总表!D13)</f>
        <v>0</v>
      </c>
      <c r="E25" s="1173">
        <f t="shared" si="0"/>
        <v>0</v>
      </c>
      <c r="F25" s="1173" t="str">
        <f t="shared" si="1"/>
        <v/>
      </c>
    </row>
    <row r="26" ht="13.5" customHeight="1" spans="1:6">
      <c r="A26" s="1175">
        <v>20</v>
      </c>
      <c r="B26" s="1176" t="s">
        <v>366</v>
      </c>
      <c r="C26" s="1173">
        <f>IF(ISERROR(非流动资产汇总表!C14),0,非流动资产汇总表!C14)</f>
        <v>0</v>
      </c>
      <c r="D26" s="1173">
        <f>IF(ISERROR(非流动资产汇总表!D14),0,非流动资产汇总表!D14)</f>
        <v>0</v>
      </c>
      <c r="E26" s="1173">
        <f t="shared" si="0"/>
        <v>0</v>
      </c>
      <c r="F26" s="1173" t="str">
        <f t="shared" si="1"/>
        <v/>
      </c>
    </row>
    <row r="27" ht="13.5" customHeight="1" spans="1:6">
      <c r="A27" s="1175">
        <v>21</v>
      </c>
      <c r="B27" s="1176" t="s">
        <v>367</v>
      </c>
      <c r="C27" s="1173">
        <f>IF(ISERROR(非流动资产汇总表!C15),0,非流动资产汇总表!C15)</f>
        <v>0</v>
      </c>
      <c r="D27" s="1173">
        <f>IF(ISERROR(非流动资产汇总表!D15),0,非流动资产汇总表!D15)</f>
        <v>0</v>
      </c>
      <c r="E27" s="1173">
        <f t="shared" si="0"/>
        <v>0</v>
      </c>
      <c r="F27" s="1173" t="str">
        <f t="shared" si="1"/>
        <v/>
      </c>
    </row>
    <row r="28" ht="13.5" customHeight="1" spans="1:6">
      <c r="A28" s="1175">
        <v>22</v>
      </c>
      <c r="B28" s="1176" t="s">
        <v>368</v>
      </c>
      <c r="C28" s="1173">
        <f>IF(ISERROR(非流动资产汇总表!C16),0,非流动资产汇总表!C16)</f>
        <v>0</v>
      </c>
      <c r="D28" s="1173">
        <f>IF(ISERROR(非流动资产汇总表!D16),0,非流动资产汇总表!D16)</f>
        <v>0</v>
      </c>
      <c r="E28" s="1173">
        <f t="shared" si="0"/>
        <v>0</v>
      </c>
      <c r="F28" s="1173" t="str">
        <f t="shared" si="1"/>
        <v/>
      </c>
    </row>
    <row r="29" ht="13.5" customHeight="1" spans="1:6">
      <c r="A29" s="1175">
        <v>23</v>
      </c>
      <c r="B29" s="1176" t="s">
        <v>369</v>
      </c>
      <c r="C29" s="1173">
        <f>IF(ISERROR(非流动资产汇总表!C17),0,非流动资产汇总表!C17)</f>
        <v>0</v>
      </c>
      <c r="D29" s="1173">
        <f>IF(ISERROR(非流动资产汇总表!D17),0,非流动资产汇总表!D17)</f>
        <v>0</v>
      </c>
      <c r="E29" s="1173">
        <f t="shared" si="0"/>
        <v>0</v>
      </c>
      <c r="F29" s="1173" t="str">
        <f t="shared" si="1"/>
        <v/>
      </c>
    </row>
    <row r="30" ht="13.5" customHeight="1" spans="1:6">
      <c r="A30" s="1175">
        <v>24</v>
      </c>
      <c r="B30" s="1176" t="s">
        <v>370</v>
      </c>
      <c r="C30" s="1173">
        <f>IF(ISERROR(非流动资产汇总表!C18),0,非流动资产汇总表!C18)</f>
        <v>0</v>
      </c>
      <c r="D30" s="1173">
        <f>IF(ISERROR(非流动资产汇总表!D18),0,非流动资产汇总表!D18)</f>
        <v>0</v>
      </c>
      <c r="E30" s="1173">
        <f t="shared" si="0"/>
        <v>0</v>
      </c>
      <c r="F30" s="1173" t="str">
        <f t="shared" si="1"/>
        <v/>
      </c>
    </row>
    <row r="31" ht="13.5" customHeight="1" spans="1:6">
      <c r="A31" s="1175">
        <v>25</v>
      </c>
      <c r="B31" s="1176" t="s">
        <v>371</v>
      </c>
      <c r="C31" s="1173">
        <f>IF(ISERROR(非流动资产汇总表!C19),0,非流动资产汇总表!C19)</f>
        <v>0</v>
      </c>
      <c r="D31" s="1173">
        <f>IF(ISERROR(非流动资产汇总表!D19),0,非流动资产汇总表!D19)</f>
        <v>0</v>
      </c>
      <c r="E31" s="1173">
        <f t="shared" si="0"/>
        <v>0</v>
      </c>
      <c r="F31" s="1173" t="str">
        <f t="shared" si="1"/>
        <v/>
      </c>
    </row>
    <row r="32" ht="13.5" customHeight="1" spans="1:6">
      <c r="A32" s="1175">
        <v>26</v>
      </c>
      <c r="B32" s="1176" t="s">
        <v>372</v>
      </c>
      <c r="C32" s="1173">
        <f>IF(ISERROR(非流动资产汇总表!C20),0,非流动资产汇总表!C20)</f>
        <v>0</v>
      </c>
      <c r="D32" s="1173">
        <f>IF(ISERROR(非流动资产汇总表!D20),0,非流动资产汇总表!D20)</f>
        <v>0</v>
      </c>
      <c r="E32" s="1173">
        <f t="shared" si="0"/>
        <v>0</v>
      </c>
      <c r="F32" s="1173" t="str">
        <f t="shared" si="1"/>
        <v/>
      </c>
    </row>
    <row r="33" ht="13.5" customHeight="1" spans="1:6">
      <c r="A33" s="1175">
        <v>27</v>
      </c>
      <c r="B33" s="1176" t="s">
        <v>373</v>
      </c>
      <c r="C33" s="1173">
        <f>IF(ISERROR(非流动资产汇总表!C21),0,非流动资产汇总表!C21)</f>
        <v>0</v>
      </c>
      <c r="D33" s="1173">
        <f>IF(ISERROR(非流动资产汇总表!D21),0,非流动资产汇总表!D21)</f>
        <v>0</v>
      </c>
      <c r="E33" s="1173">
        <f t="shared" si="0"/>
        <v>0</v>
      </c>
      <c r="F33" s="1173" t="str">
        <f t="shared" si="1"/>
        <v/>
      </c>
    </row>
    <row r="34" ht="13.5" customHeight="1" spans="1:6">
      <c r="A34" s="1175">
        <v>28</v>
      </c>
      <c r="B34" s="1176" t="s">
        <v>374</v>
      </c>
      <c r="C34" s="1173">
        <f>IF(ISERROR(非流动资产汇总表!C22),0,非流动资产汇总表!C22)</f>
        <v>0</v>
      </c>
      <c r="D34" s="1173">
        <f>IF(ISERROR(非流动资产汇总表!D22),0,非流动资产汇总表!D22)</f>
        <v>0</v>
      </c>
      <c r="E34" s="1173">
        <f t="shared" si="0"/>
        <v>0</v>
      </c>
      <c r="F34" s="1173" t="str">
        <f t="shared" si="1"/>
        <v/>
      </c>
    </row>
    <row r="35" ht="13.5" customHeight="1" spans="1:6">
      <c r="A35" s="1175">
        <v>29</v>
      </c>
      <c r="B35" s="1178" t="s">
        <v>280</v>
      </c>
      <c r="C35" s="1173">
        <f>IF(ISERROR(非流动资产汇总表!C23),0,非流动资产汇总表!C23)</f>
        <v>0</v>
      </c>
      <c r="D35" s="1173">
        <f>IF(ISERROR(非流动资产汇总表!D23),0,非流动资产汇总表!D23)</f>
        <v>0</v>
      </c>
      <c r="E35" s="1173">
        <f t="shared" si="0"/>
        <v>0</v>
      </c>
      <c r="F35" s="1173" t="str">
        <f t="shared" si="1"/>
        <v/>
      </c>
    </row>
    <row r="36" ht="13.5" customHeight="1" spans="1:6">
      <c r="A36" s="1175">
        <v>30</v>
      </c>
      <c r="B36" s="1176" t="s">
        <v>375</v>
      </c>
      <c r="C36" s="1173">
        <f>IF(ISERROR(非流动资产汇总表!C24),0,非流动资产汇总表!C24)</f>
        <v>0</v>
      </c>
      <c r="D36" s="1173">
        <f>IF(ISERROR(非流动资产汇总表!D24),0,非流动资产汇总表!D24)</f>
        <v>0</v>
      </c>
      <c r="E36" s="1173">
        <f t="shared" si="0"/>
        <v>0</v>
      </c>
      <c r="F36" s="1173" t="str">
        <f t="shared" si="1"/>
        <v/>
      </c>
    </row>
    <row r="37" ht="13.5" customHeight="1" spans="1:6">
      <c r="A37" s="1175">
        <v>31</v>
      </c>
      <c r="B37" s="1176" t="s">
        <v>376</v>
      </c>
      <c r="C37" s="1173">
        <f>IF(ISERROR(非流动资产汇总表!C25),0,非流动资产汇总表!C25)</f>
        <v>0</v>
      </c>
      <c r="D37" s="1173">
        <f>IF(ISERROR(非流动资产汇总表!D25),0,非流动资产汇总表!D25)</f>
        <v>0</v>
      </c>
      <c r="E37" s="1173">
        <f t="shared" si="0"/>
        <v>0</v>
      </c>
      <c r="F37" s="1173" t="str">
        <f t="shared" si="1"/>
        <v/>
      </c>
    </row>
    <row r="38" ht="13.5" customHeight="1" spans="1:6">
      <c r="A38" s="1175">
        <v>32</v>
      </c>
      <c r="B38" s="1176" t="s">
        <v>377</v>
      </c>
      <c r="C38" s="1173">
        <f>IF(ISERROR(非流动资产汇总表!C26),0,非流动资产汇总表!C26)</f>
        <v>0</v>
      </c>
      <c r="D38" s="1173">
        <f>IF(ISERROR(非流动资产汇总表!D26),0,非流动资产汇总表!D26)</f>
        <v>0</v>
      </c>
      <c r="E38" s="1173">
        <f t="shared" si="0"/>
        <v>0</v>
      </c>
      <c r="F38" s="1173" t="str">
        <f t="shared" si="1"/>
        <v/>
      </c>
    </row>
    <row r="39" ht="13.5" customHeight="1" spans="1:6">
      <c r="A39" s="1175">
        <v>33</v>
      </c>
      <c r="B39" s="1176" t="s">
        <v>378</v>
      </c>
      <c r="C39" s="1173">
        <f>IF(ISERROR(非流动资产汇总表!C27),0,非流动资产汇总表!C27)</f>
        <v>0</v>
      </c>
      <c r="D39" s="1173">
        <f>IF(ISERROR(非流动资产汇总表!D27),0,非流动资产汇总表!D27)</f>
        <v>0</v>
      </c>
      <c r="E39" s="1173">
        <f t="shared" si="0"/>
        <v>0</v>
      </c>
      <c r="F39" s="1173" t="str">
        <f t="shared" si="1"/>
        <v/>
      </c>
    </row>
    <row r="40" ht="13.5" customHeight="1" spans="1:6">
      <c r="A40" s="1175">
        <v>34</v>
      </c>
      <c r="B40" s="1176" t="s">
        <v>379</v>
      </c>
      <c r="C40" s="1173">
        <f>IF(ISERROR(非流动资产汇总表!C28),0,非流动资产汇总表!C28)</f>
        <v>0</v>
      </c>
      <c r="D40" s="1173">
        <f>IF(ISERROR(非流动资产汇总表!D28),0,非流动资产汇总表!D28)</f>
        <v>0</v>
      </c>
      <c r="E40" s="1173">
        <f t="shared" si="0"/>
        <v>0</v>
      </c>
      <c r="F40" s="1173" t="str">
        <f t="shared" si="1"/>
        <v/>
      </c>
    </row>
    <row r="41" s="1165" customFormat="1" ht="13.5" customHeight="1" spans="1:6">
      <c r="A41" s="1171">
        <v>35</v>
      </c>
      <c r="B41" s="1172" t="s">
        <v>380</v>
      </c>
      <c r="C41" s="1173">
        <f>C7+C19</f>
        <v>0</v>
      </c>
      <c r="D41" s="1173">
        <f>D7+D19</f>
        <v>0</v>
      </c>
      <c r="E41" s="1173">
        <f t="shared" si="0"/>
        <v>0</v>
      </c>
      <c r="F41" s="1173" t="str">
        <f t="shared" si="1"/>
        <v/>
      </c>
    </row>
    <row r="42" s="1165" customFormat="1" ht="13.5" customHeight="1" spans="1:6">
      <c r="A42" s="1171">
        <v>36</v>
      </c>
      <c r="B42" s="1172" t="s">
        <v>381</v>
      </c>
      <c r="C42" s="1173">
        <f>IF(ISERROR(流动负债汇总表!C37),0,流动负债汇总表!C37)</f>
        <v>0</v>
      </c>
      <c r="D42" s="1173">
        <f>流动负债汇总表!D37</f>
        <v>0</v>
      </c>
      <c r="E42" s="1173">
        <f t="shared" si="0"/>
        <v>0</v>
      </c>
      <c r="F42" s="1173" t="str">
        <f t="shared" si="1"/>
        <v/>
      </c>
    </row>
    <row r="43" ht="13.5" customHeight="1" spans="1:6">
      <c r="A43" s="1175">
        <v>37</v>
      </c>
      <c r="B43" s="1176" t="s">
        <v>382</v>
      </c>
      <c r="C43" s="1173">
        <f>IF(ISERROR(流动负债汇总表!C8),0,流动负债汇总表!C8)</f>
        <v>0</v>
      </c>
      <c r="D43" s="1173">
        <f>IF(ISERROR(流动负债汇总表!D8),0,流动负债汇总表!D8)</f>
        <v>0</v>
      </c>
      <c r="E43" s="1173">
        <f t="shared" ref="E43:E64" si="2">D43-C43</f>
        <v>0</v>
      </c>
      <c r="F43" s="1173" t="str">
        <f t="shared" ref="F43:F64" si="3">IF(OR(E43=0,C43=0),"",E43/ABS(C43)*100)</f>
        <v/>
      </c>
    </row>
    <row r="44" ht="13.5" customHeight="1" spans="1:6">
      <c r="A44" s="1175">
        <v>38</v>
      </c>
      <c r="B44" s="1176" t="s">
        <v>383</v>
      </c>
      <c r="C44" s="1173">
        <f>IF(ISERROR(流动负债汇总表!C9),0,流动负债汇总表!C9)</f>
        <v>0</v>
      </c>
      <c r="D44" s="1173">
        <f>IF(ISERROR(流动负债汇总表!D9),0,流动负债汇总表!D9)</f>
        <v>0</v>
      </c>
      <c r="E44" s="1173">
        <f t="shared" si="2"/>
        <v>0</v>
      </c>
      <c r="F44" s="1173" t="str">
        <f t="shared" si="3"/>
        <v/>
      </c>
    </row>
    <row r="45" ht="13.5" customHeight="1" spans="1:6">
      <c r="A45" s="1175">
        <v>39</v>
      </c>
      <c r="B45" s="1176" t="s">
        <v>384</v>
      </c>
      <c r="C45" s="1173">
        <f>IF(ISERROR(流动负债汇总表!C10),0,流动负债汇总表!C10)</f>
        <v>0</v>
      </c>
      <c r="D45" s="1173">
        <f>IF(ISERROR(流动负债汇总表!D10),0,流动负债汇总表!D10)</f>
        <v>0</v>
      </c>
      <c r="E45" s="1173">
        <f t="shared" si="2"/>
        <v>0</v>
      </c>
      <c r="F45" s="1173" t="str">
        <f t="shared" si="3"/>
        <v/>
      </c>
    </row>
    <row r="46" ht="13.5" customHeight="1" spans="1:6">
      <c r="A46" s="1175">
        <v>40</v>
      </c>
      <c r="B46" s="1176" t="s">
        <v>385</v>
      </c>
      <c r="C46" s="1173">
        <f>IF(ISERROR(流动负债汇总表!C11),0,流动负债汇总表!C11)</f>
        <v>0</v>
      </c>
      <c r="D46" s="1173">
        <f>IF(ISERROR(流动负债汇总表!D11),0,流动负债汇总表!D11)</f>
        <v>0</v>
      </c>
      <c r="E46" s="1173">
        <f t="shared" si="2"/>
        <v>0</v>
      </c>
      <c r="F46" s="1173" t="str">
        <f t="shared" si="3"/>
        <v/>
      </c>
    </row>
    <row r="47" ht="13.5" customHeight="1" spans="1:6">
      <c r="A47" s="1175">
        <v>41</v>
      </c>
      <c r="B47" s="1176" t="s">
        <v>386</v>
      </c>
      <c r="C47" s="1173">
        <f>IF(ISERROR(流动负债汇总表!C12),0,流动负债汇总表!C12)</f>
        <v>0</v>
      </c>
      <c r="D47" s="1173">
        <f>IF(ISERROR(流动负债汇总表!D12),0,流动负债汇总表!D12)</f>
        <v>0</v>
      </c>
      <c r="E47" s="1173">
        <f t="shared" si="2"/>
        <v>0</v>
      </c>
      <c r="F47" s="1173" t="str">
        <f t="shared" si="3"/>
        <v/>
      </c>
    </row>
    <row r="48" ht="13.5" customHeight="1" spans="1:8">
      <c r="A48" s="1175">
        <v>42</v>
      </c>
      <c r="B48" s="1176" t="s">
        <v>387</v>
      </c>
      <c r="C48" s="1173">
        <f>IF(ISERROR(流动负债汇总表!C13),0,流动负债汇总表!C13)</f>
        <v>0</v>
      </c>
      <c r="D48" s="1173">
        <f>IF(ISERROR(流动负债汇总表!D13),0,流动负债汇总表!D13)</f>
        <v>0</v>
      </c>
      <c r="E48" s="1173">
        <f t="shared" si="2"/>
        <v>0</v>
      </c>
      <c r="F48" s="1173" t="str">
        <f t="shared" si="3"/>
        <v/>
      </c>
      <c r="H48" s="1179"/>
    </row>
    <row r="49" ht="13.5" customHeight="1" spans="1:6">
      <c r="A49" s="1175">
        <v>43</v>
      </c>
      <c r="B49" s="1176" t="s">
        <v>388</v>
      </c>
      <c r="C49" s="1173">
        <f>IF(ISERROR(流动负债汇总表!C14),0,流动负债汇总表!C14)</f>
        <v>0</v>
      </c>
      <c r="D49" s="1173">
        <f>IF(ISERROR(流动负债汇总表!D14),0,流动负债汇总表!D14)</f>
        <v>0</v>
      </c>
      <c r="E49" s="1173">
        <f t="shared" si="2"/>
        <v>0</v>
      </c>
      <c r="F49" s="1173" t="str">
        <f t="shared" si="3"/>
        <v/>
      </c>
    </row>
    <row r="50" ht="13.5" customHeight="1" spans="1:6">
      <c r="A50" s="1175">
        <v>44</v>
      </c>
      <c r="B50" s="1176" t="s">
        <v>389</v>
      </c>
      <c r="C50" s="1173">
        <f>IF(ISERROR(流动负债汇总表!C15),0,流动负债汇总表!C15)</f>
        <v>0</v>
      </c>
      <c r="D50" s="1173">
        <f>IF(ISERROR(流动负债汇总表!D15),0,流动负债汇总表!D15)</f>
        <v>0</v>
      </c>
      <c r="E50" s="1173">
        <f t="shared" si="2"/>
        <v>0</v>
      </c>
      <c r="F50" s="1173" t="str">
        <f t="shared" si="3"/>
        <v/>
      </c>
    </row>
    <row r="51" ht="13.5" customHeight="1" spans="1:6">
      <c r="A51" s="1175">
        <v>45</v>
      </c>
      <c r="B51" s="1176" t="s">
        <v>390</v>
      </c>
      <c r="C51" s="1173">
        <f>IF(ISERROR(流动负债汇总表!C16),0,流动负债汇总表!C16)</f>
        <v>0</v>
      </c>
      <c r="D51" s="1173">
        <f>IF(ISERROR(流动负债汇总表!D16),0,流动负债汇总表!D16)</f>
        <v>0</v>
      </c>
      <c r="E51" s="1173">
        <f t="shared" si="2"/>
        <v>0</v>
      </c>
      <c r="F51" s="1173" t="str">
        <f t="shared" si="3"/>
        <v/>
      </c>
    </row>
    <row r="52" ht="13.5" customHeight="1" spans="1:6">
      <c r="A52" s="1175">
        <v>46</v>
      </c>
      <c r="B52" s="1176" t="s">
        <v>391</v>
      </c>
      <c r="C52" s="1173">
        <f>IF(ISERROR(流动负债汇总表!C17),0,流动负债汇总表!C17)</f>
        <v>0</v>
      </c>
      <c r="D52" s="1173">
        <f>IF(ISERROR(流动负债汇总表!D17),0,流动负债汇总表!D17)</f>
        <v>0</v>
      </c>
      <c r="E52" s="1173">
        <f t="shared" si="2"/>
        <v>0</v>
      </c>
      <c r="F52" s="1173" t="str">
        <f t="shared" si="3"/>
        <v/>
      </c>
    </row>
    <row r="53" ht="13.5" customHeight="1" spans="1:6">
      <c r="A53" s="1175">
        <v>47</v>
      </c>
      <c r="B53" s="1176" t="s">
        <v>392</v>
      </c>
      <c r="C53" s="1173">
        <f>IF(ISERROR(流动负债汇总表!C18),0,流动负债汇总表!C18)</f>
        <v>0</v>
      </c>
      <c r="D53" s="1173">
        <f>IF(ISERROR(流动负债汇总表!D18),0,流动负债汇总表!D18)</f>
        <v>0</v>
      </c>
      <c r="E53" s="1173">
        <f t="shared" si="2"/>
        <v>0</v>
      </c>
      <c r="F53" s="1173" t="str">
        <f t="shared" si="3"/>
        <v/>
      </c>
    </row>
    <row r="54" ht="13.5" customHeight="1" spans="1:6">
      <c r="A54" s="1175">
        <v>48</v>
      </c>
      <c r="B54" s="1176" t="s">
        <v>393</v>
      </c>
      <c r="C54" s="1173">
        <f>IF(ISERROR(流动负债汇总表!C19),0,流动负债汇总表!C19)</f>
        <v>0</v>
      </c>
      <c r="D54" s="1173">
        <f>IF(ISERROR(流动负债汇总表!D19),0,流动负债汇总表!D19)</f>
        <v>0</v>
      </c>
      <c r="E54" s="1173">
        <f t="shared" si="2"/>
        <v>0</v>
      </c>
      <c r="F54" s="1173" t="str">
        <f t="shared" si="3"/>
        <v/>
      </c>
    </row>
    <row r="55" s="1165" customFormat="1" ht="13.5" customHeight="1" spans="1:6">
      <c r="A55" s="1171">
        <v>49</v>
      </c>
      <c r="B55" s="1172" t="s">
        <v>394</v>
      </c>
      <c r="C55" s="1173">
        <f>IF(ISERROR(非流动负债汇总表!C32),0,非流动负债汇总表!C32)</f>
        <v>0</v>
      </c>
      <c r="D55" s="1173">
        <f>非流动负债汇总表!D32</f>
        <v>0</v>
      </c>
      <c r="E55" s="1173">
        <f t="shared" si="2"/>
        <v>0</v>
      </c>
      <c r="F55" s="1173" t="str">
        <f t="shared" si="3"/>
        <v/>
      </c>
    </row>
    <row r="56" ht="13.5" customHeight="1" spans="1:6">
      <c r="A56" s="1175">
        <v>50</v>
      </c>
      <c r="B56" s="1176" t="s">
        <v>395</v>
      </c>
      <c r="C56" s="1173">
        <f>IF(ISERROR(非流动负债汇总表!C8),0,非流动负债汇总表!C8)</f>
        <v>0</v>
      </c>
      <c r="D56" s="1173">
        <f>IF(ISERROR(非流动负债汇总表!D8),0,非流动负债汇总表!D8)</f>
        <v>0</v>
      </c>
      <c r="E56" s="1173">
        <f t="shared" si="2"/>
        <v>0</v>
      </c>
      <c r="F56" s="1173" t="str">
        <f t="shared" si="3"/>
        <v/>
      </c>
    </row>
    <row r="57" ht="13.5" customHeight="1" spans="1:6">
      <c r="A57" s="1175">
        <v>51</v>
      </c>
      <c r="B57" s="1176" t="s">
        <v>396</v>
      </c>
      <c r="C57" s="1173">
        <f>IF(ISERROR(非流动负债汇总表!C9),0,非流动负债汇总表!C9)</f>
        <v>0</v>
      </c>
      <c r="D57" s="1173">
        <f>IF(ISERROR(非流动负债汇总表!D9),0,非流动负债汇总表!D9)</f>
        <v>0</v>
      </c>
      <c r="E57" s="1173">
        <f t="shared" si="2"/>
        <v>0</v>
      </c>
      <c r="F57" s="1173" t="str">
        <f t="shared" si="3"/>
        <v/>
      </c>
    </row>
    <row r="58" ht="13.5" customHeight="1" spans="1:8">
      <c r="A58" s="1175">
        <v>52</v>
      </c>
      <c r="B58" s="1176" t="s">
        <v>397</v>
      </c>
      <c r="C58" s="1173">
        <f>IF(ISERROR(非流动负债汇总表!C10),0,非流动负债汇总表!C10)</f>
        <v>0</v>
      </c>
      <c r="D58" s="1173">
        <f>IF(ISERROR(非流动负债汇总表!D10),0,非流动负债汇总表!D10)</f>
        <v>0</v>
      </c>
      <c r="E58" s="1173">
        <f t="shared" si="2"/>
        <v>0</v>
      </c>
      <c r="F58" s="1173" t="str">
        <f t="shared" si="3"/>
        <v/>
      </c>
      <c r="H58" s="1179"/>
    </row>
    <row r="59" ht="13.5" customHeight="1" spans="1:8">
      <c r="A59" s="1175">
        <v>53</v>
      </c>
      <c r="B59" s="1176" t="s">
        <v>398</v>
      </c>
      <c r="C59" s="1173">
        <f>IF(ISERROR(非流动负债汇总表!C11),0,非流动负债汇总表!C11)</f>
        <v>0</v>
      </c>
      <c r="D59" s="1173">
        <f>IF(ISERROR(非流动负债汇总表!D11),0,非流动负债汇总表!D11)</f>
        <v>0</v>
      </c>
      <c r="E59" s="1173">
        <f t="shared" si="2"/>
        <v>0</v>
      </c>
      <c r="F59" s="1173" t="str">
        <f t="shared" si="3"/>
        <v/>
      </c>
      <c r="H59" s="1179"/>
    </row>
    <row r="60" ht="13.5" customHeight="1" spans="1:6">
      <c r="A60" s="1175">
        <v>54</v>
      </c>
      <c r="B60" s="1176" t="s">
        <v>399</v>
      </c>
      <c r="C60" s="1173">
        <f>IF(ISERROR(非流动负债汇总表!C12),0,非流动负债汇总表!C12)</f>
        <v>0</v>
      </c>
      <c r="D60" s="1173">
        <f>IF(ISERROR(非流动负债汇总表!D12),0,非流动负债汇总表!D12)</f>
        <v>0</v>
      </c>
      <c r="E60" s="1173">
        <f t="shared" si="2"/>
        <v>0</v>
      </c>
      <c r="F60" s="1173" t="str">
        <f t="shared" si="3"/>
        <v/>
      </c>
    </row>
    <row r="61" ht="13.5" customHeight="1" spans="1:8">
      <c r="A61" s="1175">
        <v>55</v>
      </c>
      <c r="B61" s="1176" t="s">
        <v>400</v>
      </c>
      <c r="C61" s="1173">
        <f>IF(ISERROR(非流动负债汇总表!C13),0,非流动负债汇总表!C13)</f>
        <v>0</v>
      </c>
      <c r="D61" s="1173">
        <f>IF(ISERROR(非流动负债汇总表!D13),0,非流动负债汇总表!D13)</f>
        <v>0</v>
      </c>
      <c r="E61" s="1173">
        <f t="shared" si="2"/>
        <v>0</v>
      </c>
      <c r="F61" s="1173" t="str">
        <f t="shared" si="3"/>
        <v/>
      </c>
      <c r="H61" s="1179"/>
    </row>
    <row r="62" ht="13.5" customHeight="1" spans="1:6">
      <c r="A62" s="1175">
        <v>56</v>
      </c>
      <c r="B62" s="1176" t="s">
        <v>401</v>
      </c>
      <c r="C62" s="1173">
        <f>IF(ISERROR(非流动负债汇总表!C14),0,非流动负债汇总表!C14)</f>
        <v>0</v>
      </c>
      <c r="D62" s="1173">
        <f>IF(ISERROR(非流动负债汇总表!D14),0,非流动负债汇总表!D14)</f>
        <v>0</v>
      </c>
      <c r="E62" s="1173">
        <f t="shared" si="2"/>
        <v>0</v>
      </c>
      <c r="F62" s="1173" t="str">
        <f t="shared" si="3"/>
        <v/>
      </c>
    </row>
    <row r="63" s="1165" customFormat="1" ht="13.5" customHeight="1" spans="1:6">
      <c r="A63" s="1171">
        <v>57</v>
      </c>
      <c r="B63" s="1172" t="s">
        <v>402</v>
      </c>
      <c r="C63" s="1173">
        <f>C42+C55</f>
        <v>0</v>
      </c>
      <c r="D63" s="1173">
        <f>D42+D55</f>
        <v>0</v>
      </c>
      <c r="E63" s="1173">
        <f t="shared" si="2"/>
        <v>0</v>
      </c>
      <c r="F63" s="1173" t="str">
        <f t="shared" si="3"/>
        <v/>
      </c>
    </row>
    <row r="64" s="1165" customFormat="1" ht="13.5" customHeight="1" spans="1:6">
      <c r="A64" s="1171">
        <v>58</v>
      </c>
      <c r="B64" s="1172" t="s">
        <v>403</v>
      </c>
      <c r="C64" s="1173">
        <f>C41-C63</f>
        <v>0</v>
      </c>
      <c r="D64" s="1173">
        <f>D41-D63</f>
        <v>0</v>
      </c>
      <c r="E64" s="1173">
        <f t="shared" si="2"/>
        <v>0</v>
      </c>
      <c r="F64" s="1173" t="str">
        <f t="shared" si="3"/>
        <v/>
      </c>
    </row>
    <row r="65" ht="21.75" customHeight="1" spans="1:6">
      <c r="A65" s="1179"/>
      <c r="B65" s="1180"/>
      <c r="C65" s="1179"/>
      <c r="D65" s="1179"/>
      <c r="E65" s="1179"/>
      <c r="F65" s="1179"/>
    </row>
    <row r="66" ht="21.75" customHeight="1" spans="1:6">
      <c r="A66" s="1179"/>
      <c r="B66" s="1180"/>
      <c r="C66" s="1179"/>
      <c r="D66" s="1179"/>
      <c r="E66" s="1179"/>
      <c r="F66" s="1179"/>
    </row>
  </sheetData>
  <mergeCells count="8">
    <mergeCell ref="A1:F1"/>
    <mergeCell ref="C2:D2"/>
    <mergeCell ref="A5:A6"/>
    <mergeCell ref="B5:B6"/>
    <mergeCell ref="C5:C6"/>
    <mergeCell ref="D5:D6"/>
    <mergeCell ref="E5:E6"/>
    <mergeCell ref="F5:F6"/>
  </mergeCells>
  <conditionalFormatting sqref="D7:D64">
    <cfRule type="expression" dxfId="1" priority="2" stopIfTrue="1">
      <formula>AND(D7=0,OR(C7=0,$D$64=0))</formula>
    </cfRule>
  </conditionalFormatting>
  <conditionalFormatting sqref="E7:E64 C7:C64">
    <cfRule type="expression" dxfId="1" priority="1" stopIfTrue="1">
      <formula>C7=0</formula>
    </cfRule>
  </conditionalFormatting>
  <hyperlinks>
    <hyperlink ref="B8" location="货币资金汇总表!A1" display="    货币资金"/>
    <hyperlink ref="B9" location="交易性金融资产汇总表!A1" display="    交易性金融资产"/>
    <hyperlink ref="B10" location="应收票据!A1" display="    应收票据"/>
    <hyperlink ref="B11" location="应收账款!A1" display="    应收账款"/>
    <hyperlink ref="B14" location="应收股利!A1" display="    应收股利"/>
    <hyperlink ref="B13" location="应收利息!A1" display="    应收利息"/>
    <hyperlink ref="B12" location="预付款项!A1" display="    预付款项"/>
    <hyperlink ref="B15" location="其他应收款!A1" display="    其他应收款"/>
    <hyperlink ref="B16" location="存货汇总表!A1" display="    存货"/>
    <hyperlink ref="B17" location="一年内到期的非流动资产!A1" display="    一年内到期的非流动资产"/>
    <hyperlink ref="B18" location="其他流动资产!A1" display="    其它流动资产"/>
    <hyperlink ref="B23" location="长期股权投资!A1" display="    长期股权投资"/>
    <hyperlink ref="B25" location="固定资产汇总表!A1" display="    固定资产"/>
    <hyperlink ref="B29" location="工程物资!A1" display="    工程物资"/>
    <hyperlink ref="B28" location="在建工程汇总!A1" display="    在建工程"/>
    <hyperlink ref="B30" location="固定资产清理!A1" display="    固定资产清理"/>
    <hyperlink ref="B31" location="生产性生物资产!A1" display="    生产性生物资产"/>
    <hyperlink ref="B34" location="土地使用权!A1" display="    其中：土地使用权"/>
    <hyperlink ref="B35" location="其他无形资产!A1" display="其他无形资产"/>
    <hyperlink ref="B37" location="商誉!A1" display="    商誉"/>
    <hyperlink ref="B38" location="长期待摊费用!A1" display="    长期待摊费用"/>
    <hyperlink ref="B40" location="其他非流动资产!A1" display="    其他非流动资产"/>
    <hyperlink ref="B39" location="递延所得税资产!A1" display="    递延所得税资产"/>
    <hyperlink ref="B7" location="流动资产汇总表!A1" display="一、流动资产合计"/>
    <hyperlink ref="B42" location="流动负债汇总表!A1" display="四、流动负债合计"/>
    <hyperlink ref="B43" location="短期借款!A1" display="    短期借款"/>
    <hyperlink ref="B45" location="应付票据!A1" display="    应付票据"/>
    <hyperlink ref="B46" location="应付帐款!A1" display="    应付账款"/>
    <hyperlink ref="B47" location="预收款项!A1" display="    预收款项"/>
    <hyperlink ref="B52" location="其他应付款!A1" display="    其它应付款"/>
    <hyperlink ref="B48" location="应付职工薪酬!A1" display="    应付职工薪酬"/>
    <hyperlink ref="B49" location="应交税费!A1" display="    应交税费"/>
    <hyperlink ref="B51" location="应付股利!A1" display="    应付股利"/>
    <hyperlink ref="B53" location="一年内到期的非流动负债!A1" display="    一年内到期的非流动负债"/>
    <hyperlink ref="B54" location="其他流动负债!A1" display="    其他流动负债"/>
    <hyperlink ref="B55" location="非流动负债汇总表!A1" display="五、非流动负债合计"/>
    <hyperlink ref="B56" location="长期借款!A1" display="    长期借款"/>
    <hyperlink ref="B57" location="应付债券!A1" display="    应付债券"/>
    <hyperlink ref="B58" location="长期应付款!A1" display="    长期应付款"/>
    <hyperlink ref="B59" location="专项应付款!A1" display="    专项应付款"/>
    <hyperlink ref="B62" location="其他非流动负债!A1" display="    其他非流动负债"/>
    <hyperlink ref="B61" location="递延所得税负债!A1" display="    递延所得税负债"/>
    <hyperlink ref="B19" location="非流动资产汇总表!A1" display="二、非流动资产合计"/>
    <hyperlink ref="B20" location="可供出售金融资产!A1" display="    可供出售金融资产"/>
    <hyperlink ref="B21" location="持有至到期投资!A1" display="    持有至到期投资"/>
    <hyperlink ref="B22" location="长期应收款!A1" display="    长期应收款"/>
    <hyperlink ref="B24" location="投资性房地产!A1" display="    投资性房地产"/>
    <hyperlink ref="B32" location="油气资产!A1" display="    油气资产"/>
    <hyperlink ref="B33" location="无形资产汇总表!A1" display="    无形资产"/>
    <hyperlink ref="B36" location="开发支出!Print_Area" display="    开发支出"/>
    <hyperlink ref="B44" location="交易性金融负债!A1" display="    交易性金融负债"/>
    <hyperlink ref="B50" location="应付利息!A1" display="    应付利息"/>
    <hyperlink ref="B60" location="预计负债!A1" display="    预计负债"/>
  </hyperlinks>
  <printOptions horizontalCentered="1"/>
  <pageMargins left="0.354330708661417" right="0.354330708661417" top="0.51" bottom="0.590551181102362" header="0.47244094488189" footer="0.393700787401575"/>
  <pageSetup paperSize="9" orientation="landscape" horizontalDpi="600" verticalDpi="600"/>
  <headerFooter alignWithMargins="0">
    <oddHeader>&amp;R&amp;"仿宋_GB2312,常规"
&amp;"宋体,常规"&amp;10共&amp;N页第&amp;P页</oddHeader>
  </headerFooter>
  <rowBreaks count="1" manualBreakCount="1">
    <brk id="35" max="5"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31"/>
  <sheetViews>
    <sheetView zoomScaleSheetLayoutView="60" workbookViewId="0">
      <selection activeCell="F3" sqref="F3"/>
    </sheetView>
  </sheetViews>
  <sheetFormatPr defaultColWidth="9" defaultRowHeight="15" customHeight="1" outlineLevelCol="6"/>
  <cols>
    <col min="1" max="1" width="9" style="394"/>
    <col min="2" max="2" width="23.75" style="394" customWidth="1"/>
    <col min="3" max="3" width="24.875" style="400" customWidth="1"/>
    <col min="4" max="4" width="24.75" style="400" customWidth="1"/>
    <col min="5" max="5" width="22.5" style="400" customWidth="1"/>
    <col min="6" max="6" width="17.25" style="400" customWidth="1"/>
    <col min="7" max="16384" width="9" style="400"/>
  </cols>
  <sheetData>
    <row r="1" ht="11.25" customHeight="1" spans="1:3">
      <c r="A1" s="401" t="s">
        <v>404</v>
      </c>
      <c r="B1" s="401" t="s">
        <v>405</v>
      </c>
      <c r="C1" s="341" t="str">
        <f>填表信息!D7&amp;":"&amp;填表信息!D10&amp;" "&amp;"        填表日期："&amp;C4&amp;IF(ISERROR(填表信息!E10),"      年   月   日",TEXT(填表信息!E10,"yyyy年m月d日"))&amp;"             "&amp;"评估人员："&amp;填表信息!C10&amp;"      "</f>
        <v>被评估单位填表人:         填表日期：1900年1月0日             评估人员：      </v>
      </c>
    </row>
    <row r="2" s="393" customFormat="1" ht="30" customHeight="1" spans="1:7">
      <c r="A2" s="1163" t="s">
        <v>38</v>
      </c>
      <c r="B2" s="1163"/>
      <c r="C2" s="1163"/>
      <c r="D2" s="1163"/>
      <c r="E2" s="1163"/>
      <c r="F2" s="1163"/>
      <c r="G2" s="1164"/>
    </row>
    <row r="3" s="394" customFormat="1" customHeight="1" spans="2:6">
      <c r="B3" s="403"/>
      <c r="C3" s="404" t="str">
        <f>说明!C24</f>
        <v>评估基准日：      年   月   日</v>
      </c>
      <c r="D3" s="404"/>
      <c r="E3" s="403"/>
      <c r="F3" s="405" t="s">
        <v>406</v>
      </c>
    </row>
    <row r="4" ht="12" customHeight="1" spans="1:5">
      <c r="A4" s="406"/>
      <c r="B4" s="406"/>
      <c r="C4" s="406"/>
      <c r="D4" s="406"/>
      <c r="E4" s="406"/>
    </row>
    <row r="5" s="836" customFormat="1" ht="16.5" customHeight="1" spans="1:6">
      <c r="A5" s="307" t="str">
        <f>说明!C3&amp;说明!D3</f>
        <v>被评估单位：</v>
      </c>
      <c r="B5" s="307"/>
      <c r="C5" s="307"/>
      <c r="D5" s="395"/>
      <c r="E5" s="407"/>
      <c r="F5" s="408" t="s">
        <v>343</v>
      </c>
    </row>
    <row r="6" s="540" customFormat="1" customHeight="1" spans="1:6">
      <c r="A6" s="409" t="s">
        <v>344</v>
      </c>
      <c r="B6" s="409" t="s">
        <v>345</v>
      </c>
      <c r="C6" s="409" t="s">
        <v>320</v>
      </c>
      <c r="D6" s="409" t="s">
        <v>298</v>
      </c>
      <c r="E6" s="409" t="s">
        <v>299</v>
      </c>
      <c r="F6" s="409" t="s">
        <v>346</v>
      </c>
    </row>
    <row r="7" s="540" customFormat="1" customHeight="1" spans="1:6">
      <c r="A7" s="410"/>
      <c r="B7" s="410"/>
      <c r="C7" s="410"/>
      <c r="D7" s="410"/>
      <c r="E7" s="410"/>
      <c r="F7" s="410"/>
    </row>
    <row r="8" s="397" customFormat="1" customHeight="1" spans="1:6">
      <c r="A8" s="411" t="s">
        <v>407</v>
      </c>
      <c r="B8" s="415" t="s">
        <v>408</v>
      </c>
      <c r="C8" s="549">
        <f>IF(ISERROR(货币资金汇总表!C31),0,货币资金汇总表!C31)</f>
        <v>0</v>
      </c>
      <c r="D8" s="549">
        <f>IF(ISERROR(货币资金汇总表!D31),0,货币资金汇总表!D31)</f>
        <v>0</v>
      </c>
      <c r="E8" s="549">
        <f>D8-C8</f>
        <v>0</v>
      </c>
      <c r="F8" s="549" t="str">
        <f t="shared" ref="F8:F18" si="0">IF(OR(E8=0,C8=0),"",E8/ABS(C8)*100)</f>
        <v/>
      </c>
    </row>
    <row r="9" s="397" customFormat="1" customHeight="1" spans="1:6">
      <c r="A9" s="411" t="s">
        <v>409</v>
      </c>
      <c r="B9" s="415" t="s">
        <v>221</v>
      </c>
      <c r="C9" s="549">
        <f>IF(ISERROR(交易性金融资产汇总表!C31),0,交易性金融资产汇总表!C31)</f>
        <v>0</v>
      </c>
      <c r="D9" s="549">
        <f>IF(ISERROR(交易性金融资产汇总表!D31),0,交易性金融资产汇总表!D31)</f>
        <v>0</v>
      </c>
      <c r="E9" s="549">
        <f t="shared" ref="E9:E18" si="1">D9-C9</f>
        <v>0</v>
      </c>
      <c r="F9" s="549" t="str">
        <f t="shared" si="0"/>
        <v/>
      </c>
    </row>
    <row r="10" s="397" customFormat="1" customHeight="1" spans="1:6">
      <c r="A10" s="411" t="s">
        <v>410</v>
      </c>
      <c r="B10" s="415" t="s">
        <v>239</v>
      </c>
      <c r="C10" s="549">
        <f>IF(ISERROR(应收票据!H47),0,应收票据!H47)</f>
        <v>0</v>
      </c>
      <c r="D10" s="549">
        <f>IF(ISERROR(应收票据!I47),0,应收票据!I47)</f>
        <v>0</v>
      </c>
      <c r="E10" s="549">
        <f t="shared" si="1"/>
        <v>0</v>
      </c>
      <c r="F10" s="549" t="str">
        <f t="shared" si="0"/>
        <v/>
      </c>
    </row>
    <row r="11" s="397" customFormat="1" customHeight="1" spans="1:6">
      <c r="A11" s="411" t="s">
        <v>411</v>
      </c>
      <c r="B11" s="415" t="s">
        <v>242</v>
      </c>
      <c r="C11" s="549">
        <f>IF(ISERROR(应收账款!G48),0,应收账款!G48)</f>
        <v>0</v>
      </c>
      <c r="D11" s="549">
        <f>IF(ISERROR(应收账款!H48),0,应收账款!H48)</f>
        <v>0</v>
      </c>
      <c r="E11" s="549">
        <f t="shared" si="1"/>
        <v>0</v>
      </c>
      <c r="F11" s="549" t="str">
        <f t="shared" si="0"/>
        <v/>
      </c>
    </row>
    <row r="12" s="397" customFormat="1" customHeight="1" spans="1:6">
      <c r="A12" s="411" t="s">
        <v>412</v>
      </c>
      <c r="B12" s="415" t="s">
        <v>246</v>
      </c>
      <c r="C12" s="549">
        <f>IF(ISERROR(预付款项!G45),0,预付款项!G45)</f>
        <v>0</v>
      </c>
      <c r="D12" s="549">
        <f>IF(ISERROR(预付款项!H45),0,预付款项!H45)</f>
        <v>0</v>
      </c>
      <c r="E12" s="549">
        <f t="shared" si="1"/>
        <v>0</v>
      </c>
      <c r="F12" s="549" t="str">
        <f t="shared" si="0"/>
        <v/>
      </c>
    </row>
    <row r="13" s="397" customFormat="1" customHeight="1" spans="1:6">
      <c r="A13" s="411" t="s">
        <v>413</v>
      </c>
      <c r="B13" s="415" t="s">
        <v>249</v>
      </c>
      <c r="C13" s="549">
        <f>IF(ISERROR(应收利息!G46),0,应收利息!G46)</f>
        <v>0</v>
      </c>
      <c r="D13" s="549">
        <f>IF(ISERROR(应收利息!H46),0,应收利息!H46)</f>
        <v>0</v>
      </c>
      <c r="E13" s="549">
        <f t="shared" si="1"/>
        <v>0</v>
      </c>
      <c r="F13" s="549" t="str">
        <f t="shared" si="0"/>
        <v/>
      </c>
    </row>
    <row r="14" s="397" customFormat="1" customHeight="1" spans="1:6">
      <c r="A14" s="411" t="s">
        <v>414</v>
      </c>
      <c r="B14" s="415" t="s">
        <v>252</v>
      </c>
      <c r="C14" s="549">
        <f>IF(ISERROR(应收股利!G42),0,应收股利!G42)</f>
        <v>0</v>
      </c>
      <c r="D14" s="549">
        <f>IF(ISERROR(应收股利!H42),0,应收股利!H42)</f>
        <v>0</v>
      </c>
      <c r="E14" s="549">
        <f t="shared" si="1"/>
        <v>0</v>
      </c>
      <c r="F14" s="549" t="str">
        <f t="shared" si="0"/>
        <v/>
      </c>
    </row>
    <row r="15" s="397" customFormat="1" customHeight="1" spans="1:6">
      <c r="A15" s="411" t="s">
        <v>415</v>
      </c>
      <c r="B15" s="415" t="s">
        <v>416</v>
      </c>
      <c r="C15" s="549">
        <f>IF(ISERROR(其他应收款!G42),0,其他应收款!G42)</f>
        <v>0</v>
      </c>
      <c r="D15" s="549">
        <f>IF(ISERROR(其他应收款!H42),0,其他应收款!H42)</f>
        <v>0</v>
      </c>
      <c r="E15" s="549">
        <f t="shared" si="1"/>
        <v>0</v>
      </c>
      <c r="F15" s="549" t="str">
        <f t="shared" si="0"/>
        <v/>
      </c>
    </row>
    <row r="16" s="397" customFormat="1" customHeight="1" spans="1:6">
      <c r="A16" s="411" t="s">
        <v>417</v>
      </c>
      <c r="B16" s="415" t="s">
        <v>418</v>
      </c>
      <c r="C16" s="549">
        <f>IF(ISERROR(存货汇总表!C31),0,存货汇总表!C31)</f>
        <v>0</v>
      </c>
      <c r="D16" s="549">
        <f>IF(ISERROR(存货汇总表!D31),0,存货汇总表!D31)</f>
        <v>0</v>
      </c>
      <c r="E16" s="549">
        <f t="shared" si="1"/>
        <v>0</v>
      </c>
      <c r="F16" s="549" t="str">
        <f t="shared" si="0"/>
        <v/>
      </c>
    </row>
    <row r="17" s="397" customFormat="1" customHeight="1" spans="1:6">
      <c r="A17" s="411" t="s">
        <v>419</v>
      </c>
      <c r="B17" s="415" t="s">
        <v>281</v>
      </c>
      <c r="C17" s="549">
        <f>IF(ISERROR(一年内到期的非流动资产!F42),0,一年内到期的非流动资产!F42)</f>
        <v>0</v>
      </c>
      <c r="D17" s="549">
        <f>IF(ISERROR(一年内到期的非流动资产!G42),0,一年内到期的非流动资产!G42)</f>
        <v>0</v>
      </c>
      <c r="E17" s="549">
        <f t="shared" si="1"/>
        <v>0</v>
      </c>
      <c r="F17" s="549" t="str">
        <f t="shared" si="0"/>
        <v/>
      </c>
    </row>
    <row r="18" s="397" customFormat="1" customHeight="1" spans="1:6">
      <c r="A18" s="411" t="s">
        <v>420</v>
      </c>
      <c r="B18" s="415" t="s">
        <v>283</v>
      </c>
      <c r="C18" s="549">
        <f>IF(ISERROR(其他流动资产!F43),0,其他流动资产!F43)</f>
        <v>0</v>
      </c>
      <c r="D18" s="549">
        <f>IF(ISERROR(其他流动资产!G43),0,其他流动资产!G43)</f>
        <v>0</v>
      </c>
      <c r="E18" s="549">
        <f t="shared" si="1"/>
        <v>0</v>
      </c>
      <c r="F18" s="549" t="str">
        <f t="shared" si="0"/>
        <v/>
      </c>
    </row>
    <row r="19" s="397" customFormat="1" customHeight="1" spans="1:6">
      <c r="A19" s="411"/>
      <c r="B19" s="415"/>
      <c r="C19" s="549"/>
      <c r="D19" s="549"/>
      <c r="E19" s="549"/>
      <c r="F19" s="549"/>
    </row>
    <row r="20" s="397" customFormat="1" customHeight="1" spans="1:6">
      <c r="A20" s="411"/>
      <c r="B20" s="415"/>
      <c r="C20" s="549"/>
      <c r="D20" s="549"/>
      <c r="E20" s="549"/>
      <c r="F20" s="549"/>
    </row>
    <row r="21" s="397" customFormat="1" customHeight="1" spans="1:6">
      <c r="A21" s="411"/>
      <c r="B21" s="415"/>
      <c r="C21" s="549"/>
      <c r="D21" s="549"/>
      <c r="E21" s="549"/>
      <c r="F21" s="549"/>
    </row>
    <row r="22" s="397" customFormat="1" customHeight="1" spans="1:6">
      <c r="A22" s="411"/>
      <c r="B22" s="415"/>
      <c r="C22" s="549"/>
      <c r="D22" s="549"/>
      <c r="E22" s="549"/>
      <c r="F22" s="549"/>
    </row>
    <row r="23" s="397" customFormat="1" customHeight="1" spans="1:6">
      <c r="A23" s="411"/>
      <c r="B23" s="415"/>
      <c r="C23" s="549"/>
      <c r="D23" s="549"/>
      <c r="E23" s="549"/>
      <c r="F23" s="549"/>
    </row>
    <row r="24" s="397" customFormat="1" customHeight="1" spans="1:6">
      <c r="A24" s="411"/>
      <c r="B24" s="415"/>
      <c r="C24" s="549"/>
      <c r="D24" s="549"/>
      <c r="E24" s="549"/>
      <c r="F24" s="549"/>
    </row>
    <row r="25" s="397" customFormat="1" customHeight="1" spans="1:6">
      <c r="A25" s="411"/>
      <c r="B25" s="415"/>
      <c r="C25" s="549"/>
      <c r="D25" s="549"/>
      <c r="E25" s="549"/>
      <c r="F25" s="549"/>
    </row>
    <row r="26" s="397" customFormat="1" customHeight="1" spans="1:6">
      <c r="A26" s="411"/>
      <c r="B26" s="415"/>
      <c r="C26" s="549"/>
      <c r="D26" s="549"/>
      <c r="E26" s="549"/>
      <c r="F26" s="549"/>
    </row>
    <row r="27" s="397" customFormat="1" customHeight="1" spans="1:6">
      <c r="A27" s="415"/>
      <c r="B27" s="415"/>
      <c r="C27" s="549"/>
      <c r="D27" s="549"/>
      <c r="E27" s="549"/>
      <c r="F27" s="549"/>
    </row>
    <row r="28" s="397" customFormat="1" customHeight="1" spans="1:6">
      <c r="A28" s="415"/>
      <c r="B28" s="415"/>
      <c r="C28" s="549"/>
      <c r="D28" s="549"/>
      <c r="E28" s="549"/>
      <c r="F28" s="549"/>
    </row>
    <row r="29" s="397" customFormat="1" customHeight="1" spans="1:6">
      <c r="A29" s="415"/>
      <c r="B29" s="415"/>
      <c r="C29" s="549"/>
      <c r="D29" s="549"/>
      <c r="E29" s="549"/>
      <c r="F29" s="549"/>
    </row>
    <row r="30" s="397" customFormat="1" customHeight="1" spans="1:6">
      <c r="A30" s="415"/>
      <c r="B30" s="415"/>
      <c r="C30" s="549"/>
      <c r="D30" s="549"/>
      <c r="E30" s="549"/>
      <c r="F30" s="549"/>
    </row>
    <row r="31" s="398" customFormat="1" customHeight="1" spans="1:6">
      <c r="A31" s="416" t="s">
        <v>421</v>
      </c>
      <c r="B31" s="417"/>
      <c r="C31" s="842">
        <f>SUM(C8:C30)</f>
        <v>0</v>
      </c>
      <c r="D31" s="842">
        <f>SUM(D8:D30)</f>
        <v>0</v>
      </c>
      <c r="E31" s="842">
        <f>SUM(E8:E30)</f>
        <v>0</v>
      </c>
      <c r="F31" s="842" t="str">
        <f>IF(OR(E31=0,C31=0),"",E31/ABS(C31)*100)</f>
        <v/>
      </c>
    </row>
  </sheetData>
  <mergeCells count="9">
    <mergeCell ref="A2:F2"/>
    <mergeCell ref="C3:D3"/>
    <mergeCell ref="A31:B31"/>
    <mergeCell ref="A6:A7"/>
    <mergeCell ref="B6:B7"/>
    <mergeCell ref="C6:C7"/>
    <mergeCell ref="D6:D7"/>
    <mergeCell ref="E6:E7"/>
    <mergeCell ref="F6:F7"/>
  </mergeCells>
  <conditionalFormatting sqref="C8:C18">
    <cfRule type="expression" dxfId="1" priority="2" stopIfTrue="1">
      <formula>AND(C8=0,D8=0)</formula>
    </cfRule>
  </conditionalFormatting>
  <conditionalFormatting sqref="D8:D18">
    <cfRule type="expression" dxfId="1" priority="3" stopIfTrue="1">
      <formula>AND(D8=0,OR(C8=0,$D$31=0))</formula>
    </cfRule>
  </conditionalFormatting>
  <conditionalFormatting sqref="E8:E18 C31:F31">
    <cfRule type="expression" dxfId="1" priority="1" stopIfTrue="1">
      <formula>C8=0</formula>
    </cfRule>
  </conditionalFormatting>
  <hyperlinks>
    <hyperlink ref="B8" location="货币资金汇总表!A1" display="货币资金"/>
    <hyperlink ref="B9" location="交易性金融资产汇总表!A1" display="交易性金融资产"/>
    <hyperlink ref="B10" location="应收票据!A1" display="应收票据"/>
    <hyperlink ref="B11" location="应收账款!A1" display="应收账款"/>
    <hyperlink ref="B14" location="应收股利!A1" display="应收股利"/>
    <hyperlink ref="B13" location="应收利息!A1" display="应收利息"/>
    <hyperlink ref="B12" location="预付款项!A1" display="预付款项"/>
    <hyperlink ref="B15" location="其他应收款!A1" display="其它应收款"/>
    <hyperlink ref="B16" location="存货汇总表!A1" display="存货"/>
    <hyperlink ref="B17" location="一年内到期的非流动资产!A1" display="一年内到期的非流动资产"/>
    <hyperlink ref="B18" location="其他流动资产!A1" display="其他流动资产"/>
    <hyperlink ref="A1" location="评估结果分类汇总表!R1C1" display="返回"/>
    <hyperlink ref="B1" location="索引!A1" display="返回索引"/>
  </hyperlinks>
  <printOptions horizontalCentered="1" verticalCentered="1"/>
  <pageMargins left="0.551181102362205" right="0.551181102362205" top="0.55" bottom="0.78740157480315" header="0.511811023622047" footer="0.511811023622047"/>
  <pageSetup paperSize="9" orientation="landscape" horizontalDpi="600" verticalDpi="600"/>
  <headerFooter alignWithMargins="0">
    <oddHeader>&amp;R
&amp;9共&amp;N页第&amp;P页</oddHeader>
    <oddFooter>&amp;L被评估单位填表人:张平         填表日期：2017年9月21日             评估人员：李刚、网三      &amp;C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31"/>
  <sheetViews>
    <sheetView zoomScaleSheetLayoutView="60" workbookViewId="0">
      <selection activeCell="D17" sqref="D17"/>
    </sheetView>
  </sheetViews>
  <sheetFormatPr defaultColWidth="9" defaultRowHeight="15" customHeight="1" outlineLevelCol="5"/>
  <cols>
    <col min="1" max="1" width="12.875" style="394" customWidth="1"/>
    <col min="2" max="2" width="22.625" style="394" customWidth="1"/>
    <col min="3" max="3" width="24.125" style="400" customWidth="1"/>
    <col min="4" max="5" width="21.875" style="400" customWidth="1"/>
    <col min="6" max="6" width="18" style="400" customWidth="1"/>
    <col min="7" max="16384" width="9" style="400"/>
  </cols>
  <sheetData>
    <row r="1" ht="11.25" customHeight="1" spans="1:3">
      <c r="A1" s="401" t="s">
        <v>404</v>
      </c>
      <c r="B1" s="401" t="s">
        <v>405</v>
      </c>
      <c r="C1" s="341" t="str">
        <f>填表信息!D7&amp;":"&amp;填表信息!D11&amp;""&amp;"        填表日期："&amp;C4&amp;IF(ISERROR(填表信息!E11),"      年   月   日",TEXT(填表信息!E11,"yyyy年m月d日"))&amp;"             "&amp;"评估人员："&amp;填表信息!C11&amp;"      "</f>
        <v>被评估单位填表人:        填表日期：1900年1月0日             评估人员：      </v>
      </c>
    </row>
    <row r="2" s="393" customFormat="1" ht="30" customHeight="1" spans="1:6">
      <c r="A2" s="1163" t="s">
        <v>40</v>
      </c>
      <c r="B2" s="1163"/>
      <c r="C2" s="1163"/>
      <c r="D2" s="1163"/>
      <c r="E2" s="1163"/>
      <c r="F2" s="1163"/>
    </row>
    <row r="3" s="394" customFormat="1" customHeight="1" spans="2:6">
      <c r="B3" s="838"/>
      <c r="C3" s="867" t="str">
        <f>说明!C24</f>
        <v>评估基准日：      年   月   日</v>
      </c>
      <c r="D3" s="867"/>
      <c r="E3" s="838"/>
      <c r="F3" s="405" t="s">
        <v>422</v>
      </c>
    </row>
    <row r="4" ht="12" customHeight="1" spans="1:5">
      <c r="A4" s="808"/>
      <c r="B4" s="839"/>
      <c r="C4" s="839"/>
      <c r="D4" s="839"/>
      <c r="E4" s="839"/>
    </row>
    <row r="5" s="836" customFormat="1" ht="18.75" customHeight="1" spans="1:6">
      <c r="A5" s="527" t="str">
        <f>说明!C3&amp;说明!D3</f>
        <v>被评估单位：</v>
      </c>
      <c r="B5" s="307"/>
      <c r="C5" s="307"/>
      <c r="D5" s="395"/>
      <c r="E5" s="407"/>
      <c r="F5" s="408" t="s">
        <v>343</v>
      </c>
    </row>
    <row r="6" s="540" customFormat="1" customHeight="1" spans="1:6">
      <c r="A6" s="409" t="s">
        <v>344</v>
      </c>
      <c r="B6" s="409" t="s">
        <v>423</v>
      </c>
      <c r="C6" s="409" t="s">
        <v>320</v>
      </c>
      <c r="D6" s="409" t="s">
        <v>298</v>
      </c>
      <c r="E6" s="409" t="s">
        <v>299</v>
      </c>
      <c r="F6" s="409" t="s">
        <v>346</v>
      </c>
    </row>
    <row r="7" s="540" customFormat="1" customHeight="1" spans="1:6">
      <c r="A7" s="410"/>
      <c r="B7" s="410"/>
      <c r="C7" s="410"/>
      <c r="D7" s="410"/>
      <c r="E7" s="410"/>
      <c r="F7" s="410"/>
    </row>
    <row r="8" s="397" customFormat="1" customHeight="1" spans="1:6">
      <c r="A8" s="411" t="s">
        <v>424</v>
      </c>
      <c r="B8" s="415" t="s">
        <v>425</v>
      </c>
      <c r="C8" s="549">
        <f>IF(ISERROR(库存现金!F41),0,库存现金!F41)</f>
        <v>0</v>
      </c>
      <c r="D8" s="549">
        <f>IF(ISERROR(库存现金!G41),0,库存现金!G41)</f>
        <v>0</v>
      </c>
      <c r="E8" s="549">
        <f>IF(D8="","",D8-C8)</f>
        <v>0</v>
      </c>
      <c r="F8" s="549" t="str">
        <f>IF(OR(E8=0,C8=0,D8=0),"",E8/ABS(C8)*100)</f>
        <v/>
      </c>
    </row>
    <row r="9" s="397" customFormat="1" customHeight="1" spans="1:6">
      <c r="A9" s="411" t="s">
        <v>426</v>
      </c>
      <c r="B9" s="415" t="s">
        <v>213</v>
      </c>
      <c r="C9" s="549">
        <f>IF(ISERROR(银行存款!G45),0,银行存款!G45)</f>
        <v>0</v>
      </c>
      <c r="D9" s="549">
        <f>IF(ISERROR(银行存款!H45),0,银行存款!H45)</f>
        <v>0</v>
      </c>
      <c r="E9" s="549">
        <f t="shared" ref="E9:E31" si="0">D9-C9</f>
        <v>0</v>
      </c>
      <c r="F9" s="549" t="str">
        <f>IF(OR(E9=0,C9=0,D9=0),"",E9/ABS(C9)*100)</f>
        <v/>
      </c>
    </row>
    <row r="10" s="397" customFormat="1" customHeight="1" spans="1:6">
      <c r="A10" s="411" t="s">
        <v>427</v>
      </c>
      <c r="B10" s="415" t="s">
        <v>217</v>
      </c>
      <c r="C10" s="549">
        <f>IF(ISERROR(其他货币资金!H43),0,其他货币资金!H43)</f>
        <v>0</v>
      </c>
      <c r="D10" s="549">
        <f>IF(ISERROR(其他货币资金!I43),0,其他货币资金!I43)</f>
        <v>0</v>
      </c>
      <c r="E10" s="549">
        <f t="shared" si="0"/>
        <v>0</v>
      </c>
      <c r="F10" s="549" t="str">
        <f>IF(OR(E10=0,C10=0,D10=0),"",E10/ABS(C10)*100)</f>
        <v/>
      </c>
    </row>
    <row r="11" s="397" customFormat="1" customHeight="1" spans="1:6">
      <c r="A11" s="411"/>
      <c r="B11" s="415"/>
      <c r="C11" s="549"/>
      <c r="D11" s="549"/>
      <c r="E11" s="549"/>
      <c r="F11" s="549"/>
    </row>
    <row r="12" s="397" customFormat="1" customHeight="1" spans="1:6">
      <c r="A12" s="411"/>
      <c r="B12" s="415"/>
      <c r="C12" s="549"/>
      <c r="D12" s="549"/>
      <c r="E12" s="549"/>
      <c r="F12" s="549"/>
    </row>
    <row r="13" s="397" customFormat="1" customHeight="1" spans="1:6">
      <c r="A13" s="411"/>
      <c r="B13" s="415"/>
      <c r="C13" s="549"/>
      <c r="D13" s="549"/>
      <c r="E13" s="549"/>
      <c r="F13" s="549"/>
    </row>
    <row r="14" s="397" customFormat="1" customHeight="1" spans="1:6">
      <c r="A14" s="411"/>
      <c r="B14" s="415"/>
      <c r="C14" s="549"/>
      <c r="D14" s="549"/>
      <c r="E14" s="549"/>
      <c r="F14" s="549"/>
    </row>
    <row r="15" s="397" customFormat="1" customHeight="1" spans="1:6">
      <c r="A15" s="411"/>
      <c r="B15" s="415"/>
      <c r="C15" s="549"/>
      <c r="D15" s="549"/>
      <c r="E15" s="549"/>
      <c r="F15" s="549"/>
    </row>
    <row r="16" s="397" customFormat="1" customHeight="1" spans="1:6">
      <c r="A16" s="411"/>
      <c r="B16" s="415"/>
      <c r="C16" s="549"/>
      <c r="D16" s="549"/>
      <c r="E16" s="549"/>
      <c r="F16" s="549"/>
    </row>
    <row r="17" s="397" customFormat="1" ht="15.75" customHeight="1" spans="1:6">
      <c r="A17" s="411"/>
      <c r="B17" s="415"/>
      <c r="C17" s="549"/>
      <c r="D17" s="549"/>
      <c r="E17" s="549"/>
      <c r="F17" s="549"/>
    </row>
    <row r="18" s="397" customFormat="1" customHeight="1" spans="1:6">
      <c r="A18" s="411"/>
      <c r="B18" s="415"/>
      <c r="C18" s="549"/>
      <c r="D18" s="549"/>
      <c r="E18" s="549"/>
      <c r="F18" s="549"/>
    </row>
    <row r="19" s="397" customFormat="1" customHeight="1" spans="1:6">
      <c r="A19" s="411"/>
      <c r="B19" s="415"/>
      <c r="C19" s="549"/>
      <c r="D19" s="549"/>
      <c r="E19" s="549"/>
      <c r="F19" s="549"/>
    </row>
    <row r="20" s="397" customFormat="1" customHeight="1" spans="1:6">
      <c r="A20" s="411"/>
      <c r="B20" s="415"/>
      <c r="C20" s="549"/>
      <c r="D20" s="549"/>
      <c r="E20" s="549">
        <f t="shared" si="0"/>
        <v>0</v>
      </c>
      <c r="F20" s="549" t="str">
        <f>IF(OR(E20=0,C20=0),"",E20/ABS(C20)*100)</f>
        <v/>
      </c>
    </row>
    <row r="21" s="397" customFormat="1" customHeight="1" spans="1:6">
      <c r="A21" s="411"/>
      <c r="B21" s="415"/>
      <c r="C21" s="549"/>
      <c r="D21" s="549"/>
      <c r="E21" s="549"/>
      <c r="F21" s="549"/>
    </row>
    <row r="22" s="397" customFormat="1" customHeight="1" spans="1:6">
      <c r="A22" s="411"/>
      <c r="B22" s="415"/>
      <c r="C22" s="549"/>
      <c r="D22" s="549"/>
      <c r="E22" s="549"/>
      <c r="F22" s="549"/>
    </row>
    <row r="23" s="397" customFormat="1" customHeight="1" spans="1:6">
      <c r="A23" s="411"/>
      <c r="B23" s="415"/>
      <c r="C23" s="549"/>
      <c r="D23" s="549"/>
      <c r="E23" s="549"/>
      <c r="F23" s="549"/>
    </row>
    <row r="24" s="397" customFormat="1" customHeight="1" spans="1:6">
      <c r="A24" s="411"/>
      <c r="B24" s="415"/>
      <c r="C24" s="549"/>
      <c r="D24" s="549"/>
      <c r="E24" s="549">
        <f t="shared" si="0"/>
        <v>0</v>
      </c>
      <c r="F24" s="549" t="str">
        <f t="shared" ref="F24:F31" si="1">IF(OR(E24=0,C24=0),"",E24/ABS(C24)*100)</f>
        <v/>
      </c>
    </row>
    <row r="25" s="397" customFormat="1" customHeight="1" spans="1:6">
      <c r="A25" s="411"/>
      <c r="B25" s="415"/>
      <c r="C25" s="549"/>
      <c r="D25" s="549"/>
      <c r="E25" s="549">
        <f t="shared" si="0"/>
        <v>0</v>
      </c>
      <c r="F25" s="549" t="str">
        <f t="shared" si="1"/>
        <v/>
      </c>
    </row>
    <row r="26" s="397" customFormat="1" customHeight="1" spans="1:6">
      <c r="A26" s="411"/>
      <c r="B26" s="415"/>
      <c r="C26" s="549"/>
      <c r="D26" s="549"/>
      <c r="E26" s="549">
        <f t="shared" si="0"/>
        <v>0</v>
      </c>
      <c r="F26" s="549" t="str">
        <f t="shared" si="1"/>
        <v/>
      </c>
    </row>
    <row r="27" s="397" customFormat="1" customHeight="1" spans="1:6">
      <c r="A27" s="411"/>
      <c r="B27" s="415"/>
      <c r="C27" s="549"/>
      <c r="D27" s="549"/>
      <c r="E27" s="549">
        <f t="shared" si="0"/>
        <v>0</v>
      </c>
      <c r="F27" s="549" t="str">
        <f t="shared" si="1"/>
        <v/>
      </c>
    </row>
    <row r="28" s="397" customFormat="1" customHeight="1" spans="1:6">
      <c r="A28" s="411"/>
      <c r="B28" s="415"/>
      <c r="C28" s="549"/>
      <c r="D28" s="549"/>
      <c r="E28" s="549">
        <f t="shared" si="0"/>
        <v>0</v>
      </c>
      <c r="F28" s="549" t="str">
        <f t="shared" si="1"/>
        <v/>
      </c>
    </row>
    <row r="29" s="397" customFormat="1" customHeight="1" spans="1:6">
      <c r="A29" s="411"/>
      <c r="B29" s="415"/>
      <c r="C29" s="549"/>
      <c r="D29" s="549"/>
      <c r="E29" s="549">
        <f t="shared" si="0"/>
        <v>0</v>
      </c>
      <c r="F29" s="549" t="str">
        <f t="shared" si="1"/>
        <v/>
      </c>
    </row>
    <row r="30" s="397" customFormat="1" customHeight="1" spans="1:6">
      <c r="A30" s="411"/>
      <c r="B30" s="415"/>
      <c r="C30" s="549"/>
      <c r="D30" s="549"/>
      <c r="E30" s="549">
        <f t="shared" si="0"/>
        <v>0</v>
      </c>
      <c r="F30" s="549" t="str">
        <f t="shared" si="1"/>
        <v/>
      </c>
    </row>
    <row r="31" s="398" customFormat="1" customHeight="1" spans="1:6">
      <c r="A31" s="841" t="s">
        <v>428</v>
      </c>
      <c r="B31" s="841"/>
      <c r="C31" s="842">
        <f>SUM(C8:C30)</f>
        <v>0</v>
      </c>
      <c r="D31" s="842">
        <f>SUM(D8:D30)</f>
        <v>0</v>
      </c>
      <c r="E31" s="549">
        <f t="shared" si="0"/>
        <v>0</v>
      </c>
      <c r="F31" s="549" t="str">
        <f t="shared" si="1"/>
        <v/>
      </c>
    </row>
  </sheetData>
  <mergeCells count="9">
    <mergeCell ref="A2:F2"/>
    <mergeCell ref="C3:D3"/>
    <mergeCell ref="A31:B31"/>
    <mergeCell ref="A6:A7"/>
    <mergeCell ref="B6:B7"/>
    <mergeCell ref="C6:C7"/>
    <mergeCell ref="D6:D7"/>
    <mergeCell ref="E6:E7"/>
    <mergeCell ref="F6:F7"/>
  </mergeCells>
  <conditionalFormatting sqref="C8:C10">
    <cfRule type="expression" dxfId="1" priority="3" stopIfTrue="1">
      <formula>AND(C8=0,D8=0)</formula>
    </cfRule>
  </conditionalFormatting>
  <conditionalFormatting sqref="D8:D10">
    <cfRule type="expression" dxfId="1" priority="2" stopIfTrue="1">
      <formula>AND(D8=0,OR(C8=0,$D$31=0))</formula>
    </cfRule>
  </conditionalFormatting>
  <conditionalFormatting sqref="E8:E31 C31:D31">
    <cfRule type="expression" dxfId="1" priority="1" stopIfTrue="1">
      <formula>C8=0</formula>
    </cfRule>
  </conditionalFormatting>
  <hyperlinks>
    <hyperlink ref="B8" location="库存现金!A1" display="库存现金"/>
    <hyperlink ref="B9" location="银行存款!A1" display="银行存款"/>
    <hyperlink ref="B10" location="其他货币资金!A1" display="其他货币资金"/>
    <hyperlink ref="A1" location="流动资产汇总表!A1" display="返回"/>
    <hyperlink ref="B1" location="索引!A1" display="返回索引"/>
  </hyperlinks>
  <printOptions horizontalCentered="1"/>
  <pageMargins left="0.551181102362205" right="0.551181102362205" top="0.5" bottom="0.590551181102362" header="0.35" footer="0.511811023622047"/>
  <pageSetup paperSize="9" orientation="landscape" horizontalDpi="600" verticalDpi="600"/>
  <headerFooter alignWithMargins="0">
    <oddHeader>&amp;R
&amp;9共&amp;N页第&amp;P页</oddHeader>
    <oddFooter>&amp;L被评估单位填表人:张平        填表日期：2017年9月21日             评估人员：李刚、网三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I41"/>
  <sheetViews>
    <sheetView zoomScaleSheetLayoutView="60" workbookViewId="0">
      <pane xSplit="2" ySplit="7" topLeftCell="C8" activePane="bottomRight" state="frozen"/>
      <selection/>
      <selection pane="topRight"/>
      <selection pane="bottomLeft"/>
      <selection pane="bottomRight" activeCell="E4" sqref="E4"/>
    </sheetView>
  </sheetViews>
  <sheetFormatPr defaultColWidth="9" defaultRowHeight="15" customHeight="1"/>
  <cols>
    <col min="1" max="1" width="6.75" style="1134" customWidth="1"/>
    <col min="2" max="2" width="29.375" style="1130" customWidth="1"/>
    <col min="3" max="3" width="8.75" style="1028" customWidth="1"/>
    <col min="4" max="4" width="7.875" style="1028" customWidth="1"/>
    <col min="5" max="5" width="7.875" style="1100" customWidth="1"/>
    <col min="6" max="6" width="21.375" style="1028" customWidth="1"/>
    <col min="7" max="7" width="19.125" style="1028" hidden="1" customWidth="1"/>
    <col min="8" max="8" width="11" style="1028" hidden="1" customWidth="1"/>
    <col min="9" max="9" width="16.75" style="1028" customWidth="1"/>
    <col min="10" max="16384" width="9" style="1028"/>
  </cols>
  <sheetData>
    <row r="1" ht="11.25" customHeight="1" spans="1:3">
      <c r="A1" s="340" t="s">
        <v>404</v>
      </c>
      <c r="B1" s="25" t="s">
        <v>405</v>
      </c>
      <c r="C1" s="1055" t="str">
        <f>填表信息!D7&amp;":"&amp;填表信息!D21&amp;""&amp;"        填表日期："&amp;C4&amp;IF(ISERROR(填表信息!E21),"      年   月   日",TEXT(填表信息!E21,"yyyy年m月d日"))&amp;"             "&amp;"评估人员："&amp;填表信息!C21&amp;"      "</f>
        <v>被评估单位填表人:        填表日期：1900年1月0日             评估人员：      </v>
      </c>
    </row>
    <row r="2" s="1129" customFormat="1" ht="30" customHeight="1" spans="1:9">
      <c r="A2" s="1135" t="s">
        <v>429</v>
      </c>
      <c r="B2" s="1135"/>
      <c r="C2" s="1135"/>
      <c r="D2" s="1135"/>
      <c r="E2" s="1135"/>
      <c r="F2" s="1135"/>
      <c r="G2" s="1135"/>
      <c r="H2" s="1135"/>
      <c r="I2" s="1135"/>
    </row>
    <row r="3" s="1130" customFormat="1" customHeight="1" spans="1:9">
      <c r="A3" s="1136" t="str">
        <f>说明!C24</f>
        <v>评估基准日：      年   月   日</v>
      </c>
      <c r="B3" s="1137"/>
      <c r="C3" s="1137"/>
      <c r="D3" s="1137"/>
      <c r="E3" s="1138"/>
      <c r="F3" s="1137"/>
      <c r="G3" s="1137"/>
      <c r="H3" s="1137"/>
      <c r="I3" s="1159" t="s">
        <v>430</v>
      </c>
    </row>
    <row r="4" ht="12" customHeight="1" spans="1:9">
      <c r="A4" s="1139"/>
      <c r="B4" s="1140"/>
      <c r="C4" s="1140"/>
      <c r="D4" s="1140"/>
      <c r="E4" s="1141"/>
      <c r="F4" s="1140"/>
      <c r="G4" s="1140"/>
      <c r="H4" s="1140"/>
      <c r="I4" s="1160"/>
    </row>
    <row r="5" s="1131" customFormat="1" ht="18.75" customHeight="1" spans="1:9">
      <c r="A5" s="1142" t="str">
        <f>说明!C3&amp;说明!D3</f>
        <v>被评估单位：</v>
      </c>
      <c r="B5" s="1142"/>
      <c r="C5" s="1142"/>
      <c r="D5" s="1142"/>
      <c r="E5" s="1142"/>
      <c r="F5" s="1143"/>
      <c r="G5" s="1143"/>
      <c r="H5" s="1144"/>
      <c r="I5" s="1161" t="s">
        <v>343</v>
      </c>
    </row>
    <row r="6" s="1132" customFormat="1" customHeight="1" spans="1:9">
      <c r="A6" s="1086" t="s">
        <v>344</v>
      </c>
      <c r="B6" s="1086" t="s">
        <v>431</v>
      </c>
      <c r="C6" s="1086" t="s">
        <v>432</v>
      </c>
      <c r="D6" s="1145" t="s">
        <v>320</v>
      </c>
      <c r="E6" s="1146"/>
      <c r="F6" s="1147"/>
      <c r="G6" s="1086" t="s">
        <v>298</v>
      </c>
      <c r="H6" s="1086" t="s">
        <v>346</v>
      </c>
      <c r="I6" s="1086" t="s">
        <v>32</v>
      </c>
    </row>
    <row r="7" s="471" customFormat="1" customHeight="1" spans="1:9">
      <c r="A7" s="1087"/>
      <c r="B7" s="1087"/>
      <c r="C7" s="1087"/>
      <c r="D7" s="1148" t="s">
        <v>433</v>
      </c>
      <c r="E7" s="1149" t="s">
        <v>434</v>
      </c>
      <c r="F7" s="1087" t="s">
        <v>435</v>
      </c>
      <c r="G7" s="1087"/>
      <c r="H7" s="1087"/>
      <c r="I7" s="1087"/>
    </row>
    <row r="8" s="472" customFormat="1" customHeight="1" spans="1:9">
      <c r="A8" s="1150"/>
      <c r="B8" s="1151"/>
      <c r="C8" s="1152"/>
      <c r="D8" s="1152"/>
      <c r="E8" s="1153"/>
      <c r="F8" s="1121"/>
      <c r="G8" s="1121"/>
      <c r="H8" s="1025" t="str">
        <f>IF(OR(F8=0,G8=""),"",(G8-F8)/ABS(F8)*100)</f>
        <v/>
      </c>
      <c r="I8" s="1096"/>
    </row>
    <row r="9" s="472" customFormat="1" customHeight="1" spans="1:9">
      <c r="A9" s="1154"/>
      <c r="B9" s="1151"/>
      <c r="C9" s="1152"/>
      <c r="D9" s="1152"/>
      <c r="E9" s="1153"/>
      <c r="F9" s="1121"/>
      <c r="G9" s="1121"/>
      <c r="H9" s="1025" t="str">
        <f t="shared" ref="H9:H41" si="0">IF(OR(F9=0,G9=""),"",(G9-F9)/ABS(F9)*100)</f>
        <v/>
      </c>
      <c r="I9" s="1096"/>
    </row>
    <row r="10" s="472" customFormat="1" customHeight="1" spans="1:9">
      <c r="A10" s="1154"/>
      <c r="B10" s="1151"/>
      <c r="C10" s="1152"/>
      <c r="D10" s="1152"/>
      <c r="E10" s="1153"/>
      <c r="F10" s="1121"/>
      <c r="G10" s="1121"/>
      <c r="H10" s="1025" t="str">
        <f t="shared" si="0"/>
        <v/>
      </c>
      <c r="I10" s="1096"/>
    </row>
    <row r="11" s="472" customFormat="1" customHeight="1" spans="1:9">
      <c r="A11" s="1154"/>
      <c r="B11" s="1151"/>
      <c r="C11" s="1152"/>
      <c r="D11" s="1152"/>
      <c r="E11" s="1153"/>
      <c r="F11" s="1121"/>
      <c r="G11" s="1121"/>
      <c r="H11" s="1025" t="str">
        <f t="shared" si="0"/>
        <v/>
      </c>
      <c r="I11" s="1096"/>
    </row>
    <row r="12" s="472" customFormat="1" customHeight="1" spans="1:9">
      <c r="A12" s="1154"/>
      <c r="B12" s="1151"/>
      <c r="C12" s="1152"/>
      <c r="D12" s="1152"/>
      <c r="E12" s="1153"/>
      <c r="F12" s="1121"/>
      <c r="G12" s="1121"/>
      <c r="H12" s="1025"/>
      <c r="I12" s="1096"/>
    </row>
    <row r="13" s="472" customFormat="1" customHeight="1" spans="1:9">
      <c r="A13" s="1154"/>
      <c r="B13" s="1151"/>
      <c r="C13" s="1152"/>
      <c r="D13" s="1152"/>
      <c r="E13" s="1153"/>
      <c r="F13" s="1121"/>
      <c r="G13" s="1121"/>
      <c r="H13" s="1025"/>
      <c r="I13" s="1096"/>
    </row>
    <row r="14" s="472" customFormat="1" customHeight="1" spans="1:9">
      <c r="A14" s="1154"/>
      <c r="B14" s="1151"/>
      <c r="C14" s="1152"/>
      <c r="D14" s="1152"/>
      <c r="E14" s="1153"/>
      <c r="F14" s="1121"/>
      <c r="G14" s="1121"/>
      <c r="H14" s="1025"/>
      <c r="I14" s="1096"/>
    </row>
    <row r="15" s="472" customFormat="1" customHeight="1" spans="1:9">
      <c r="A15" s="1154"/>
      <c r="B15" s="1151"/>
      <c r="C15" s="1152"/>
      <c r="D15" s="1152"/>
      <c r="E15" s="1153"/>
      <c r="F15" s="1121"/>
      <c r="G15" s="1121"/>
      <c r="H15" s="1025"/>
      <c r="I15" s="1096"/>
    </row>
    <row r="16" s="472" customFormat="1" customHeight="1" spans="1:9">
      <c r="A16" s="1154"/>
      <c r="B16" s="1151"/>
      <c r="C16" s="1152"/>
      <c r="D16" s="1152"/>
      <c r="E16" s="1153"/>
      <c r="F16" s="1121"/>
      <c r="G16" s="1121"/>
      <c r="H16" s="1025"/>
      <c r="I16" s="1096"/>
    </row>
    <row r="17" s="472" customFormat="1" customHeight="1" spans="1:9">
      <c r="A17" s="1154"/>
      <c r="B17" s="1151"/>
      <c r="C17" s="1152"/>
      <c r="D17" s="1152"/>
      <c r="E17" s="1153"/>
      <c r="F17" s="1121"/>
      <c r="G17" s="1121"/>
      <c r="H17" s="1025"/>
      <c r="I17" s="1096"/>
    </row>
    <row r="18" s="472" customFormat="1" customHeight="1" spans="1:9">
      <c r="A18" s="1154"/>
      <c r="B18" s="1151"/>
      <c r="C18" s="1152"/>
      <c r="D18" s="1152"/>
      <c r="E18" s="1153"/>
      <c r="F18" s="1121"/>
      <c r="G18" s="1121"/>
      <c r="H18" s="1025"/>
      <c r="I18" s="1096"/>
    </row>
    <row r="19" s="472" customFormat="1" customHeight="1" spans="1:9">
      <c r="A19" s="1154"/>
      <c r="B19" s="1151"/>
      <c r="C19" s="1152"/>
      <c r="D19" s="1152"/>
      <c r="E19" s="1153"/>
      <c r="F19" s="1121"/>
      <c r="G19" s="1121"/>
      <c r="H19" s="1025"/>
      <c r="I19" s="1096"/>
    </row>
    <row r="20" s="472" customFormat="1" customHeight="1" spans="1:9">
      <c r="A20" s="1154"/>
      <c r="B20" s="1151"/>
      <c r="C20" s="1152"/>
      <c r="D20" s="1152"/>
      <c r="E20" s="1153"/>
      <c r="F20" s="1121"/>
      <c r="G20" s="1121"/>
      <c r="H20" s="1025"/>
      <c r="I20" s="1096"/>
    </row>
    <row r="21" s="472" customFormat="1" customHeight="1" spans="1:9">
      <c r="A21" s="1154"/>
      <c r="B21" s="1151"/>
      <c r="C21" s="1152"/>
      <c r="D21" s="1152"/>
      <c r="E21" s="1153"/>
      <c r="F21" s="1121"/>
      <c r="G21" s="1121"/>
      <c r="H21" s="1025"/>
      <c r="I21" s="1096"/>
    </row>
    <row r="22" s="472" customFormat="1" customHeight="1" spans="1:9">
      <c r="A22" s="1154"/>
      <c r="B22" s="1151"/>
      <c r="C22" s="1152"/>
      <c r="D22" s="1152"/>
      <c r="E22" s="1153"/>
      <c r="F22" s="1121"/>
      <c r="G22" s="1121"/>
      <c r="H22" s="1025" t="str">
        <f t="shared" si="0"/>
        <v/>
      </c>
      <c r="I22" s="1096"/>
    </row>
    <row r="23" s="472" customFormat="1" customHeight="1" spans="1:9">
      <c r="A23" s="1154"/>
      <c r="B23" s="1151"/>
      <c r="C23" s="1152"/>
      <c r="D23" s="1152"/>
      <c r="E23" s="1153"/>
      <c r="F23" s="1121"/>
      <c r="G23" s="1121"/>
      <c r="H23" s="1025" t="str">
        <f t="shared" si="0"/>
        <v/>
      </c>
      <c r="I23" s="1096"/>
    </row>
    <row r="24" s="472" customFormat="1" customHeight="1" spans="1:9">
      <c r="A24" s="1154"/>
      <c r="B24" s="1151"/>
      <c r="C24" s="1152"/>
      <c r="D24" s="1152"/>
      <c r="E24" s="1153"/>
      <c r="F24" s="1121"/>
      <c r="G24" s="1121"/>
      <c r="H24" s="1025" t="str">
        <f t="shared" si="0"/>
        <v/>
      </c>
      <c r="I24" s="1096"/>
    </row>
    <row r="25" s="472" customFormat="1" customHeight="1" spans="1:9">
      <c r="A25" s="1154"/>
      <c r="B25" s="1151"/>
      <c r="C25" s="1152"/>
      <c r="D25" s="1152"/>
      <c r="E25" s="1153"/>
      <c r="F25" s="1121"/>
      <c r="G25" s="1121"/>
      <c r="H25" s="1025" t="str">
        <f t="shared" si="0"/>
        <v/>
      </c>
      <c r="I25" s="1096"/>
    </row>
    <row r="26" s="472" customFormat="1" customHeight="1" spans="1:9">
      <c r="A26" s="1154"/>
      <c r="B26" s="1151"/>
      <c r="C26" s="1152"/>
      <c r="D26" s="1152"/>
      <c r="E26" s="1153"/>
      <c r="F26" s="1121"/>
      <c r="G26" s="1121"/>
      <c r="H26" s="1025" t="str">
        <f t="shared" si="0"/>
        <v/>
      </c>
      <c r="I26" s="1096"/>
    </row>
    <row r="27" s="472" customFormat="1" customHeight="1" spans="1:9">
      <c r="A27" s="1154"/>
      <c r="B27" s="1151"/>
      <c r="C27" s="1152"/>
      <c r="D27" s="1152"/>
      <c r="E27" s="1153"/>
      <c r="F27" s="1121"/>
      <c r="G27" s="1121"/>
      <c r="H27" s="1025" t="str">
        <f t="shared" si="0"/>
        <v/>
      </c>
      <c r="I27" s="1096"/>
    </row>
    <row r="28" s="472" customFormat="1" customHeight="1" spans="1:9">
      <c r="A28" s="1154"/>
      <c r="B28" s="1151"/>
      <c r="C28" s="1152"/>
      <c r="D28" s="1152"/>
      <c r="E28" s="1153"/>
      <c r="F28" s="1121"/>
      <c r="G28" s="1121"/>
      <c r="H28" s="1025" t="str">
        <f t="shared" si="0"/>
        <v/>
      </c>
      <c r="I28" s="1096"/>
    </row>
    <row r="29" s="472" customFormat="1" customHeight="1" spans="1:9">
      <c r="A29" s="1154"/>
      <c r="B29" s="1151"/>
      <c r="C29" s="1152"/>
      <c r="D29" s="1152"/>
      <c r="E29" s="1153"/>
      <c r="F29" s="1121"/>
      <c r="G29" s="1121"/>
      <c r="H29" s="1025" t="str">
        <f t="shared" si="0"/>
        <v/>
      </c>
      <c r="I29" s="1096"/>
    </row>
    <row r="30" s="472" customFormat="1" customHeight="1" spans="1:9">
      <c r="A30" s="1154"/>
      <c r="B30" s="1151"/>
      <c r="C30" s="1152"/>
      <c r="D30" s="1152"/>
      <c r="E30" s="1153"/>
      <c r="F30" s="1121"/>
      <c r="G30" s="1121"/>
      <c r="H30" s="1025" t="str">
        <f t="shared" si="0"/>
        <v/>
      </c>
      <c r="I30" s="1096"/>
    </row>
    <row r="31" s="472" customFormat="1" customHeight="1" spans="1:9">
      <c r="A31" s="1154"/>
      <c r="B31" s="1151"/>
      <c r="C31" s="1152"/>
      <c r="D31" s="1152"/>
      <c r="E31" s="1153"/>
      <c r="F31" s="1121"/>
      <c r="G31" s="1121"/>
      <c r="H31" s="1025" t="str">
        <f t="shared" si="0"/>
        <v/>
      </c>
      <c r="I31" s="1096"/>
    </row>
    <row r="32" s="472" customFormat="1" customHeight="1" spans="1:9">
      <c r="A32" s="1154"/>
      <c r="B32" s="1151"/>
      <c r="C32" s="1152"/>
      <c r="D32" s="1152"/>
      <c r="E32" s="1153"/>
      <c r="F32" s="1121"/>
      <c r="G32" s="1121"/>
      <c r="H32" s="1025" t="str">
        <f t="shared" si="0"/>
        <v/>
      </c>
      <c r="I32" s="1096"/>
    </row>
    <row r="33" s="472" customFormat="1" customHeight="1" spans="1:9">
      <c r="A33" s="1154"/>
      <c r="B33" s="1151"/>
      <c r="C33" s="1152"/>
      <c r="D33" s="1152"/>
      <c r="E33" s="1153"/>
      <c r="F33" s="1121"/>
      <c r="G33" s="1121"/>
      <c r="H33" s="1025" t="str">
        <f t="shared" si="0"/>
        <v/>
      </c>
      <c r="I33" s="1096"/>
    </row>
    <row r="34" s="472" customFormat="1" customHeight="1" spans="1:9">
      <c r="A34" s="1154"/>
      <c r="B34" s="1151"/>
      <c r="C34" s="1152"/>
      <c r="D34" s="1152"/>
      <c r="E34" s="1153"/>
      <c r="F34" s="1121"/>
      <c r="G34" s="1121"/>
      <c r="H34" s="1025" t="str">
        <f t="shared" si="0"/>
        <v/>
      </c>
      <c r="I34" s="1096"/>
    </row>
    <row r="35" s="472" customFormat="1" customHeight="1" spans="1:9">
      <c r="A35" s="1154"/>
      <c r="B35" s="1151"/>
      <c r="C35" s="1152"/>
      <c r="D35" s="1152"/>
      <c r="E35" s="1153"/>
      <c r="F35" s="1121"/>
      <c r="G35" s="1121"/>
      <c r="H35" s="1025" t="str">
        <f t="shared" si="0"/>
        <v/>
      </c>
      <c r="I35" s="1096"/>
    </row>
    <row r="36" s="472" customFormat="1" customHeight="1" spans="1:9">
      <c r="A36" s="1154"/>
      <c r="B36" s="1151"/>
      <c r="C36" s="1152"/>
      <c r="D36" s="1152"/>
      <c r="E36" s="1153"/>
      <c r="F36" s="1121"/>
      <c r="G36" s="1121"/>
      <c r="H36" s="1025" t="str">
        <f t="shared" si="0"/>
        <v/>
      </c>
      <c r="I36" s="1096"/>
    </row>
    <row r="37" s="472" customFormat="1" customHeight="1" spans="1:9">
      <c r="A37" s="1154"/>
      <c r="B37" s="1151"/>
      <c r="C37" s="1152"/>
      <c r="D37" s="1152"/>
      <c r="E37" s="1153"/>
      <c r="F37" s="1121"/>
      <c r="G37" s="1121"/>
      <c r="H37" s="1025" t="str">
        <f t="shared" si="0"/>
        <v/>
      </c>
      <c r="I37" s="1096"/>
    </row>
    <row r="38" s="472" customFormat="1" customHeight="1" spans="1:9">
      <c r="A38" s="1154"/>
      <c r="B38" s="1151"/>
      <c r="C38" s="1152"/>
      <c r="D38" s="1152"/>
      <c r="E38" s="1153"/>
      <c r="F38" s="1121"/>
      <c r="G38" s="1121"/>
      <c r="H38" s="1025" t="str">
        <f t="shared" si="0"/>
        <v/>
      </c>
      <c r="I38" s="1096"/>
    </row>
    <row r="39" s="472" customFormat="1" customHeight="1" spans="1:9">
      <c r="A39" s="1154"/>
      <c r="B39" s="1151"/>
      <c r="C39" s="1152"/>
      <c r="D39" s="1152"/>
      <c r="E39" s="1153"/>
      <c r="F39" s="1121"/>
      <c r="G39" s="1121"/>
      <c r="H39" s="1025" t="str">
        <f t="shared" si="0"/>
        <v/>
      </c>
      <c r="I39" s="1096"/>
    </row>
    <row r="40" s="472" customFormat="1" customHeight="1" spans="1:9">
      <c r="A40" s="1154"/>
      <c r="B40" s="1151"/>
      <c r="C40" s="1152"/>
      <c r="D40" s="1152"/>
      <c r="E40" s="1153"/>
      <c r="F40" s="1121"/>
      <c r="G40" s="1121"/>
      <c r="H40" s="1025" t="str">
        <f t="shared" si="0"/>
        <v/>
      </c>
      <c r="I40" s="1096"/>
    </row>
    <row r="41" s="1133" customFormat="1" customHeight="1" spans="1:9">
      <c r="A41" s="1155" t="s">
        <v>436</v>
      </c>
      <c r="B41" s="1155"/>
      <c r="C41" s="1156"/>
      <c r="D41" s="1091"/>
      <c r="E41" s="1157"/>
      <c r="F41" s="1158">
        <f>SUM(F6:F40)</f>
        <v>0</v>
      </c>
      <c r="G41" s="1158">
        <f>SUM(G6:G40)</f>
        <v>0</v>
      </c>
      <c r="H41" s="1025" t="str">
        <f t="shared" si="0"/>
        <v/>
      </c>
      <c r="I41" s="1162"/>
    </row>
  </sheetData>
  <protectedRanges>
    <protectedRange password="CE28" sqref="A9:G40 I9:IV40" name="区域1"/>
  </protectedRanges>
  <mergeCells count="9">
    <mergeCell ref="A2:I2"/>
    <mergeCell ref="D6:F6"/>
    <mergeCell ref="A41:B41"/>
    <mergeCell ref="A6:A7"/>
    <mergeCell ref="B6:B7"/>
    <mergeCell ref="C6:C7"/>
    <mergeCell ref="G6:G7"/>
    <mergeCell ref="H6:H7"/>
    <mergeCell ref="I6:I7"/>
  </mergeCells>
  <conditionalFormatting sqref="H8:H41 F41:G41">
    <cfRule type="expression" dxfId="2" priority="1" stopIfTrue="1">
      <formula>F8=0</formula>
    </cfRule>
  </conditionalFormatting>
  <hyperlinks>
    <hyperlink ref="A1" location="货币资金汇总表!R1C1" display="返回"/>
    <hyperlink ref="B1" location="索引!A1" display="返回索引"/>
  </hyperlinks>
  <printOptions horizontalCentered="1"/>
  <pageMargins left="0.551181102362205" right="0.551181102362205" top="0.590551181102362" bottom="0.590551181102362" header="0.511811023622047" footer="0.511811023622047"/>
  <pageSetup paperSize="9" scale="98" orientation="landscape" horizontalDpi="600" verticalDpi="600"/>
  <headerFooter alignWithMargins="0">
    <oddHeader>&amp;R&amp;"仿宋_GB2312,常规"&amp;9
&amp;"宋体,常规"
共&amp;N页第&amp;P页
</oddHeader>
    <oddFooter>&amp;L被评估单位填表人:张平        填表日期：2017年9月21日             评估人员：李刚、网三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51"/>
  <sheetViews>
    <sheetView zoomScaleSheetLayoutView="60" workbookViewId="0">
      <selection activeCell="E4" sqref="E4"/>
    </sheetView>
  </sheetViews>
  <sheetFormatPr defaultColWidth="9" defaultRowHeight="15" customHeight="1"/>
  <cols>
    <col min="1" max="1" width="5.875" style="376" customWidth="1"/>
    <col min="2" max="2" width="30.125" style="375" customWidth="1"/>
    <col min="3" max="3" width="14.375" style="300" customWidth="1"/>
    <col min="4" max="4" width="7.75" style="300" customWidth="1"/>
    <col min="5" max="5" width="7.375" style="300" customWidth="1"/>
    <col min="6" max="6" width="7.375" style="1099" customWidth="1"/>
    <col min="7" max="7" width="16.625" style="300" customWidth="1"/>
    <col min="8" max="8" width="0.125" style="300" customWidth="1"/>
    <col min="9" max="9" width="10.25" style="300" hidden="1" customWidth="1"/>
    <col min="10" max="10" width="11.375" style="300" customWidth="1"/>
    <col min="11" max="11" width="9" style="300"/>
    <col min="12" max="12" width="15.375" style="300" customWidth="1"/>
    <col min="13" max="20" width="7.875" style="300" customWidth="1"/>
    <col min="21" max="16384" width="9" style="300"/>
  </cols>
  <sheetData>
    <row r="1" s="1028" customFormat="1" ht="11.25" customHeight="1" spans="1:6">
      <c r="A1" s="340" t="s">
        <v>404</v>
      </c>
      <c r="B1" s="25" t="s">
        <v>405</v>
      </c>
      <c r="C1" s="1055" t="str">
        <f>填表信息!D7&amp;":"&amp;填表信息!D22&amp;" "&amp;"        填表日期："&amp;C4&amp;IF(ISERROR(填表信息!E22),"      年   月   日",TEXT(填表信息!E22,"yyyy年m月d日"))&amp;"             "&amp;"评估人员："&amp;填表信息!C22&amp;"      "</f>
        <v>被评估单位填表人:         填表日期：1900年1月0日             评估人员：      </v>
      </c>
      <c r="F1" s="1100"/>
    </row>
    <row r="2" s="374" customFormat="1" ht="30" customHeight="1" spans="1:10">
      <c r="A2" s="342" t="s">
        <v>437</v>
      </c>
      <c r="B2" s="342"/>
      <c r="C2" s="342"/>
      <c r="D2" s="342"/>
      <c r="E2" s="342"/>
      <c r="F2" s="342"/>
      <c r="G2" s="342"/>
      <c r="H2" s="342"/>
      <c r="I2" s="342"/>
      <c r="J2" s="342"/>
    </row>
    <row r="3" s="375" customFormat="1" customHeight="1" spans="1:10">
      <c r="A3" s="483" t="str">
        <f>说明!C24</f>
        <v>评估基准日：      年   月   日</v>
      </c>
      <c r="B3" s="432"/>
      <c r="C3" s="432"/>
      <c r="D3" s="432"/>
      <c r="E3" s="432"/>
      <c r="F3" s="1112"/>
      <c r="G3" s="432"/>
      <c r="H3" s="432"/>
      <c r="I3" s="432"/>
      <c r="J3" s="1084" t="s">
        <v>438</v>
      </c>
    </row>
    <row r="4" ht="12" customHeight="1" spans="1:10">
      <c r="A4" s="484"/>
      <c r="B4" s="433"/>
      <c r="C4" s="433"/>
      <c r="D4" s="433"/>
      <c r="E4" s="433"/>
      <c r="F4" s="1113"/>
      <c r="G4" s="433"/>
      <c r="H4" s="433"/>
      <c r="I4" s="433"/>
      <c r="J4" s="320"/>
    </row>
    <row r="5" s="297" customFormat="1" ht="17.25" customHeight="1" spans="1:11">
      <c r="A5" s="307" t="str">
        <f>说明!C3&amp;说明!D3</f>
        <v>被评估单位：</v>
      </c>
      <c r="B5" s="346"/>
      <c r="C5" s="346"/>
      <c r="D5" s="346"/>
      <c r="E5" s="346"/>
      <c r="F5" s="346"/>
      <c r="G5" s="303"/>
      <c r="H5" s="303"/>
      <c r="I5" s="308"/>
      <c r="J5" s="321" t="s">
        <v>343</v>
      </c>
      <c r="K5" s="1126"/>
    </row>
    <row r="6" s="499" customFormat="1" customHeight="1" spans="1:18">
      <c r="A6" s="502" t="s">
        <v>344</v>
      </c>
      <c r="B6" s="502" t="s">
        <v>439</v>
      </c>
      <c r="C6" s="502" t="s">
        <v>440</v>
      </c>
      <c r="D6" s="502" t="s">
        <v>432</v>
      </c>
      <c r="E6" s="1104" t="s">
        <v>320</v>
      </c>
      <c r="F6" s="1105"/>
      <c r="G6" s="1106"/>
      <c r="H6" s="502" t="s">
        <v>298</v>
      </c>
      <c r="I6" s="502" t="s">
        <v>346</v>
      </c>
      <c r="J6" s="502" t="s">
        <v>32</v>
      </c>
      <c r="K6" s="983"/>
      <c r="L6" s="1127"/>
      <c r="M6" s="1127"/>
      <c r="N6" s="1127"/>
      <c r="O6" s="1127"/>
      <c r="P6" s="1127"/>
      <c r="Q6" s="1127"/>
      <c r="R6" s="1127"/>
    </row>
    <row r="7" s="335" customFormat="1" customHeight="1" spans="1:18">
      <c r="A7" s="504"/>
      <c r="B7" s="504"/>
      <c r="C7" s="504"/>
      <c r="D7" s="504"/>
      <c r="E7" s="1013" t="s">
        <v>433</v>
      </c>
      <c r="F7" s="1107" t="s">
        <v>434</v>
      </c>
      <c r="G7" s="350" t="s">
        <v>435</v>
      </c>
      <c r="H7" s="504"/>
      <c r="I7" s="504"/>
      <c r="J7" s="504"/>
      <c r="L7" s="1127"/>
      <c r="M7" s="1127"/>
      <c r="N7" s="1127"/>
      <c r="O7" s="1127"/>
      <c r="P7" s="1127"/>
      <c r="Q7" s="1127"/>
      <c r="R7" s="1127"/>
    </row>
    <row r="8" s="336" customFormat="1" customHeight="1" spans="1:17">
      <c r="A8" s="1114"/>
      <c r="B8" s="1115"/>
      <c r="C8" s="824"/>
      <c r="D8" s="824"/>
      <c r="E8" s="824"/>
      <c r="F8" s="1116"/>
      <c r="G8" s="357"/>
      <c r="H8" s="357"/>
      <c r="I8" s="1035" t="str">
        <f>IF(OR(G8=0,H8=""),"",(H8-G8)/ABS(G8)*100)</f>
        <v/>
      </c>
      <c r="J8" s="824"/>
      <c r="N8" s="602"/>
      <c r="Q8" s="602"/>
    </row>
    <row r="9" s="430" customFormat="1" customHeight="1" spans="1:13">
      <c r="A9" s="1117"/>
      <c r="B9" s="1115"/>
      <c r="C9" s="1118"/>
      <c r="D9" s="1119"/>
      <c r="E9" s="1119"/>
      <c r="F9" s="1120"/>
      <c r="G9" s="1121"/>
      <c r="H9" s="1121"/>
      <c r="I9" s="1035" t="str">
        <f t="shared" ref="I9:I45" si="0">IF(OR(G9=0,H9=""),"",(H9-G9)/ABS(G9)*100)</f>
        <v/>
      </c>
      <c r="J9" s="1119"/>
      <c r="M9" s="1128"/>
    </row>
    <row r="10" s="430" customFormat="1" customHeight="1" spans="1:17">
      <c r="A10" s="1117"/>
      <c r="B10" s="1115"/>
      <c r="C10" s="1118"/>
      <c r="D10" s="1119"/>
      <c r="E10" s="1119"/>
      <c r="F10" s="1120"/>
      <c r="G10" s="441"/>
      <c r="H10" s="441"/>
      <c r="I10" s="1035" t="str">
        <f t="shared" si="0"/>
        <v/>
      </c>
      <c r="J10" s="1119"/>
      <c r="Q10" s="1128"/>
    </row>
    <row r="11" s="430" customFormat="1" customHeight="1" spans="1:17">
      <c r="A11" s="1117"/>
      <c r="B11" s="1115"/>
      <c r="C11" s="1118"/>
      <c r="D11" s="1119"/>
      <c r="E11" s="1119"/>
      <c r="F11" s="1120"/>
      <c r="G11" s="441"/>
      <c r="H11" s="441"/>
      <c r="I11" s="1035" t="str">
        <f t="shared" si="0"/>
        <v/>
      </c>
      <c r="J11" s="1119"/>
      <c r="Q11" s="1128"/>
    </row>
    <row r="12" s="430" customFormat="1" customHeight="1" spans="1:10">
      <c r="A12" s="1117"/>
      <c r="B12" s="1115"/>
      <c r="C12" s="1118"/>
      <c r="D12" s="1119"/>
      <c r="E12" s="1119"/>
      <c r="F12" s="1120"/>
      <c r="G12" s="441"/>
      <c r="H12" s="441"/>
      <c r="I12" s="1035" t="str">
        <f t="shared" si="0"/>
        <v/>
      </c>
      <c r="J12" s="1119"/>
    </row>
    <row r="13" s="430" customFormat="1" customHeight="1" spans="1:10">
      <c r="A13" s="1117"/>
      <c r="B13" s="1115"/>
      <c r="C13" s="1118"/>
      <c r="D13" s="1119"/>
      <c r="E13" s="1119"/>
      <c r="F13" s="1120"/>
      <c r="G13" s="441"/>
      <c r="H13" s="441"/>
      <c r="I13" s="1035"/>
      <c r="J13" s="1119"/>
    </row>
    <row r="14" s="430" customFormat="1" customHeight="1" spans="1:10">
      <c r="A14" s="1117"/>
      <c r="B14" s="1115"/>
      <c r="C14" s="1118"/>
      <c r="D14" s="1119"/>
      <c r="E14" s="1119"/>
      <c r="F14" s="1120"/>
      <c r="G14" s="441"/>
      <c r="H14" s="441"/>
      <c r="I14" s="1035"/>
      <c r="J14" s="1119"/>
    </row>
    <row r="15" s="430" customFormat="1" customHeight="1" spans="1:10">
      <c r="A15" s="1117"/>
      <c r="B15" s="1115"/>
      <c r="C15" s="1118"/>
      <c r="D15" s="1119"/>
      <c r="E15" s="1119"/>
      <c r="F15" s="1120"/>
      <c r="G15" s="441"/>
      <c r="H15" s="441"/>
      <c r="I15" s="1035"/>
      <c r="J15" s="1119"/>
    </row>
    <row r="16" s="430" customFormat="1" customHeight="1" spans="1:10">
      <c r="A16" s="1117"/>
      <c r="B16" s="1115"/>
      <c r="C16" s="1118"/>
      <c r="D16" s="1119"/>
      <c r="E16" s="1119"/>
      <c r="F16" s="1120"/>
      <c r="G16" s="441"/>
      <c r="H16" s="441"/>
      <c r="I16" s="1035"/>
      <c r="J16" s="1119"/>
    </row>
    <row r="17" s="430" customFormat="1" customHeight="1" spans="1:10">
      <c r="A17" s="1117"/>
      <c r="B17" s="1115"/>
      <c r="C17" s="1118"/>
      <c r="D17" s="1119"/>
      <c r="E17" s="1119"/>
      <c r="F17" s="1120"/>
      <c r="G17" s="441"/>
      <c r="H17" s="441"/>
      <c r="I17" s="1035"/>
      <c r="J17" s="1119"/>
    </row>
    <row r="18" s="430" customFormat="1" customHeight="1" spans="1:10">
      <c r="A18" s="1117"/>
      <c r="B18" s="1115"/>
      <c r="C18" s="1118"/>
      <c r="D18" s="1119"/>
      <c r="E18" s="1119"/>
      <c r="F18" s="1120"/>
      <c r="G18" s="441"/>
      <c r="H18" s="441"/>
      <c r="I18" s="1035"/>
      <c r="J18" s="1119"/>
    </row>
    <row r="19" s="430" customFormat="1" customHeight="1" spans="1:10">
      <c r="A19" s="1117"/>
      <c r="B19" s="1115"/>
      <c r="C19" s="1118"/>
      <c r="D19" s="1119"/>
      <c r="E19" s="1119"/>
      <c r="F19" s="1120"/>
      <c r="G19" s="441"/>
      <c r="H19" s="441"/>
      <c r="I19" s="1035"/>
      <c r="J19" s="1119"/>
    </row>
    <row r="20" s="430" customFormat="1" customHeight="1" spans="1:10">
      <c r="A20" s="1117"/>
      <c r="B20" s="1115"/>
      <c r="C20" s="1118"/>
      <c r="D20" s="1119"/>
      <c r="E20" s="1119"/>
      <c r="F20" s="1120"/>
      <c r="G20" s="441"/>
      <c r="H20" s="441"/>
      <c r="I20" s="1035"/>
      <c r="J20" s="1119"/>
    </row>
    <row r="21" s="430" customFormat="1" customHeight="1" spans="1:10">
      <c r="A21" s="1117"/>
      <c r="B21" s="1115"/>
      <c r="C21" s="1118"/>
      <c r="D21" s="1119"/>
      <c r="E21" s="1119"/>
      <c r="F21" s="1120"/>
      <c r="G21" s="441"/>
      <c r="H21" s="441"/>
      <c r="I21" s="1035"/>
      <c r="J21" s="1119"/>
    </row>
    <row r="22" s="430" customFormat="1" customHeight="1" spans="1:10">
      <c r="A22" s="1117"/>
      <c r="B22" s="1115"/>
      <c r="C22" s="1118"/>
      <c r="D22" s="1119"/>
      <c r="E22" s="1119"/>
      <c r="F22" s="1120"/>
      <c r="G22" s="441"/>
      <c r="H22" s="441"/>
      <c r="I22" s="1035"/>
      <c r="J22" s="1119"/>
    </row>
    <row r="23" s="430" customFormat="1" customHeight="1" spans="1:10">
      <c r="A23" s="1117"/>
      <c r="B23" s="1115"/>
      <c r="C23" s="1118"/>
      <c r="D23" s="1119"/>
      <c r="E23" s="1119"/>
      <c r="F23" s="1120"/>
      <c r="G23" s="441"/>
      <c r="H23" s="441"/>
      <c r="I23" s="1035"/>
      <c r="J23" s="1119"/>
    </row>
    <row r="24" s="430" customFormat="1" customHeight="1" spans="1:10">
      <c r="A24" s="1117"/>
      <c r="B24" s="1115"/>
      <c r="C24" s="1118"/>
      <c r="D24" s="1119"/>
      <c r="E24" s="1119"/>
      <c r="F24" s="1120"/>
      <c r="G24" s="441"/>
      <c r="H24" s="441"/>
      <c r="I24" s="1035"/>
      <c r="J24" s="1119"/>
    </row>
    <row r="25" s="430" customFormat="1" customHeight="1" spans="1:10">
      <c r="A25" s="1117"/>
      <c r="B25" s="1115"/>
      <c r="C25" s="1118"/>
      <c r="D25" s="1119"/>
      <c r="E25" s="1119"/>
      <c r="F25" s="1120"/>
      <c r="G25" s="441"/>
      <c r="H25" s="441"/>
      <c r="I25" s="1035" t="str">
        <f t="shared" si="0"/>
        <v/>
      </c>
      <c r="J25" s="1119"/>
    </row>
    <row r="26" s="430" customFormat="1" customHeight="1" spans="1:10">
      <c r="A26" s="1117"/>
      <c r="B26" s="1115"/>
      <c r="C26" s="1118"/>
      <c r="D26" s="1119"/>
      <c r="E26" s="1119"/>
      <c r="F26" s="1120"/>
      <c r="G26" s="441"/>
      <c r="H26" s="441"/>
      <c r="I26" s="1035" t="str">
        <f t="shared" si="0"/>
        <v/>
      </c>
      <c r="J26" s="1119"/>
    </row>
    <row r="27" s="430" customFormat="1" customHeight="1" spans="1:10">
      <c r="A27" s="1117"/>
      <c r="B27" s="1115"/>
      <c r="C27" s="1118"/>
      <c r="D27" s="1119"/>
      <c r="E27" s="1119"/>
      <c r="F27" s="1120"/>
      <c r="G27" s="441"/>
      <c r="H27" s="441"/>
      <c r="I27" s="1035" t="str">
        <f t="shared" si="0"/>
        <v/>
      </c>
      <c r="J27" s="1119"/>
    </row>
    <row r="28" s="430" customFormat="1" customHeight="1" spans="1:10">
      <c r="A28" s="1117"/>
      <c r="B28" s="1115"/>
      <c r="C28" s="1118"/>
      <c r="D28" s="1119"/>
      <c r="E28" s="1119"/>
      <c r="F28" s="1120"/>
      <c r="G28" s="441"/>
      <c r="H28" s="441"/>
      <c r="I28" s="1035" t="str">
        <f t="shared" si="0"/>
        <v/>
      </c>
      <c r="J28" s="1119"/>
    </row>
    <row r="29" s="430" customFormat="1" customHeight="1" spans="1:10">
      <c r="A29" s="1117"/>
      <c r="B29" s="1115"/>
      <c r="C29" s="1118"/>
      <c r="D29" s="1119"/>
      <c r="E29" s="1119"/>
      <c r="F29" s="1120"/>
      <c r="G29" s="441"/>
      <c r="H29" s="441"/>
      <c r="I29" s="1035" t="str">
        <f t="shared" si="0"/>
        <v/>
      </c>
      <c r="J29" s="1119"/>
    </row>
    <row r="30" s="430" customFormat="1" customHeight="1" spans="1:10">
      <c r="A30" s="1117"/>
      <c r="B30" s="1115"/>
      <c r="C30" s="1118"/>
      <c r="D30" s="1119"/>
      <c r="E30" s="1119"/>
      <c r="F30" s="1120"/>
      <c r="G30" s="441"/>
      <c r="H30" s="441"/>
      <c r="I30" s="1035" t="str">
        <f t="shared" si="0"/>
        <v/>
      </c>
      <c r="J30" s="1119"/>
    </row>
    <row r="31" s="430" customFormat="1" customHeight="1" spans="1:17">
      <c r="A31" s="1117"/>
      <c r="B31" s="1115"/>
      <c r="C31" s="1118"/>
      <c r="D31" s="1119"/>
      <c r="E31" s="1119"/>
      <c r="F31" s="1120"/>
      <c r="G31" s="441"/>
      <c r="H31" s="441"/>
      <c r="I31" s="1035" t="str">
        <f t="shared" si="0"/>
        <v/>
      </c>
      <c r="J31" s="1119"/>
      <c r="Q31" s="1128"/>
    </row>
    <row r="32" s="430" customFormat="1" customHeight="1" spans="1:10">
      <c r="A32" s="1122"/>
      <c r="B32" s="1123"/>
      <c r="C32" s="1119"/>
      <c r="D32" s="1119"/>
      <c r="E32" s="1119"/>
      <c r="F32" s="1120"/>
      <c r="G32" s="441"/>
      <c r="H32" s="441"/>
      <c r="I32" s="1035" t="str">
        <f t="shared" si="0"/>
        <v/>
      </c>
      <c r="J32" s="1119"/>
    </row>
    <row r="33" s="430" customFormat="1" customHeight="1" spans="1:10">
      <c r="A33" s="1122"/>
      <c r="B33" s="1123"/>
      <c r="C33" s="1119"/>
      <c r="D33" s="1119"/>
      <c r="E33" s="1119"/>
      <c r="F33" s="1120"/>
      <c r="G33" s="441"/>
      <c r="H33" s="441"/>
      <c r="I33" s="1035" t="str">
        <f t="shared" si="0"/>
        <v/>
      </c>
      <c r="J33" s="1119"/>
    </row>
    <row r="34" s="430" customFormat="1" customHeight="1" spans="1:10">
      <c r="A34" s="1122"/>
      <c r="B34" s="1123"/>
      <c r="C34" s="1119"/>
      <c r="D34" s="1119"/>
      <c r="E34" s="1119"/>
      <c r="F34" s="1120"/>
      <c r="G34" s="441"/>
      <c r="H34" s="441"/>
      <c r="I34" s="1035" t="str">
        <f t="shared" si="0"/>
        <v/>
      </c>
      <c r="J34" s="1119"/>
    </row>
    <row r="35" s="430" customFormat="1" customHeight="1" spans="1:10">
      <c r="A35" s="1122"/>
      <c r="B35" s="1123"/>
      <c r="C35" s="1119"/>
      <c r="D35" s="1119"/>
      <c r="E35" s="1119"/>
      <c r="F35" s="1120"/>
      <c r="G35" s="441"/>
      <c r="H35" s="441"/>
      <c r="I35" s="1035" t="str">
        <f t="shared" si="0"/>
        <v/>
      </c>
      <c r="J35" s="1119"/>
    </row>
    <row r="36" s="430" customFormat="1" customHeight="1" spans="1:10">
      <c r="A36" s="1122"/>
      <c r="B36" s="1123"/>
      <c r="C36" s="1119"/>
      <c r="D36" s="1119"/>
      <c r="E36" s="1119"/>
      <c r="F36" s="1120"/>
      <c r="G36" s="441"/>
      <c r="H36" s="441"/>
      <c r="I36" s="1035" t="str">
        <f t="shared" si="0"/>
        <v/>
      </c>
      <c r="J36" s="1119"/>
    </row>
    <row r="37" s="430" customFormat="1" customHeight="1" spans="1:10">
      <c r="A37" s="1122"/>
      <c r="B37" s="1123"/>
      <c r="C37" s="1119"/>
      <c r="D37" s="1119"/>
      <c r="E37" s="1119"/>
      <c r="F37" s="1120"/>
      <c r="G37" s="441"/>
      <c r="H37" s="441"/>
      <c r="I37" s="1035" t="str">
        <f t="shared" si="0"/>
        <v/>
      </c>
      <c r="J37" s="1119"/>
    </row>
    <row r="38" s="430" customFormat="1" customHeight="1" spans="1:10">
      <c r="A38" s="1122"/>
      <c r="B38" s="1123"/>
      <c r="C38" s="1119"/>
      <c r="D38" s="1119"/>
      <c r="E38" s="1119"/>
      <c r="F38" s="1120"/>
      <c r="G38" s="441"/>
      <c r="H38" s="441"/>
      <c r="I38" s="1035" t="str">
        <f t="shared" si="0"/>
        <v/>
      </c>
      <c r="J38" s="1119"/>
    </row>
    <row r="39" s="430" customFormat="1" customHeight="1" spans="1:10">
      <c r="A39" s="1122"/>
      <c r="B39" s="1123"/>
      <c r="C39" s="1119"/>
      <c r="D39" s="1119"/>
      <c r="E39" s="1119"/>
      <c r="F39" s="1120"/>
      <c r="G39" s="441"/>
      <c r="H39" s="441"/>
      <c r="I39" s="1035" t="str">
        <f t="shared" si="0"/>
        <v/>
      </c>
      <c r="J39" s="1119"/>
    </row>
    <row r="40" s="430" customFormat="1" customHeight="1" spans="1:10">
      <c r="A40" s="1122"/>
      <c r="B40" s="1123"/>
      <c r="C40" s="1119"/>
      <c r="D40" s="1119"/>
      <c r="E40" s="1119"/>
      <c r="F40" s="1120"/>
      <c r="G40" s="441"/>
      <c r="H40" s="441"/>
      <c r="I40" s="1035" t="str">
        <f t="shared" si="0"/>
        <v/>
      </c>
      <c r="J40" s="1119"/>
    </row>
    <row r="41" s="430" customFormat="1" customHeight="1" spans="1:10">
      <c r="A41" s="1122"/>
      <c r="B41" s="1123"/>
      <c r="C41" s="1119"/>
      <c r="D41" s="1119"/>
      <c r="E41" s="1119"/>
      <c r="F41" s="1120"/>
      <c r="G41" s="441"/>
      <c r="H41" s="441"/>
      <c r="I41" s="1035" t="str">
        <f t="shared" si="0"/>
        <v/>
      </c>
      <c r="J41" s="1119"/>
    </row>
    <row r="42" s="430" customFormat="1" customHeight="1" spans="1:10">
      <c r="A42" s="1122"/>
      <c r="B42" s="1123"/>
      <c r="C42" s="1119"/>
      <c r="D42" s="1119"/>
      <c r="E42" s="1119"/>
      <c r="F42" s="1120"/>
      <c r="G42" s="441"/>
      <c r="H42" s="441"/>
      <c r="I42" s="1035" t="str">
        <f t="shared" si="0"/>
        <v/>
      </c>
      <c r="J42" s="1119"/>
    </row>
    <row r="43" s="430" customFormat="1" customHeight="1" spans="1:10">
      <c r="A43" s="1122"/>
      <c r="B43" s="1123"/>
      <c r="C43" s="1119"/>
      <c r="D43" s="1119"/>
      <c r="E43" s="1119"/>
      <c r="F43" s="1120"/>
      <c r="G43" s="441"/>
      <c r="H43" s="441"/>
      <c r="I43" s="1035" t="str">
        <f t="shared" si="0"/>
        <v/>
      </c>
      <c r="J43" s="1119"/>
    </row>
    <row r="44" s="430" customFormat="1" customHeight="1" spans="1:10">
      <c r="A44" s="1123"/>
      <c r="B44" s="1115"/>
      <c r="C44" s="824"/>
      <c r="D44" s="824"/>
      <c r="E44" s="824"/>
      <c r="F44" s="1116"/>
      <c r="G44" s="357"/>
      <c r="H44" s="357"/>
      <c r="I44" s="1035" t="str">
        <f t="shared" si="0"/>
        <v/>
      </c>
      <c r="J44" s="824"/>
    </row>
    <row r="45" s="336" customFormat="1" customHeight="1" spans="1:10">
      <c r="A45" s="871" t="s">
        <v>441</v>
      </c>
      <c r="B45" s="871"/>
      <c r="C45" s="871"/>
      <c r="D45" s="481"/>
      <c r="E45" s="481"/>
      <c r="F45" s="1124"/>
      <c r="G45" s="1040">
        <f>SUM(G6:G44)</f>
        <v>0</v>
      </c>
      <c r="H45" s="1040">
        <f>SUM(H6:H44)</f>
        <v>0</v>
      </c>
      <c r="I45" s="1035" t="str">
        <f t="shared" si="0"/>
        <v/>
      </c>
      <c r="J45" s="481"/>
    </row>
    <row r="49" customHeight="1" spans="4:7">
      <c r="D49" s="856"/>
      <c r="E49" s="856"/>
      <c r="G49" s="856"/>
    </row>
    <row r="50" customHeight="1" spans="5:6">
      <c r="E50" s="1125"/>
      <c r="F50" s="1125"/>
    </row>
    <row r="51" customHeight="1" spans="5:6">
      <c r="E51" s="1125"/>
      <c r="F51" s="1125"/>
    </row>
  </sheetData>
  <mergeCells count="17">
    <mergeCell ref="A2:J2"/>
    <mergeCell ref="E6:G6"/>
    <mergeCell ref="A45:C45"/>
    <mergeCell ref="A6:A7"/>
    <mergeCell ref="B6:B7"/>
    <mergeCell ref="C6:C7"/>
    <mergeCell ref="D6:D7"/>
    <mergeCell ref="H6:H7"/>
    <mergeCell ref="I6:I7"/>
    <mergeCell ref="J6:J7"/>
    <mergeCell ref="L6:L7"/>
    <mergeCell ref="M6:M7"/>
    <mergeCell ref="N6:N7"/>
    <mergeCell ref="O6:O7"/>
    <mergeCell ref="P6:P7"/>
    <mergeCell ref="Q6:Q7"/>
    <mergeCell ref="R6:R7"/>
  </mergeCells>
  <conditionalFormatting sqref="K5">
    <cfRule type="expression" dxfId="3" priority="2" stopIfTrue="1">
      <formula>$J$8=""</formula>
    </cfRule>
  </conditionalFormatting>
  <conditionalFormatting sqref="I8:I45 G45:H45">
    <cfRule type="expression" dxfId="2" priority="1" stopIfTrue="1">
      <formula>G8=0</formula>
    </cfRule>
  </conditionalFormatting>
  <dataValidations count="1">
    <dataValidation showInputMessage="1" showErrorMessage="1" sqref="K5"/>
  </dataValidations>
  <hyperlinks>
    <hyperlink ref="A1" location="货币资金汇总表!R1C1" display="返回"/>
    <hyperlink ref="B1" location="索引!A1" display="返回索引"/>
  </hyperlinks>
  <printOptions horizontalCentered="1"/>
  <pageMargins left="0.551181102362205" right="0.551181102362205" top="0.49" bottom="0.590551181102362" header="0.39" footer="0.34"/>
  <pageSetup paperSize="9" orientation="landscape" horizontalDpi="600" verticalDpi="600"/>
  <headerFooter>
    <oddHeader>&amp;R&amp;"仿宋_GB2312,常规"&amp;9
&amp;"宋体,常规"
共&amp;N页第&amp;P页
</oddHeader>
    <oddFooter>&amp;L被评估单位填表人:张平         填表日期：2017年9月21日             评估人员：李刚、网三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M46"/>
  <sheetViews>
    <sheetView zoomScaleSheetLayoutView="60" workbookViewId="0">
      <pane xSplit="3" ySplit="7" topLeftCell="D8" activePane="bottomRight" state="frozen"/>
      <selection/>
      <selection pane="topRight"/>
      <selection pane="bottomLeft"/>
      <selection pane="bottomRight" activeCell="E4" sqref="E4"/>
    </sheetView>
  </sheetViews>
  <sheetFormatPr defaultColWidth="9" defaultRowHeight="15" customHeight="1"/>
  <cols>
    <col min="1" max="1" width="6.125" style="376" customWidth="1"/>
    <col min="2" max="2" width="28.125" style="375" customWidth="1"/>
    <col min="3" max="3" width="9.125" style="300" customWidth="1"/>
    <col min="4" max="4" width="6.625" style="300" customWidth="1"/>
    <col min="5" max="5" width="20.5" style="300" customWidth="1"/>
    <col min="6" max="6" width="7.5" style="300" customWidth="1"/>
    <col min="7" max="7" width="7.5" style="1099" customWidth="1"/>
    <col min="8" max="8" width="14" style="300" customWidth="1"/>
    <col min="9" max="9" width="12.125" style="300" hidden="1" customWidth="1"/>
    <col min="10" max="10" width="9.75" style="300" hidden="1" customWidth="1"/>
    <col min="11" max="11" width="10.25" style="300" customWidth="1"/>
    <col min="12" max="16384" width="9" style="300"/>
  </cols>
  <sheetData>
    <row r="1" s="1028" customFormat="1" ht="11.25" customHeight="1" spans="1:7">
      <c r="A1" s="340" t="s">
        <v>404</v>
      </c>
      <c r="B1" s="25" t="s">
        <v>405</v>
      </c>
      <c r="C1" s="1055" t="str">
        <f>填表信息!D7&amp;":"&amp;填表信息!D23&amp;""&amp;"        填表日期："&amp;C4&amp;IF(ISERROR(填表信息!E23),"      年   月   日",TEXT(填表信息!E23,"yyyy年m月d日"))&amp;"             "&amp;"评估人员："&amp;填表信息!C23&amp;"      "</f>
        <v>被评估单位填表人:        填表日期：1900年1月0日             评估人员：      </v>
      </c>
      <c r="G1" s="1100"/>
    </row>
    <row r="2" s="374" customFormat="1" ht="30" customHeight="1" spans="1:11">
      <c r="A2" s="342" t="s">
        <v>442</v>
      </c>
      <c r="B2" s="342"/>
      <c r="C2" s="342"/>
      <c r="D2" s="342"/>
      <c r="E2" s="342"/>
      <c r="F2" s="342"/>
      <c r="G2" s="342"/>
      <c r="H2" s="342"/>
      <c r="I2" s="342"/>
      <c r="J2" s="342"/>
      <c r="K2" s="342"/>
    </row>
    <row r="3" s="375" customFormat="1" ht="14.25" customHeight="1" spans="2:11">
      <c r="B3" s="1101"/>
      <c r="C3" s="1101"/>
      <c r="D3" s="1101"/>
      <c r="E3" s="1101" t="str">
        <f>说明!C24</f>
        <v>评估基准日：      年   月   日</v>
      </c>
      <c r="F3" s="1101"/>
      <c r="G3" s="1101"/>
      <c r="H3" s="1101"/>
      <c r="I3" s="1101"/>
      <c r="J3" s="1101"/>
      <c r="K3" s="1084" t="s">
        <v>443</v>
      </c>
    </row>
    <row r="4" ht="12" customHeight="1" spans="1:11">
      <c r="A4" s="1102"/>
      <c r="B4" s="1102"/>
      <c r="C4" s="1102"/>
      <c r="D4" s="1102"/>
      <c r="E4" s="1102"/>
      <c r="F4" s="1102"/>
      <c r="G4" s="1103"/>
      <c r="H4" s="1102"/>
      <c r="I4" s="1102"/>
      <c r="J4" s="1102"/>
      <c r="K4" s="320"/>
    </row>
    <row r="5" s="297" customFormat="1" ht="16.5" customHeight="1" spans="1:13">
      <c r="A5" s="307" t="str">
        <f>说明!C3&amp;说明!D3</f>
        <v>被评估单位：</v>
      </c>
      <c r="B5" s="346"/>
      <c r="C5" s="346"/>
      <c r="D5" s="346"/>
      <c r="E5" s="346"/>
      <c r="F5" s="346"/>
      <c r="G5" s="346"/>
      <c r="H5" s="303"/>
      <c r="I5" s="303"/>
      <c r="J5" s="308"/>
      <c r="K5" s="321" t="s">
        <v>343</v>
      </c>
      <c r="L5" s="478"/>
      <c r="M5" s="478"/>
    </row>
    <row r="6" s="334" customFormat="1" customHeight="1" spans="1:13">
      <c r="A6" s="347" t="s">
        <v>344</v>
      </c>
      <c r="B6" s="347" t="s">
        <v>444</v>
      </c>
      <c r="C6" s="347" t="s">
        <v>445</v>
      </c>
      <c r="D6" s="347" t="s">
        <v>432</v>
      </c>
      <c r="E6" s="347" t="s">
        <v>440</v>
      </c>
      <c r="F6" s="1104" t="s">
        <v>320</v>
      </c>
      <c r="G6" s="1105"/>
      <c r="H6" s="1106"/>
      <c r="I6" s="502" t="s">
        <v>298</v>
      </c>
      <c r="J6" s="347" t="s">
        <v>346</v>
      </c>
      <c r="K6" s="347" t="s">
        <v>32</v>
      </c>
      <c r="L6" s="336"/>
      <c r="M6" s="336"/>
    </row>
    <row r="7" s="335" customFormat="1" customHeight="1" spans="1:11">
      <c r="A7" s="350"/>
      <c r="B7" s="350"/>
      <c r="C7" s="350"/>
      <c r="D7" s="350"/>
      <c r="E7" s="350"/>
      <c r="F7" s="1013" t="s">
        <v>433</v>
      </c>
      <c r="G7" s="1107" t="s">
        <v>434</v>
      </c>
      <c r="H7" s="350" t="s">
        <v>435</v>
      </c>
      <c r="I7" s="504"/>
      <c r="J7" s="350"/>
      <c r="K7" s="350"/>
    </row>
    <row r="8" s="336" customFormat="1" customHeight="1" spans="1:11">
      <c r="A8" s="353"/>
      <c r="B8" s="354"/>
      <c r="C8" s="355"/>
      <c r="D8" s="355"/>
      <c r="E8" s="1108"/>
      <c r="F8" s="355"/>
      <c r="G8" s="1109"/>
      <c r="H8" s="357"/>
      <c r="I8" s="357"/>
      <c r="J8" s="1035" t="str">
        <f>IF(OR(H8=0,I8=""),"",(I8-H8)/ABS(H8)*100)</f>
        <v/>
      </c>
      <c r="K8" s="355"/>
    </row>
    <row r="9" s="336" customFormat="1" customHeight="1" spans="1:11">
      <c r="A9" s="353"/>
      <c r="B9" s="354"/>
      <c r="C9" s="355"/>
      <c r="D9" s="355"/>
      <c r="E9" s="1108"/>
      <c r="F9" s="355"/>
      <c r="G9" s="1109"/>
      <c r="H9" s="357"/>
      <c r="I9" s="357"/>
      <c r="J9" s="1035" t="str">
        <f t="shared" ref="J9:J43" si="0">IF(OR(H9=0,I9=""),"",(I9-H9)/ABS(H9)*100)</f>
        <v/>
      </c>
      <c r="K9" s="355"/>
    </row>
    <row r="10" s="336" customFormat="1" customHeight="1" spans="1:11">
      <c r="A10" s="353"/>
      <c r="B10" s="354"/>
      <c r="C10" s="355"/>
      <c r="D10" s="355"/>
      <c r="E10" s="355"/>
      <c r="F10" s="355"/>
      <c r="G10" s="1109"/>
      <c r="H10" s="357"/>
      <c r="I10" s="357"/>
      <c r="J10" s="1035" t="str">
        <f t="shared" si="0"/>
        <v/>
      </c>
      <c r="K10" s="355"/>
    </row>
    <row r="11" s="336" customFormat="1" customHeight="1" spans="1:11">
      <c r="A11" s="353"/>
      <c r="B11" s="354"/>
      <c r="C11" s="355"/>
      <c r="D11" s="355"/>
      <c r="E11" s="355"/>
      <c r="F11" s="355"/>
      <c r="G11" s="1109"/>
      <c r="H11" s="357"/>
      <c r="I11" s="357"/>
      <c r="J11" s="1035" t="str">
        <f t="shared" si="0"/>
        <v/>
      </c>
      <c r="K11" s="355"/>
    </row>
    <row r="12" s="336" customFormat="1" customHeight="1" spans="1:11">
      <c r="A12" s="353"/>
      <c r="B12" s="354"/>
      <c r="C12" s="355"/>
      <c r="D12" s="355"/>
      <c r="E12" s="355"/>
      <c r="F12" s="355"/>
      <c r="G12" s="1109"/>
      <c r="H12" s="357"/>
      <c r="I12" s="357"/>
      <c r="J12" s="1035" t="str">
        <f t="shared" si="0"/>
        <v/>
      </c>
      <c r="K12" s="355"/>
    </row>
    <row r="13" s="336" customFormat="1" customHeight="1" spans="1:11">
      <c r="A13" s="353"/>
      <c r="B13" s="354"/>
      <c r="C13" s="355"/>
      <c r="D13" s="355"/>
      <c r="E13" s="355"/>
      <c r="F13" s="355"/>
      <c r="G13" s="1109"/>
      <c r="H13" s="357"/>
      <c r="I13" s="357"/>
      <c r="J13" s="1035" t="str">
        <f t="shared" si="0"/>
        <v/>
      </c>
      <c r="K13" s="355"/>
    </row>
    <row r="14" s="336" customFormat="1" customHeight="1" spans="1:11">
      <c r="A14" s="353"/>
      <c r="B14" s="354"/>
      <c r="C14" s="355"/>
      <c r="D14" s="355"/>
      <c r="E14" s="355"/>
      <c r="F14" s="355"/>
      <c r="G14" s="1109"/>
      <c r="H14" s="357"/>
      <c r="I14" s="357"/>
      <c r="J14" s="1035" t="str">
        <f t="shared" si="0"/>
        <v/>
      </c>
      <c r="K14" s="355"/>
    </row>
    <row r="15" s="336" customFormat="1" customHeight="1" spans="1:11">
      <c r="A15" s="353"/>
      <c r="B15" s="354"/>
      <c r="C15" s="355"/>
      <c r="D15" s="355"/>
      <c r="E15" s="355"/>
      <c r="F15" s="355"/>
      <c r="G15" s="1109"/>
      <c r="H15" s="357"/>
      <c r="I15" s="357"/>
      <c r="J15" s="1035" t="str">
        <f t="shared" si="0"/>
        <v/>
      </c>
      <c r="K15" s="355"/>
    </row>
    <row r="16" s="336" customFormat="1" customHeight="1" spans="1:11">
      <c r="A16" s="353"/>
      <c r="B16" s="354"/>
      <c r="C16" s="355"/>
      <c r="D16" s="355"/>
      <c r="E16" s="355"/>
      <c r="F16" s="355"/>
      <c r="G16" s="1109"/>
      <c r="H16" s="357"/>
      <c r="I16" s="357"/>
      <c r="J16" s="1035" t="str">
        <f t="shared" si="0"/>
        <v/>
      </c>
      <c r="K16" s="355"/>
    </row>
    <row r="17" s="336" customFormat="1" customHeight="1" spans="1:11">
      <c r="A17" s="353"/>
      <c r="B17" s="354"/>
      <c r="C17" s="355"/>
      <c r="D17" s="355"/>
      <c r="E17" s="355"/>
      <c r="F17" s="355"/>
      <c r="G17" s="1109"/>
      <c r="H17" s="357"/>
      <c r="I17" s="357"/>
      <c r="J17" s="1035"/>
      <c r="K17" s="355"/>
    </row>
    <row r="18" s="336" customFormat="1" customHeight="1" spans="1:11">
      <c r="A18" s="353"/>
      <c r="B18" s="354"/>
      <c r="C18" s="355"/>
      <c r="D18" s="355"/>
      <c r="E18" s="355"/>
      <c r="F18" s="355"/>
      <c r="G18" s="1109"/>
      <c r="H18" s="357"/>
      <c r="I18" s="357"/>
      <c r="J18" s="1035"/>
      <c r="K18" s="355"/>
    </row>
    <row r="19" s="336" customFormat="1" customHeight="1" spans="1:11">
      <c r="A19" s="353"/>
      <c r="B19" s="354"/>
      <c r="C19" s="355"/>
      <c r="D19" s="355"/>
      <c r="E19" s="355"/>
      <c r="F19" s="355"/>
      <c r="G19" s="1109"/>
      <c r="H19" s="357"/>
      <c r="I19" s="357"/>
      <c r="J19" s="1035"/>
      <c r="K19" s="355"/>
    </row>
    <row r="20" s="336" customFormat="1" customHeight="1" spans="1:11">
      <c r="A20" s="353"/>
      <c r="B20" s="354"/>
      <c r="C20" s="355"/>
      <c r="D20" s="355"/>
      <c r="E20" s="355"/>
      <c r="F20" s="355"/>
      <c r="G20" s="1109"/>
      <c r="H20" s="357"/>
      <c r="I20" s="357"/>
      <c r="J20" s="1035"/>
      <c r="K20" s="355"/>
    </row>
    <row r="21" s="336" customFormat="1" customHeight="1" spans="1:11">
      <c r="A21" s="353"/>
      <c r="B21" s="354"/>
      <c r="C21" s="355"/>
      <c r="D21" s="355"/>
      <c r="E21" s="355"/>
      <c r="F21" s="355"/>
      <c r="G21" s="1109"/>
      <c r="H21" s="357"/>
      <c r="I21" s="357"/>
      <c r="J21" s="1035"/>
      <c r="K21" s="355"/>
    </row>
    <row r="22" s="336" customFormat="1" customHeight="1" spans="1:11">
      <c r="A22" s="353"/>
      <c r="B22" s="354"/>
      <c r="C22" s="355"/>
      <c r="D22" s="355"/>
      <c r="E22" s="355"/>
      <c r="F22" s="355"/>
      <c r="G22" s="1109"/>
      <c r="H22" s="357"/>
      <c r="I22" s="357"/>
      <c r="J22" s="1035"/>
      <c r="K22" s="355"/>
    </row>
    <row r="23" s="336" customFormat="1" customHeight="1" spans="1:11">
      <c r="A23" s="353"/>
      <c r="B23" s="354"/>
      <c r="C23" s="355"/>
      <c r="D23" s="355"/>
      <c r="E23" s="355"/>
      <c r="F23" s="355"/>
      <c r="G23" s="1109"/>
      <c r="H23" s="357"/>
      <c r="I23" s="357"/>
      <c r="J23" s="1035"/>
      <c r="K23" s="355"/>
    </row>
    <row r="24" s="336" customFormat="1" customHeight="1" spans="1:11">
      <c r="A24" s="353"/>
      <c r="B24" s="354"/>
      <c r="C24" s="355"/>
      <c r="D24" s="355"/>
      <c r="E24" s="355"/>
      <c r="F24" s="355"/>
      <c r="G24" s="1109"/>
      <c r="H24" s="357"/>
      <c r="I24" s="357"/>
      <c r="J24" s="1035"/>
      <c r="K24" s="355"/>
    </row>
    <row r="25" s="336" customFormat="1" customHeight="1" spans="1:11">
      <c r="A25" s="353"/>
      <c r="B25" s="354"/>
      <c r="C25" s="355"/>
      <c r="D25" s="355"/>
      <c r="E25" s="355"/>
      <c r="F25" s="355"/>
      <c r="G25" s="1109"/>
      <c r="H25" s="357"/>
      <c r="I25" s="357"/>
      <c r="J25" s="1035"/>
      <c r="K25" s="355"/>
    </row>
    <row r="26" s="336" customFormat="1" ht="20.25" customHeight="1" spans="1:11">
      <c r="A26" s="353"/>
      <c r="B26" s="354"/>
      <c r="C26" s="355"/>
      <c r="D26" s="355"/>
      <c r="E26" s="355"/>
      <c r="F26" s="355"/>
      <c r="G26" s="1109"/>
      <c r="H26" s="357"/>
      <c r="I26" s="357"/>
      <c r="J26" s="1035" t="str">
        <f t="shared" si="0"/>
        <v/>
      </c>
      <c r="K26" s="355"/>
    </row>
    <row r="27" s="336" customFormat="1" customHeight="1" spans="1:11">
      <c r="A27" s="353"/>
      <c r="B27" s="354"/>
      <c r="C27" s="355"/>
      <c r="D27" s="355"/>
      <c r="E27" s="355"/>
      <c r="F27" s="355"/>
      <c r="G27" s="1109"/>
      <c r="H27" s="357"/>
      <c r="I27" s="357"/>
      <c r="J27" s="1035" t="str">
        <f t="shared" si="0"/>
        <v/>
      </c>
      <c r="K27" s="355"/>
    </row>
    <row r="28" s="336" customFormat="1" customHeight="1" spans="1:11">
      <c r="A28" s="353"/>
      <c r="B28" s="354"/>
      <c r="C28" s="355"/>
      <c r="D28" s="355"/>
      <c r="E28" s="355"/>
      <c r="F28" s="355"/>
      <c r="G28" s="1109"/>
      <c r="H28" s="357"/>
      <c r="I28" s="357"/>
      <c r="J28" s="1035" t="str">
        <f t="shared" si="0"/>
        <v/>
      </c>
      <c r="K28" s="355"/>
    </row>
    <row r="29" s="336" customFormat="1" customHeight="1" spans="1:11">
      <c r="A29" s="353"/>
      <c r="B29" s="354"/>
      <c r="C29" s="355"/>
      <c r="D29" s="355"/>
      <c r="E29" s="355"/>
      <c r="F29" s="355"/>
      <c r="G29" s="1109"/>
      <c r="H29" s="357"/>
      <c r="I29" s="357"/>
      <c r="J29" s="1035" t="str">
        <f t="shared" si="0"/>
        <v/>
      </c>
      <c r="K29" s="355"/>
    </row>
    <row r="30" s="336" customFormat="1" customHeight="1" spans="1:11">
      <c r="A30" s="353"/>
      <c r="B30" s="354"/>
      <c r="C30" s="355"/>
      <c r="D30" s="355"/>
      <c r="E30" s="355"/>
      <c r="F30" s="355"/>
      <c r="G30" s="1109"/>
      <c r="H30" s="357"/>
      <c r="I30" s="357"/>
      <c r="J30" s="1035" t="str">
        <f t="shared" si="0"/>
        <v/>
      </c>
      <c r="K30" s="355"/>
    </row>
    <row r="31" s="336" customFormat="1" customHeight="1" spans="1:11">
      <c r="A31" s="353"/>
      <c r="B31" s="354"/>
      <c r="C31" s="355"/>
      <c r="D31" s="355"/>
      <c r="E31" s="355"/>
      <c r="F31" s="355"/>
      <c r="G31" s="1109"/>
      <c r="H31" s="357"/>
      <c r="I31" s="357"/>
      <c r="J31" s="1035" t="str">
        <f t="shared" si="0"/>
        <v/>
      </c>
      <c r="K31" s="355"/>
    </row>
    <row r="32" s="336" customFormat="1" customHeight="1" spans="1:11">
      <c r="A32" s="353"/>
      <c r="B32" s="354"/>
      <c r="C32" s="355"/>
      <c r="D32" s="355"/>
      <c r="E32" s="355"/>
      <c r="F32" s="355"/>
      <c r="G32" s="1109"/>
      <c r="H32" s="357"/>
      <c r="I32" s="357"/>
      <c r="J32" s="1035" t="str">
        <f t="shared" si="0"/>
        <v/>
      </c>
      <c r="K32" s="355"/>
    </row>
    <row r="33" s="336" customFormat="1" customHeight="1" spans="1:11">
      <c r="A33" s="353"/>
      <c r="B33" s="354"/>
      <c r="C33" s="355"/>
      <c r="D33" s="355"/>
      <c r="E33" s="355"/>
      <c r="F33" s="355"/>
      <c r="G33" s="1109"/>
      <c r="H33" s="357"/>
      <c r="I33" s="357"/>
      <c r="J33" s="1035" t="str">
        <f t="shared" si="0"/>
        <v/>
      </c>
      <c r="K33" s="355"/>
    </row>
    <row r="34" s="336" customFormat="1" customHeight="1" spans="1:11">
      <c r="A34" s="353"/>
      <c r="B34" s="354"/>
      <c r="C34" s="355"/>
      <c r="D34" s="355"/>
      <c r="E34" s="355"/>
      <c r="F34" s="355"/>
      <c r="G34" s="1109"/>
      <c r="H34" s="357"/>
      <c r="I34" s="357"/>
      <c r="J34" s="1035" t="str">
        <f t="shared" si="0"/>
        <v/>
      </c>
      <c r="K34" s="355"/>
    </row>
    <row r="35" s="336" customFormat="1" customHeight="1" spans="1:11">
      <c r="A35" s="353"/>
      <c r="B35" s="354"/>
      <c r="C35" s="355"/>
      <c r="D35" s="355"/>
      <c r="E35" s="355"/>
      <c r="F35" s="355"/>
      <c r="G35" s="1109"/>
      <c r="H35" s="357"/>
      <c r="I35" s="357"/>
      <c r="J35" s="1035" t="str">
        <f t="shared" si="0"/>
        <v/>
      </c>
      <c r="K35" s="355"/>
    </row>
    <row r="36" s="336" customFormat="1" customHeight="1" spans="1:11">
      <c r="A36" s="353"/>
      <c r="B36" s="354"/>
      <c r="C36" s="355"/>
      <c r="D36" s="355"/>
      <c r="E36" s="355"/>
      <c r="F36" s="355"/>
      <c r="G36" s="1109"/>
      <c r="H36" s="357"/>
      <c r="I36" s="357"/>
      <c r="J36" s="1035" t="str">
        <f t="shared" si="0"/>
        <v/>
      </c>
      <c r="K36" s="355"/>
    </row>
    <row r="37" s="336" customFormat="1" customHeight="1" spans="1:11">
      <c r="A37" s="353"/>
      <c r="B37" s="354"/>
      <c r="C37" s="355"/>
      <c r="D37" s="355"/>
      <c r="E37" s="355"/>
      <c r="F37" s="355"/>
      <c r="G37" s="1109"/>
      <c r="H37" s="357"/>
      <c r="I37" s="357"/>
      <c r="J37" s="1035" t="str">
        <f t="shared" si="0"/>
        <v/>
      </c>
      <c r="K37" s="355"/>
    </row>
    <row r="38" s="336" customFormat="1" customHeight="1" spans="1:11">
      <c r="A38" s="353"/>
      <c r="B38" s="354"/>
      <c r="C38" s="355"/>
      <c r="D38" s="355"/>
      <c r="E38" s="355"/>
      <c r="F38" s="355"/>
      <c r="G38" s="1109"/>
      <c r="H38" s="357"/>
      <c r="I38" s="357"/>
      <c r="J38" s="1035" t="str">
        <f t="shared" si="0"/>
        <v/>
      </c>
      <c r="K38" s="355"/>
    </row>
    <row r="39" s="336" customFormat="1" customHeight="1" spans="1:11">
      <c r="A39" s="353"/>
      <c r="B39" s="354"/>
      <c r="C39" s="355"/>
      <c r="D39" s="355"/>
      <c r="E39" s="355"/>
      <c r="F39" s="355"/>
      <c r="G39" s="1109"/>
      <c r="H39" s="357"/>
      <c r="I39" s="357"/>
      <c r="J39" s="1035" t="str">
        <f t="shared" si="0"/>
        <v/>
      </c>
      <c r="K39" s="355"/>
    </row>
    <row r="40" s="336" customFormat="1" customHeight="1" spans="1:11">
      <c r="A40" s="353"/>
      <c r="B40" s="354"/>
      <c r="C40" s="355"/>
      <c r="D40" s="355"/>
      <c r="E40" s="355"/>
      <c r="F40" s="355"/>
      <c r="G40" s="1109"/>
      <c r="H40" s="357"/>
      <c r="I40" s="357"/>
      <c r="J40" s="1035" t="str">
        <f t="shared" si="0"/>
        <v/>
      </c>
      <c r="K40" s="355"/>
    </row>
    <row r="41" s="336" customFormat="1" customHeight="1" spans="1:11">
      <c r="A41" s="353"/>
      <c r="B41" s="354"/>
      <c r="C41" s="355"/>
      <c r="D41" s="355"/>
      <c r="E41" s="355"/>
      <c r="F41" s="355"/>
      <c r="G41" s="1109"/>
      <c r="H41" s="357"/>
      <c r="I41" s="357"/>
      <c r="J41" s="1035" t="str">
        <f t="shared" si="0"/>
        <v/>
      </c>
      <c r="K41" s="355"/>
    </row>
    <row r="42" s="336" customFormat="1" customHeight="1" spans="1:11">
      <c r="A42" s="353"/>
      <c r="B42" s="354"/>
      <c r="C42" s="355"/>
      <c r="D42" s="355"/>
      <c r="E42" s="355"/>
      <c r="F42" s="355"/>
      <c r="G42" s="1109"/>
      <c r="H42" s="357"/>
      <c r="I42" s="357"/>
      <c r="J42" s="1035" t="str">
        <f t="shared" si="0"/>
        <v/>
      </c>
      <c r="K42" s="355"/>
    </row>
    <row r="43" s="598" customFormat="1" customHeight="1" spans="1:12">
      <c r="A43" s="1110" t="s">
        <v>441</v>
      </c>
      <c r="B43" s="1110"/>
      <c r="C43" s="1110"/>
      <c r="D43" s="477"/>
      <c r="E43" s="477"/>
      <c r="F43" s="477"/>
      <c r="G43" s="1111"/>
      <c r="H43" s="1040">
        <f>SUM(H6:H42)</f>
        <v>0</v>
      </c>
      <c r="I43" s="1040">
        <f>SUM(I6:I42)</f>
        <v>0</v>
      </c>
      <c r="J43" s="1035" t="str">
        <f t="shared" si="0"/>
        <v/>
      </c>
      <c r="K43" s="477"/>
      <c r="L43" s="336"/>
    </row>
    <row r="44" s="338" customFormat="1" customHeight="1" spans="1:7">
      <c r="A44" s="337"/>
      <c r="B44" s="332"/>
      <c r="G44" s="601"/>
    </row>
    <row r="45" s="338" customFormat="1" customHeight="1" spans="1:7">
      <c r="A45" s="337"/>
      <c r="B45" s="332"/>
      <c r="G45" s="601"/>
    </row>
    <row r="46" s="338" customFormat="1" customHeight="1" spans="1:7">
      <c r="A46" s="337"/>
      <c r="B46" s="332"/>
      <c r="G46" s="601"/>
    </row>
  </sheetData>
  <mergeCells count="11">
    <mergeCell ref="A2:K2"/>
    <mergeCell ref="F6:H6"/>
    <mergeCell ref="A43:C43"/>
    <mergeCell ref="A6:A7"/>
    <mergeCell ref="B6:B7"/>
    <mergeCell ref="C6:C7"/>
    <mergeCell ref="D6:D7"/>
    <mergeCell ref="E6:E7"/>
    <mergeCell ref="I6:I7"/>
    <mergeCell ref="J6:J7"/>
    <mergeCell ref="K6:K7"/>
  </mergeCells>
  <conditionalFormatting sqref="J8:J43 H43:I43">
    <cfRule type="expression" dxfId="2" priority="1" stopIfTrue="1">
      <formula>H8=0</formula>
    </cfRule>
  </conditionalFormatting>
  <hyperlinks>
    <hyperlink ref="A1" location="货币资金汇总表!R1C1" display="返回"/>
    <hyperlink ref="B1" location="索引!A1" display="返回索引"/>
  </hyperlinks>
  <printOptions horizontalCentered="1"/>
  <pageMargins left="0.551181102362205" right="0.551181102362205" top="0.590551181102362" bottom="0.669291338582677" header="0.511811023622047" footer="0.433070866141732"/>
  <pageSetup paperSize="9" scale="92" orientation="landscape" horizontalDpi="600" verticalDpi="600"/>
  <headerFooter alignWithMargins="0">
    <oddHeader>&amp;R&amp;"仿宋_GB2312,常规"&amp;9
&amp;"宋体,常规"
共&amp;N页第&amp;P页
</oddHeader>
    <oddFooter>&amp;L被评估单位填表人:张平        填表日期：2017年9月21日             评估人员：李刚、网三      </oddFooter>
  </headerFooter>
  <colBreaks count="1" manualBreakCount="1">
    <brk id="11" max="27" man="1"/>
  </col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K31"/>
  <sheetViews>
    <sheetView zoomScaleSheetLayoutView="60" workbookViewId="0">
      <pane xSplit="2" ySplit="7" topLeftCell="C8" activePane="bottomRight" state="frozen"/>
      <selection/>
      <selection pane="topRight"/>
      <selection pane="bottomLeft"/>
      <selection pane="bottomRight" activeCell="B10" sqref="B10"/>
    </sheetView>
  </sheetViews>
  <sheetFormatPr defaultColWidth="9" defaultRowHeight="15" customHeight="1"/>
  <cols>
    <col min="1" max="1" width="15" style="394" customWidth="1"/>
    <col min="2" max="2" width="23" style="394" customWidth="1"/>
    <col min="3" max="3" width="21" style="400" customWidth="1"/>
    <col min="4" max="4" width="22.125" style="400" customWidth="1"/>
    <col min="5" max="5" width="19.625" style="400" customWidth="1"/>
    <col min="6" max="6" width="21" style="400" customWidth="1"/>
    <col min="7" max="16384" width="9" style="400"/>
  </cols>
  <sheetData>
    <row r="1" ht="11.25" customHeight="1" spans="1:3">
      <c r="A1" s="401" t="s">
        <v>404</v>
      </c>
      <c r="B1" s="401" t="s">
        <v>405</v>
      </c>
      <c r="C1" s="341" t="str">
        <f>填表信息!D7&amp;":"&amp;填表信息!D12&amp;" "&amp;"        填表日期："&amp;C4&amp;IF(ISERROR(填表信息!E12),"      年   月   日",TEXT(填表信息!E12,"yyyy年m月d日"))&amp;"             "&amp;"评估人员："&amp;填表信息!C12&amp;"      "</f>
        <v>被评估单位填表人:         填表日期：1900年1月0日             评估人员：      </v>
      </c>
    </row>
    <row r="2" s="393" customFormat="1" ht="30" customHeight="1" spans="1:11">
      <c r="A2" s="402" t="s">
        <v>42</v>
      </c>
      <c r="B2" s="402"/>
      <c r="C2" s="402"/>
      <c r="D2" s="402"/>
      <c r="E2" s="402"/>
      <c r="F2" s="402"/>
      <c r="G2" s="402"/>
      <c r="H2" s="402"/>
      <c r="I2" s="402"/>
      <c r="J2" s="402"/>
      <c r="K2" s="402"/>
    </row>
    <row r="3" s="394" customFormat="1" ht="15.75" customHeight="1" spans="1:6">
      <c r="A3" s="806" t="str">
        <f>说明!C24</f>
        <v>评估基准日：      年   月   日</v>
      </c>
      <c r="B3" s="806"/>
      <c r="C3" s="838"/>
      <c r="D3" s="838"/>
      <c r="E3" s="838"/>
      <c r="F3" s="838"/>
    </row>
    <row r="4" ht="12" customHeight="1" spans="1:6">
      <c r="A4" s="808"/>
      <c r="B4" s="808"/>
      <c r="C4" s="839"/>
      <c r="D4" s="839"/>
      <c r="E4" s="839"/>
      <c r="F4" s="405" t="s">
        <v>446</v>
      </c>
    </row>
    <row r="5" s="836" customFormat="1" ht="17.25" customHeight="1" spans="1:6">
      <c r="A5" s="527" t="str">
        <f>说明!C3&amp;说明!D3</f>
        <v>被评估单位：</v>
      </c>
      <c r="B5" s="527"/>
      <c r="C5" s="307"/>
      <c r="D5" s="395"/>
      <c r="E5" s="407"/>
      <c r="F5" s="408" t="s">
        <v>343</v>
      </c>
    </row>
    <row r="6" s="540" customFormat="1" customHeight="1" spans="1:6">
      <c r="A6" s="409" t="s">
        <v>344</v>
      </c>
      <c r="B6" s="409" t="s">
        <v>423</v>
      </c>
      <c r="C6" s="409" t="s">
        <v>320</v>
      </c>
      <c r="D6" s="409" t="s">
        <v>298</v>
      </c>
      <c r="E6" s="409" t="s">
        <v>299</v>
      </c>
      <c r="F6" s="409" t="s">
        <v>346</v>
      </c>
    </row>
    <row r="7" s="540" customFormat="1" customHeight="1" spans="1:6">
      <c r="A7" s="410"/>
      <c r="B7" s="410"/>
      <c r="C7" s="410"/>
      <c r="D7" s="410"/>
      <c r="E7" s="410"/>
      <c r="F7" s="410"/>
    </row>
    <row r="8" s="397" customFormat="1" customHeight="1" spans="1:6">
      <c r="A8" s="411" t="s">
        <v>447</v>
      </c>
      <c r="B8" s="415" t="s">
        <v>222</v>
      </c>
      <c r="C8" s="549">
        <f>IF(ISERROR(股票投资!I39),0,股票投资!I39)</f>
        <v>0</v>
      </c>
      <c r="D8" s="549">
        <f>IF(ISERROR(股票投资!J39),0,股票投资!J39)</f>
        <v>0</v>
      </c>
      <c r="E8" s="549">
        <f>D8-C8</f>
        <v>0</v>
      </c>
      <c r="F8" s="549" t="str">
        <f>IF(OR(E8=0,C8=0),"",E8/ABS(C8)*100)</f>
        <v/>
      </c>
    </row>
    <row r="9" s="397" customFormat="1" customHeight="1" spans="1:6">
      <c r="A9" s="411" t="s">
        <v>448</v>
      </c>
      <c r="B9" s="415" t="s">
        <v>226</v>
      </c>
      <c r="C9" s="549">
        <f>IF(ISERROR(债券投资!J40),0,债券投资!J40)</f>
        <v>0</v>
      </c>
      <c r="D9" s="549">
        <f>IF(ISERROR(债券投资!K40),0,债券投资!K40)</f>
        <v>0</v>
      </c>
      <c r="E9" s="549">
        <f t="shared" ref="E9:E31" si="0">D9-C9</f>
        <v>0</v>
      </c>
      <c r="F9" s="549" t="str">
        <f t="shared" ref="F9:F31" si="1">IF(OR(E9=0,C9=0),"",E9/ABS(C9)*100)</f>
        <v/>
      </c>
    </row>
    <row r="10" s="397" customFormat="1" customHeight="1" spans="1:6">
      <c r="A10" s="411" t="s">
        <v>449</v>
      </c>
      <c r="B10" s="415" t="s">
        <v>230</v>
      </c>
      <c r="C10" s="549">
        <f>IF(ISERROR(基金投资!J39),0,基金投资!J39)</f>
        <v>0</v>
      </c>
      <c r="D10" s="549">
        <f>IF(ISERROR(基金投资!K39),0,基金投资!K39)</f>
        <v>0</v>
      </c>
      <c r="E10" s="549">
        <f t="shared" si="0"/>
        <v>0</v>
      </c>
      <c r="F10" s="549" t="str">
        <f t="shared" si="1"/>
        <v/>
      </c>
    </row>
    <row r="11" s="397" customFormat="1" customHeight="1" spans="1:6">
      <c r="A11" s="411" t="s">
        <v>450</v>
      </c>
      <c r="B11" s="415" t="s">
        <v>234</v>
      </c>
      <c r="C11" s="549">
        <f>IF(ISERROR(其他投资!F41),0,其他投资!F41)</f>
        <v>0</v>
      </c>
      <c r="D11" s="549">
        <f>IF(ISERROR(其他投资!G41),0,其他投资!G41)</f>
        <v>0</v>
      </c>
      <c r="E11" s="549">
        <f t="shared" si="0"/>
        <v>0</v>
      </c>
      <c r="F11" s="549" t="str">
        <f t="shared" si="1"/>
        <v/>
      </c>
    </row>
    <row r="12" s="397" customFormat="1" customHeight="1" spans="1:6">
      <c r="A12" s="411"/>
      <c r="B12" s="415"/>
      <c r="C12" s="549"/>
      <c r="D12" s="549"/>
      <c r="E12" s="549">
        <f t="shared" si="0"/>
        <v>0</v>
      </c>
      <c r="F12" s="549" t="str">
        <f t="shared" si="1"/>
        <v/>
      </c>
    </row>
    <row r="13" s="397" customFormat="1" customHeight="1" spans="1:6">
      <c r="A13" s="411"/>
      <c r="B13" s="415"/>
      <c r="C13" s="549"/>
      <c r="D13" s="549"/>
      <c r="E13" s="549">
        <f t="shared" si="0"/>
        <v>0</v>
      </c>
      <c r="F13" s="549" t="str">
        <f t="shared" si="1"/>
        <v/>
      </c>
    </row>
    <row r="14" s="397" customFormat="1" customHeight="1" spans="1:6">
      <c r="A14" s="411"/>
      <c r="B14" s="415"/>
      <c r="C14" s="549"/>
      <c r="D14" s="549"/>
      <c r="E14" s="549">
        <f t="shared" si="0"/>
        <v>0</v>
      </c>
      <c r="F14" s="549" t="str">
        <f t="shared" si="1"/>
        <v/>
      </c>
    </row>
    <row r="15" s="397" customFormat="1" customHeight="1" spans="1:6">
      <c r="A15" s="411"/>
      <c r="B15" s="415"/>
      <c r="C15" s="549"/>
      <c r="D15" s="549"/>
      <c r="E15" s="549">
        <f t="shared" si="0"/>
        <v>0</v>
      </c>
      <c r="F15" s="549" t="str">
        <f t="shared" si="1"/>
        <v/>
      </c>
    </row>
    <row r="16" s="397" customFormat="1" customHeight="1" spans="1:6">
      <c r="A16" s="411"/>
      <c r="B16" s="415"/>
      <c r="C16" s="549"/>
      <c r="D16" s="549"/>
      <c r="E16" s="549">
        <f t="shared" si="0"/>
        <v>0</v>
      </c>
      <c r="F16" s="549" t="str">
        <f t="shared" si="1"/>
        <v/>
      </c>
    </row>
    <row r="17" s="397" customFormat="1" customHeight="1" spans="1:6">
      <c r="A17" s="411"/>
      <c r="B17" s="415"/>
      <c r="C17" s="549"/>
      <c r="D17" s="549"/>
      <c r="E17" s="549">
        <f t="shared" si="0"/>
        <v>0</v>
      </c>
      <c r="F17" s="549" t="str">
        <f t="shared" si="1"/>
        <v/>
      </c>
    </row>
    <row r="18" s="397" customFormat="1" customHeight="1" spans="1:6">
      <c r="A18" s="411"/>
      <c r="B18" s="415"/>
      <c r="C18" s="549"/>
      <c r="D18" s="549"/>
      <c r="E18" s="549">
        <f t="shared" si="0"/>
        <v>0</v>
      </c>
      <c r="F18" s="549" t="str">
        <f t="shared" si="1"/>
        <v/>
      </c>
    </row>
    <row r="19" s="397" customFormat="1" customHeight="1" spans="1:6">
      <c r="A19" s="411"/>
      <c r="B19" s="415"/>
      <c r="C19" s="549"/>
      <c r="D19" s="549"/>
      <c r="E19" s="549"/>
      <c r="F19" s="549"/>
    </row>
    <row r="20" s="397" customFormat="1" customHeight="1" spans="1:6">
      <c r="A20" s="411"/>
      <c r="B20" s="415"/>
      <c r="C20" s="549"/>
      <c r="D20" s="549"/>
      <c r="E20" s="549"/>
      <c r="F20" s="549"/>
    </row>
    <row r="21" s="397" customFormat="1" customHeight="1" spans="1:6">
      <c r="A21" s="411"/>
      <c r="B21" s="415"/>
      <c r="C21" s="549"/>
      <c r="D21" s="549"/>
      <c r="E21" s="549"/>
      <c r="F21" s="549"/>
    </row>
    <row r="22" s="397" customFormat="1" customHeight="1" spans="1:6">
      <c r="A22" s="411"/>
      <c r="B22" s="415"/>
      <c r="C22" s="549"/>
      <c r="D22" s="549"/>
      <c r="E22" s="549">
        <f t="shared" si="0"/>
        <v>0</v>
      </c>
      <c r="F22" s="549" t="str">
        <f t="shared" si="1"/>
        <v/>
      </c>
    </row>
    <row r="23" s="397" customFormat="1" customHeight="1" spans="1:6">
      <c r="A23" s="411"/>
      <c r="B23" s="415"/>
      <c r="C23" s="549"/>
      <c r="D23" s="549"/>
      <c r="E23" s="549">
        <f t="shared" si="0"/>
        <v>0</v>
      </c>
      <c r="F23" s="549" t="str">
        <f t="shared" si="1"/>
        <v/>
      </c>
    </row>
    <row r="24" s="397" customFormat="1" customHeight="1" spans="1:6">
      <c r="A24" s="411"/>
      <c r="B24" s="415"/>
      <c r="C24" s="549"/>
      <c r="D24" s="549"/>
      <c r="E24" s="549">
        <f t="shared" si="0"/>
        <v>0</v>
      </c>
      <c r="F24" s="549" t="str">
        <f t="shared" si="1"/>
        <v/>
      </c>
    </row>
    <row r="25" s="397" customFormat="1" customHeight="1" spans="1:6">
      <c r="A25" s="411"/>
      <c r="B25" s="415"/>
      <c r="C25" s="549"/>
      <c r="D25" s="549"/>
      <c r="E25" s="549">
        <f t="shared" si="0"/>
        <v>0</v>
      </c>
      <c r="F25" s="549" t="str">
        <f t="shared" si="1"/>
        <v/>
      </c>
    </row>
    <row r="26" s="397" customFormat="1" customHeight="1" spans="1:6">
      <c r="A26" s="411"/>
      <c r="B26" s="415"/>
      <c r="C26" s="549"/>
      <c r="D26" s="549"/>
      <c r="E26" s="549">
        <f t="shared" si="0"/>
        <v>0</v>
      </c>
      <c r="F26" s="549" t="str">
        <f t="shared" si="1"/>
        <v/>
      </c>
    </row>
    <row r="27" s="397" customFormat="1" customHeight="1" spans="1:6">
      <c r="A27" s="411"/>
      <c r="B27" s="415"/>
      <c r="C27" s="549"/>
      <c r="D27" s="549"/>
      <c r="E27" s="549">
        <f t="shared" si="0"/>
        <v>0</v>
      </c>
      <c r="F27" s="549" t="str">
        <f t="shared" si="1"/>
        <v/>
      </c>
    </row>
    <row r="28" s="397" customFormat="1" customHeight="1" spans="1:6">
      <c r="A28" s="411"/>
      <c r="B28" s="415"/>
      <c r="C28" s="549"/>
      <c r="D28" s="549"/>
      <c r="E28" s="549">
        <f t="shared" si="0"/>
        <v>0</v>
      </c>
      <c r="F28" s="549" t="str">
        <f t="shared" si="1"/>
        <v/>
      </c>
    </row>
    <row r="29" s="397" customFormat="1" customHeight="1" spans="1:6">
      <c r="A29" s="411"/>
      <c r="B29" s="411"/>
      <c r="C29" s="840"/>
      <c r="D29" s="840"/>
      <c r="E29" s="549">
        <f t="shared" si="0"/>
        <v>0</v>
      </c>
      <c r="F29" s="549" t="str">
        <f t="shared" si="1"/>
        <v/>
      </c>
    </row>
    <row r="30" s="397" customFormat="1" customHeight="1" spans="1:6">
      <c r="A30" s="411"/>
      <c r="B30" s="411"/>
      <c r="C30" s="840"/>
      <c r="D30" s="840"/>
      <c r="E30" s="549">
        <f t="shared" si="0"/>
        <v>0</v>
      </c>
      <c r="F30" s="549" t="str">
        <f t="shared" si="1"/>
        <v/>
      </c>
    </row>
    <row r="31" s="398" customFormat="1" customHeight="1" spans="1:6">
      <c r="A31" s="841" t="s">
        <v>451</v>
      </c>
      <c r="B31" s="841"/>
      <c r="C31" s="842">
        <f>SUM(C8:C30)</f>
        <v>0</v>
      </c>
      <c r="D31" s="842">
        <f>SUM(D8:D30)</f>
        <v>0</v>
      </c>
      <c r="E31" s="549">
        <f t="shared" si="0"/>
        <v>0</v>
      </c>
      <c r="F31" s="549" t="str">
        <f t="shared" si="1"/>
        <v/>
      </c>
    </row>
  </sheetData>
  <mergeCells count="8">
    <mergeCell ref="A2:F2"/>
    <mergeCell ref="A31:B31"/>
    <mergeCell ref="A6:A7"/>
    <mergeCell ref="B6:B7"/>
    <mergeCell ref="C6:C7"/>
    <mergeCell ref="D6:D7"/>
    <mergeCell ref="E6:E7"/>
    <mergeCell ref="F6:F7"/>
  </mergeCells>
  <conditionalFormatting sqref="C8:C11">
    <cfRule type="expression" dxfId="1" priority="3" stopIfTrue="1">
      <formula>AND(C8=0,D8=0)</formula>
    </cfRule>
  </conditionalFormatting>
  <conditionalFormatting sqref="D8:D11">
    <cfRule type="expression" dxfId="1" priority="2" stopIfTrue="1">
      <formula>AND(D8=0,C8=0)</formula>
    </cfRule>
  </conditionalFormatting>
  <conditionalFormatting sqref="E8:E31 C31:D31">
    <cfRule type="expression" dxfId="1" priority="1" stopIfTrue="1">
      <formula>C8=0</formula>
    </cfRule>
  </conditionalFormatting>
  <hyperlinks>
    <hyperlink ref="B8" location="股票投资!A1" display="股票投资"/>
    <hyperlink ref="B9" location="债券投资!A1" display="债券投资"/>
    <hyperlink ref="B10" location="基金投资!A1" display="基金投资"/>
    <hyperlink ref="A1" location="流动资产汇总表!R1C1" display="返回"/>
    <hyperlink ref="B1" location="索引!A1" display="返回索引"/>
    <hyperlink ref="B11" location="其他投资!A1" display="其他投资"/>
  </hyperlinks>
  <printOptions horizontalCentered="1" verticalCentered="1"/>
  <pageMargins left="0.551181102362205" right="0.551181102362205" top="0.590551181102362" bottom="0.590551181102362" header="0.511811023622047" footer="0.511811023622047"/>
  <pageSetup paperSize="9" orientation="landscape" horizontalDpi="600" verticalDpi="600"/>
  <headerFooter alignWithMargins="0">
    <oddHeader>&amp;R
&amp;9
共&amp;N页第&amp;P页</oddHeader>
    <oddFooter>&amp;L被评估单位填表人:        填表日期：             评估人员: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M39"/>
  <sheetViews>
    <sheetView zoomScaleSheetLayoutView="60" workbookViewId="0">
      <pane xSplit="4" ySplit="7" topLeftCell="E17" activePane="bottomRight" state="frozen"/>
      <selection/>
      <selection pane="topRight"/>
      <selection pane="bottomLeft"/>
      <selection pane="bottomRight" activeCell="E4" sqref="E4"/>
    </sheetView>
  </sheetViews>
  <sheetFormatPr defaultColWidth="9" defaultRowHeight="15" customHeight="1"/>
  <cols>
    <col min="1" max="1" width="5.875" style="376" customWidth="1"/>
    <col min="2" max="2" width="17.625" style="375" customWidth="1"/>
    <col min="3" max="3" width="9.625" style="300" customWidth="1"/>
    <col min="4" max="4" width="9.5" style="300" customWidth="1"/>
    <col min="5" max="5" width="8.625" style="493" customWidth="1"/>
    <col min="6" max="6" width="6" style="300" customWidth="1"/>
    <col min="7" max="7" width="6.375" style="300" customWidth="1"/>
    <col min="8" max="8" width="8" style="300" customWidth="1"/>
    <col min="9" max="9" width="15.125" style="300" customWidth="1"/>
    <col min="10" max="10" width="15.125" style="300" hidden="1" customWidth="1"/>
    <col min="11" max="11" width="10.5" style="300" hidden="1" customWidth="1"/>
    <col min="12" max="12" width="11.375" style="300" customWidth="1"/>
    <col min="13" max="16384" width="9" style="300"/>
  </cols>
  <sheetData>
    <row r="1" s="1028" customFormat="1" ht="11.25" customHeight="1" spans="1:5">
      <c r="A1" s="25" t="s">
        <v>404</v>
      </c>
      <c r="B1" s="25" t="s">
        <v>405</v>
      </c>
      <c r="C1" s="1055" t="str">
        <f>填表信息!D7&amp;":"&amp;填表信息!D24&amp;" "&amp;"        填表日期："&amp;C4&amp;IF(ISERROR(填表信息!E24),"      年   月   日",TEXT(填表信息!E24,"yyyy年m月d日"))&amp;"             "&amp;"评估人员："&amp;填表信息!C24&amp;"      "</f>
        <v>被评估单位填表人:         填表日期：1900年1月0日             评估人员：      </v>
      </c>
      <c r="E1" s="1078"/>
    </row>
    <row r="2" s="374" customFormat="1" ht="30" customHeight="1" spans="1:12">
      <c r="A2" s="342" t="s">
        <v>452</v>
      </c>
      <c r="B2" s="342"/>
      <c r="C2" s="342"/>
      <c r="D2" s="342"/>
      <c r="E2" s="342"/>
      <c r="F2" s="342"/>
      <c r="G2" s="342"/>
      <c r="H2" s="342"/>
      <c r="I2" s="342"/>
      <c r="J2" s="342"/>
      <c r="K2" s="342"/>
      <c r="L2" s="342"/>
    </row>
    <row r="3" s="375" customFormat="1" ht="18" customHeight="1" spans="1:12">
      <c r="A3" s="1009" t="str">
        <f>说明!C24</f>
        <v>评估基准日：      年   月   日</v>
      </c>
      <c r="B3" s="432"/>
      <c r="C3" s="432"/>
      <c r="D3" s="432"/>
      <c r="E3" s="500"/>
      <c r="F3" s="432"/>
      <c r="G3" s="432"/>
      <c r="H3" s="432"/>
      <c r="I3" s="432"/>
      <c r="J3" s="432"/>
      <c r="K3" s="432"/>
      <c r="L3" s="1084" t="s">
        <v>453</v>
      </c>
    </row>
    <row r="4" ht="12" customHeight="1" spans="1:12">
      <c r="A4" s="1010"/>
      <c r="B4" s="433"/>
      <c r="C4" s="433"/>
      <c r="D4" s="433"/>
      <c r="E4" s="501"/>
      <c r="F4" s="433"/>
      <c r="G4" s="433"/>
      <c r="H4" s="433"/>
      <c r="I4" s="433"/>
      <c r="J4" s="433"/>
      <c r="K4" s="433"/>
      <c r="L4" s="320"/>
    </row>
    <row r="5" s="297" customFormat="1" ht="16.5" customHeight="1" spans="1:12">
      <c r="A5" s="307" t="str">
        <f>说明!C3&amp;说明!D3</f>
        <v>被评估单位：</v>
      </c>
      <c r="B5" s="346"/>
      <c r="C5" s="346"/>
      <c r="D5" s="346"/>
      <c r="E5" s="346"/>
      <c r="F5" s="346"/>
      <c r="G5" s="346"/>
      <c r="H5" s="303"/>
      <c r="I5" s="303"/>
      <c r="J5" s="303"/>
      <c r="K5" s="308"/>
      <c r="L5" s="321" t="s">
        <v>343</v>
      </c>
    </row>
    <row r="6" s="334" customFormat="1" customHeight="1" spans="1:13">
      <c r="A6" s="347" t="s">
        <v>344</v>
      </c>
      <c r="B6" s="347" t="s">
        <v>454</v>
      </c>
      <c r="C6" s="347" t="s">
        <v>455</v>
      </c>
      <c r="D6" s="347" t="s">
        <v>456</v>
      </c>
      <c r="E6" s="495" t="s">
        <v>457</v>
      </c>
      <c r="F6" s="348" t="s">
        <v>458</v>
      </c>
      <c r="G6" s="309" t="s">
        <v>459</v>
      </c>
      <c r="H6" s="348" t="s">
        <v>460</v>
      </c>
      <c r="I6" s="309" t="s">
        <v>320</v>
      </c>
      <c r="J6" s="502" t="s">
        <v>298</v>
      </c>
      <c r="K6" s="347" t="s">
        <v>346</v>
      </c>
      <c r="L6" s="347" t="s">
        <v>32</v>
      </c>
      <c r="M6" s="874"/>
    </row>
    <row r="7" s="335" customFormat="1" customHeight="1" spans="1:12">
      <c r="A7" s="350"/>
      <c r="B7" s="350"/>
      <c r="C7" s="350"/>
      <c r="D7" s="350"/>
      <c r="E7" s="496"/>
      <c r="F7" s="351" t="s">
        <v>461</v>
      </c>
      <c r="G7" s="309"/>
      <c r="H7" s="351" t="s">
        <v>462</v>
      </c>
      <c r="I7" s="309"/>
      <c r="J7" s="504"/>
      <c r="K7" s="350"/>
      <c r="L7" s="350"/>
    </row>
    <row r="8" s="336" customFormat="1" customHeight="1" spans="1:12">
      <c r="A8" s="353"/>
      <c r="B8" s="612"/>
      <c r="C8" s="355"/>
      <c r="D8" s="355"/>
      <c r="E8" s="356"/>
      <c r="F8" s="355"/>
      <c r="G8" s="357"/>
      <c r="H8" s="357"/>
      <c r="I8" s="357"/>
      <c r="J8" s="357"/>
      <c r="K8" s="1035" t="str">
        <f>IF(OR(I8=0,J8=""),"",(J8-I8)/ABS(I8)*100)</f>
        <v/>
      </c>
      <c r="L8" s="355"/>
    </row>
    <row r="9" s="336" customFormat="1" customHeight="1" spans="1:12">
      <c r="A9" s="353"/>
      <c r="B9" s="354"/>
      <c r="C9" s="355"/>
      <c r="D9" s="355"/>
      <c r="E9" s="356"/>
      <c r="F9" s="355"/>
      <c r="G9" s="357"/>
      <c r="H9" s="357"/>
      <c r="I9" s="357"/>
      <c r="J9" s="357"/>
      <c r="K9" s="1035" t="str">
        <f t="shared" ref="K9:K37" si="0">IF(OR(I9=0,J9=""),"",(J9-I9)/ABS(I9)*100)</f>
        <v/>
      </c>
      <c r="L9" s="355"/>
    </row>
    <row r="10" s="430" customFormat="1" customHeight="1" spans="1:12">
      <c r="A10" s="436"/>
      <c r="B10" s="437"/>
      <c r="C10" s="440"/>
      <c r="D10" s="440"/>
      <c r="E10" s="456"/>
      <c r="F10" s="440"/>
      <c r="G10" s="441"/>
      <c r="H10" s="441"/>
      <c r="I10" s="441"/>
      <c r="J10" s="441"/>
      <c r="K10" s="1035" t="str">
        <f t="shared" si="0"/>
        <v/>
      </c>
      <c r="L10" s="440"/>
    </row>
    <row r="11" s="430" customFormat="1" customHeight="1" spans="1:12">
      <c r="A11" s="436"/>
      <c r="B11" s="437"/>
      <c r="C11" s="440"/>
      <c r="D11" s="440"/>
      <c r="E11" s="456"/>
      <c r="F11" s="440"/>
      <c r="G11" s="441"/>
      <c r="H11" s="441"/>
      <c r="I11" s="441"/>
      <c r="J11" s="441"/>
      <c r="K11" s="1035" t="str">
        <f t="shared" si="0"/>
        <v/>
      </c>
      <c r="L11" s="440"/>
    </row>
    <row r="12" s="430" customFormat="1" customHeight="1" spans="1:12">
      <c r="A12" s="436"/>
      <c r="B12" s="437"/>
      <c r="C12" s="440"/>
      <c r="D12" s="440"/>
      <c r="E12" s="456"/>
      <c r="F12" s="440"/>
      <c r="G12" s="441"/>
      <c r="H12" s="441"/>
      <c r="I12" s="441"/>
      <c r="J12" s="441"/>
      <c r="K12" s="1035" t="str">
        <f t="shared" si="0"/>
        <v/>
      </c>
      <c r="L12" s="440"/>
    </row>
    <row r="13" s="430" customFormat="1" customHeight="1" spans="1:12">
      <c r="A13" s="436"/>
      <c r="B13" s="437"/>
      <c r="C13" s="440"/>
      <c r="D13" s="440"/>
      <c r="E13" s="456"/>
      <c r="F13" s="440"/>
      <c r="G13" s="441"/>
      <c r="H13" s="441"/>
      <c r="I13" s="441"/>
      <c r="J13" s="441"/>
      <c r="K13" s="1035" t="str">
        <f t="shared" si="0"/>
        <v/>
      </c>
      <c r="L13" s="440"/>
    </row>
    <row r="14" s="430" customFormat="1" customHeight="1" spans="1:12">
      <c r="A14" s="436"/>
      <c r="B14" s="437"/>
      <c r="C14" s="440"/>
      <c r="D14" s="440"/>
      <c r="E14" s="456"/>
      <c r="F14" s="440"/>
      <c r="G14" s="441"/>
      <c r="H14" s="441"/>
      <c r="I14" s="441"/>
      <c r="J14" s="441"/>
      <c r="K14" s="1035" t="str">
        <f t="shared" si="0"/>
        <v/>
      </c>
      <c r="L14" s="440"/>
    </row>
    <row r="15" s="430" customFormat="1" customHeight="1" spans="1:12">
      <c r="A15" s="436"/>
      <c r="B15" s="437"/>
      <c r="C15" s="440"/>
      <c r="D15" s="440"/>
      <c r="E15" s="456"/>
      <c r="F15" s="440"/>
      <c r="G15" s="441"/>
      <c r="H15" s="441"/>
      <c r="I15" s="441"/>
      <c r="J15" s="441"/>
      <c r="K15" s="1035" t="str">
        <f t="shared" si="0"/>
        <v/>
      </c>
      <c r="L15" s="440"/>
    </row>
    <row r="16" s="430" customFormat="1" customHeight="1" spans="1:12">
      <c r="A16" s="436"/>
      <c r="B16" s="437"/>
      <c r="C16" s="440"/>
      <c r="D16" s="440"/>
      <c r="E16" s="456"/>
      <c r="F16" s="440"/>
      <c r="G16" s="441"/>
      <c r="H16" s="441"/>
      <c r="I16" s="441"/>
      <c r="J16" s="441"/>
      <c r="K16" s="1035" t="str">
        <f t="shared" si="0"/>
        <v/>
      </c>
      <c r="L16" s="440"/>
    </row>
    <row r="17" s="430" customFormat="1" customHeight="1" spans="1:12">
      <c r="A17" s="436"/>
      <c r="B17" s="437"/>
      <c r="C17" s="440"/>
      <c r="D17" s="440"/>
      <c r="E17" s="456"/>
      <c r="F17" s="440"/>
      <c r="G17" s="441"/>
      <c r="H17" s="441"/>
      <c r="I17" s="441"/>
      <c r="J17" s="441"/>
      <c r="K17" s="1035" t="str">
        <f t="shared" si="0"/>
        <v/>
      </c>
      <c r="L17" s="440"/>
    </row>
    <row r="18" s="430" customFormat="1" customHeight="1" spans="1:12">
      <c r="A18" s="436"/>
      <c r="B18" s="437"/>
      <c r="C18" s="440"/>
      <c r="D18" s="440"/>
      <c r="E18" s="456"/>
      <c r="F18" s="440"/>
      <c r="G18" s="441"/>
      <c r="H18" s="441"/>
      <c r="I18" s="441"/>
      <c r="J18" s="441"/>
      <c r="K18" s="1035"/>
      <c r="L18" s="440"/>
    </row>
    <row r="19" s="430" customFormat="1" customHeight="1" spans="1:12">
      <c r="A19" s="436"/>
      <c r="B19" s="437"/>
      <c r="C19" s="440"/>
      <c r="D19" s="440"/>
      <c r="E19" s="456"/>
      <c r="F19" s="440"/>
      <c r="G19" s="441"/>
      <c r="H19" s="441"/>
      <c r="I19" s="441"/>
      <c r="J19" s="441"/>
      <c r="K19" s="1035"/>
      <c r="L19" s="440"/>
    </row>
    <row r="20" s="430" customFormat="1" customHeight="1" spans="1:12">
      <c r="A20" s="436"/>
      <c r="B20" s="437"/>
      <c r="C20" s="440"/>
      <c r="D20" s="440"/>
      <c r="E20" s="456"/>
      <c r="F20" s="440"/>
      <c r="G20" s="441"/>
      <c r="H20" s="441"/>
      <c r="I20" s="441"/>
      <c r="J20" s="441"/>
      <c r="K20" s="1035"/>
      <c r="L20" s="440"/>
    </row>
    <row r="21" s="430" customFormat="1" customHeight="1" spans="1:12">
      <c r="A21" s="436"/>
      <c r="B21" s="437"/>
      <c r="C21" s="440"/>
      <c r="D21" s="440"/>
      <c r="E21" s="456"/>
      <c r="F21" s="440"/>
      <c r="G21" s="441"/>
      <c r="H21" s="441"/>
      <c r="I21" s="441"/>
      <c r="J21" s="441"/>
      <c r="K21" s="1035"/>
      <c r="L21" s="440"/>
    </row>
    <row r="22" s="430" customFormat="1" customHeight="1" spans="1:12">
      <c r="A22" s="436"/>
      <c r="B22" s="437"/>
      <c r="C22" s="440"/>
      <c r="D22" s="440"/>
      <c r="E22" s="456"/>
      <c r="F22" s="440"/>
      <c r="G22" s="441"/>
      <c r="H22" s="441"/>
      <c r="I22" s="441"/>
      <c r="J22" s="441"/>
      <c r="K22" s="1035"/>
      <c r="L22" s="440"/>
    </row>
    <row r="23" s="430" customFormat="1" customHeight="1" spans="1:12">
      <c r="A23" s="436"/>
      <c r="B23" s="437"/>
      <c r="C23" s="440"/>
      <c r="D23" s="440"/>
      <c r="E23" s="456"/>
      <c r="F23" s="440"/>
      <c r="G23" s="441"/>
      <c r="H23" s="441"/>
      <c r="I23" s="441"/>
      <c r="J23" s="441"/>
      <c r="K23" s="1035"/>
      <c r="L23" s="440"/>
    </row>
    <row r="24" s="430" customFormat="1" customHeight="1" spans="1:12">
      <c r="A24" s="436"/>
      <c r="B24" s="437"/>
      <c r="C24" s="440"/>
      <c r="D24" s="440"/>
      <c r="E24" s="456"/>
      <c r="F24" s="440"/>
      <c r="G24" s="441"/>
      <c r="H24" s="441"/>
      <c r="I24" s="441"/>
      <c r="J24" s="441"/>
      <c r="K24" s="1035"/>
      <c r="L24" s="440"/>
    </row>
    <row r="25" s="430" customFormat="1" customHeight="1" spans="1:12">
      <c r="A25" s="436"/>
      <c r="B25" s="437"/>
      <c r="C25" s="440"/>
      <c r="D25" s="440"/>
      <c r="E25" s="456"/>
      <c r="F25" s="440"/>
      <c r="G25" s="441"/>
      <c r="H25" s="441"/>
      <c r="I25" s="441"/>
      <c r="J25" s="441"/>
      <c r="K25" s="1035"/>
      <c r="L25" s="440"/>
    </row>
    <row r="26" s="430" customFormat="1" customHeight="1" spans="1:12">
      <c r="A26" s="436"/>
      <c r="B26" s="437"/>
      <c r="C26" s="440"/>
      <c r="D26" s="440"/>
      <c r="E26" s="456"/>
      <c r="F26" s="440"/>
      <c r="G26" s="441"/>
      <c r="H26" s="441"/>
      <c r="I26" s="441"/>
      <c r="J26" s="441"/>
      <c r="K26" s="1035" t="str">
        <f t="shared" si="0"/>
        <v/>
      </c>
      <c r="L26" s="440"/>
    </row>
    <row r="27" s="430" customFormat="1" customHeight="1" spans="1:12">
      <c r="A27" s="436"/>
      <c r="B27" s="437"/>
      <c r="C27" s="440"/>
      <c r="D27" s="440"/>
      <c r="E27" s="456"/>
      <c r="F27" s="440"/>
      <c r="G27" s="441"/>
      <c r="H27" s="441"/>
      <c r="I27" s="441"/>
      <c r="J27" s="441"/>
      <c r="K27" s="1035" t="str">
        <f t="shared" si="0"/>
        <v/>
      </c>
      <c r="L27" s="440"/>
    </row>
    <row r="28" s="430" customFormat="1" customHeight="1" spans="1:12">
      <c r="A28" s="436"/>
      <c r="B28" s="437"/>
      <c r="C28" s="440"/>
      <c r="D28" s="440"/>
      <c r="E28" s="456"/>
      <c r="F28" s="440"/>
      <c r="G28" s="441"/>
      <c r="H28" s="441"/>
      <c r="I28" s="441"/>
      <c r="J28" s="441"/>
      <c r="K28" s="1035" t="str">
        <f t="shared" si="0"/>
        <v/>
      </c>
      <c r="L28" s="440"/>
    </row>
    <row r="29" s="430" customFormat="1" customHeight="1" spans="1:12">
      <c r="A29" s="436"/>
      <c r="B29" s="437"/>
      <c r="C29" s="440"/>
      <c r="D29" s="440"/>
      <c r="E29" s="456"/>
      <c r="F29" s="440"/>
      <c r="G29" s="441"/>
      <c r="H29" s="441"/>
      <c r="I29" s="441"/>
      <c r="J29" s="441"/>
      <c r="K29" s="1035" t="str">
        <f t="shared" si="0"/>
        <v/>
      </c>
      <c r="L29" s="440"/>
    </row>
    <row r="30" s="430" customFormat="1" customHeight="1" spans="1:12">
      <c r="A30" s="436"/>
      <c r="B30" s="437"/>
      <c r="C30" s="440"/>
      <c r="D30" s="440"/>
      <c r="E30" s="456"/>
      <c r="F30" s="440"/>
      <c r="G30" s="441"/>
      <c r="H30" s="441"/>
      <c r="I30" s="441"/>
      <c r="J30" s="441"/>
      <c r="K30" s="1035" t="str">
        <f t="shared" si="0"/>
        <v/>
      </c>
      <c r="L30" s="440"/>
    </row>
    <row r="31" s="430" customFormat="1" customHeight="1" spans="1:12">
      <c r="A31" s="436"/>
      <c r="B31" s="437"/>
      <c r="C31" s="440"/>
      <c r="D31" s="440"/>
      <c r="E31" s="456"/>
      <c r="F31" s="440"/>
      <c r="G31" s="441"/>
      <c r="H31" s="441"/>
      <c r="I31" s="441"/>
      <c r="J31" s="441"/>
      <c r="K31" s="1035" t="str">
        <f t="shared" si="0"/>
        <v/>
      </c>
      <c r="L31" s="440"/>
    </row>
    <row r="32" s="430" customFormat="1" customHeight="1" spans="1:12">
      <c r="A32" s="436"/>
      <c r="B32" s="437"/>
      <c r="C32" s="440"/>
      <c r="D32" s="440"/>
      <c r="E32" s="456"/>
      <c r="F32" s="440"/>
      <c r="G32" s="441"/>
      <c r="H32" s="441"/>
      <c r="I32" s="441"/>
      <c r="J32" s="441"/>
      <c r="K32" s="1035" t="str">
        <f t="shared" si="0"/>
        <v/>
      </c>
      <c r="L32" s="440"/>
    </row>
    <row r="33" s="430" customFormat="1" customHeight="1" spans="1:12">
      <c r="A33" s="436"/>
      <c r="B33" s="437"/>
      <c r="C33" s="440"/>
      <c r="D33" s="440"/>
      <c r="E33" s="456"/>
      <c r="F33" s="440"/>
      <c r="G33" s="441"/>
      <c r="H33" s="441"/>
      <c r="I33" s="441"/>
      <c r="J33" s="441"/>
      <c r="K33" s="1035" t="str">
        <f t="shared" si="0"/>
        <v/>
      </c>
      <c r="L33" s="440"/>
    </row>
    <row r="34" s="430" customFormat="1" customHeight="1" spans="1:12">
      <c r="A34" s="436"/>
      <c r="B34" s="437"/>
      <c r="C34" s="440"/>
      <c r="D34" s="440"/>
      <c r="E34" s="456"/>
      <c r="F34" s="440"/>
      <c r="G34" s="441"/>
      <c r="H34" s="441"/>
      <c r="I34" s="441"/>
      <c r="J34" s="441"/>
      <c r="K34" s="1035" t="str">
        <f t="shared" si="0"/>
        <v/>
      </c>
      <c r="L34" s="440"/>
    </row>
    <row r="35" s="430" customFormat="1" customHeight="1" spans="1:12">
      <c r="A35" s="436"/>
      <c r="B35" s="437"/>
      <c r="C35" s="440"/>
      <c r="D35" s="440"/>
      <c r="E35" s="456"/>
      <c r="F35" s="440"/>
      <c r="G35" s="441"/>
      <c r="H35" s="441"/>
      <c r="I35" s="441"/>
      <c r="J35" s="441"/>
      <c r="K35" s="1035" t="str">
        <f t="shared" si="0"/>
        <v/>
      </c>
      <c r="L35" s="440"/>
    </row>
    <row r="36" s="430" customFormat="1" customHeight="1" spans="1:12">
      <c r="A36" s="436"/>
      <c r="B36" s="437"/>
      <c r="C36" s="440"/>
      <c r="D36" s="440"/>
      <c r="E36" s="456"/>
      <c r="F36" s="440"/>
      <c r="G36" s="441"/>
      <c r="H36" s="441"/>
      <c r="I36" s="441"/>
      <c r="J36" s="441"/>
      <c r="K36" s="1035" t="str">
        <f t="shared" si="0"/>
        <v/>
      </c>
      <c r="L36" s="440"/>
    </row>
    <row r="37" s="430" customFormat="1" customHeight="1" spans="1:12">
      <c r="A37" s="843" t="s">
        <v>463</v>
      </c>
      <c r="B37" s="844"/>
      <c r="C37" s="845"/>
      <c r="D37" s="440"/>
      <c r="E37" s="519"/>
      <c r="F37" s="440"/>
      <c r="G37" s="441"/>
      <c r="H37" s="441"/>
      <c r="I37" s="1040">
        <f>SUM(I6:I36)</f>
        <v>0</v>
      </c>
      <c r="J37" s="1040">
        <f>SUM(J6:J36)</f>
        <v>0</v>
      </c>
      <c r="K37" s="1035" t="str">
        <f t="shared" si="0"/>
        <v/>
      </c>
      <c r="L37" s="440"/>
    </row>
    <row r="38" s="430" customFormat="1" customHeight="1" spans="1:12">
      <c r="A38" s="847" t="s">
        <v>464</v>
      </c>
      <c r="B38" s="848"/>
      <c r="C38" s="849"/>
      <c r="D38" s="355"/>
      <c r="E38" s="558"/>
      <c r="F38" s="355"/>
      <c r="G38" s="357"/>
      <c r="H38" s="357"/>
      <c r="I38" s="357"/>
      <c r="J38" s="357"/>
      <c r="K38" s="1025" t="str">
        <f>IF(I38=0,"",(J38-I38)/ABS(I38)*100)</f>
        <v/>
      </c>
      <c r="L38" s="355"/>
    </row>
    <row r="39" s="598" customFormat="1" ht="17.25" customHeight="1" spans="1:13">
      <c r="A39" s="843" t="s">
        <v>465</v>
      </c>
      <c r="B39" s="844"/>
      <c r="C39" s="845"/>
      <c r="D39" s="525"/>
      <c r="E39" s="1098"/>
      <c r="F39" s="477"/>
      <c r="G39" s="479"/>
      <c r="H39" s="479"/>
      <c r="I39" s="1040">
        <f>I37-I38</f>
        <v>0</v>
      </c>
      <c r="J39" s="1040">
        <f>J37-J38</f>
        <v>0</v>
      </c>
      <c r="K39" s="1025" t="str">
        <f>IF(I39=0,"",(J39-I39)/ABS(I39)*100)</f>
        <v/>
      </c>
      <c r="L39" s="477"/>
      <c r="M39" s="336"/>
    </row>
  </sheetData>
  <mergeCells count="14">
    <mergeCell ref="A2:L2"/>
    <mergeCell ref="A37:C37"/>
    <mergeCell ref="A38:C38"/>
    <mergeCell ref="A39:C39"/>
    <mergeCell ref="A6:A7"/>
    <mergeCell ref="B6:B7"/>
    <mergeCell ref="C6:C7"/>
    <mergeCell ref="D6:D7"/>
    <mergeCell ref="E6:E7"/>
    <mergeCell ref="G6:G7"/>
    <mergeCell ref="I6:I7"/>
    <mergeCell ref="J6:J7"/>
    <mergeCell ref="K6:K7"/>
    <mergeCell ref="L6:L7"/>
  </mergeCells>
  <conditionalFormatting sqref="K8:K39 I37:J37 I39:J39">
    <cfRule type="expression" dxfId="2" priority="1" stopIfTrue="1">
      <formula>I8=0</formula>
    </cfRule>
  </conditionalFormatting>
  <hyperlinks>
    <hyperlink ref="B1" location="索引!A1" display="返回索引"/>
    <hyperlink ref="A1" location="交易性金融资产汇总表!A1" display="返回"/>
  </hyperlinks>
  <printOptions horizontalCentered="1"/>
  <pageMargins left="0.551181102362205" right="0.551181102362205" top="0.590551181102362" bottom="0.590551181102362" header="0.511811023622047" footer="0.236220472440945"/>
  <pageSetup paperSize="9" orientation="landscape" horizontalDpi="600" verticalDpi="600"/>
  <headerFooter alignWithMargins="0">
    <oddHeader>&amp;R&amp;"仿宋_GB2312,常规"&amp;9
&amp;"宋体,常规"
共&amp;N页第&amp;P页
</oddHeader>
    <oddFooter>&amp;L被评估单位填表人:张平         填表日期：2017年9月21日             评估人员：李刚、网三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40"/>
  <sheetViews>
    <sheetView zoomScaleSheetLayoutView="60" workbookViewId="0">
      <pane xSplit="4" ySplit="7" topLeftCell="E8" activePane="bottomRight" state="frozen"/>
      <selection/>
      <selection pane="topRight"/>
      <selection pane="bottomLeft"/>
      <selection pane="bottomRight" activeCell="E4" sqref="E4"/>
    </sheetView>
  </sheetViews>
  <sheetFormatPr defaultColWidth="9" defaultRowHeight="15" customHeight="1"/>
  <cols>
    <col min="1" max="1" width="5.5" style="376" customWidth="1"/>
    <col min="2" max="2" width="14.625" style="375" customWidth="1"/>
    <col min="3" max="3" width="8.625" style="300" customWidth="1"/>
    <col min="4" max="4" width="8.125" style="300" customWidth="1"/>
    <col min="5" max="5" width="8.5" style="493" customWidth="1"/>
    <col min="6" max="6" width="8.375" style="493" customWidth="1"/>
    <col min="7" max="8" width="6.875" style="300" customWidth="1"/>
    <col min="9" max="9" width="7.625" style="300" customWidth="1"/>
    <col min="10" max="10" width="13.25" style="300" customWidth="1"/>
    <col min="11" max="11" width="13.25" style="300" hidden="1" customWidth="1"/>
    <col min="12" max="12" width="11.75" style="300" hidden="1" customWidth="1"/>
    <col min="13" max="13" width="11.125" style="300" customWidth="1"/>
    <col min="14" max="16384" width="9" style="300"/>
  </cols>
  <sheetData>
    <row r="1" s="1028" customFormat="1" ht="11.25" customHeight="1" spans="1:6">
      <c r="A1" s="25" t="s">
        <v>404</v>
      </c>
      <c r="B1" s="25" t="s">
        <v>405</v>
      </c>
      <c r="C1" s="1055" t="str">
        <f>填表信息!D7&amp;":"&amp;填表信息!D25&amp;" "&amp;"        填表日期："&amp;C4&amp;IF(ISERROR(填表信息!E25),"      年   月   日",TEXT(填表信息!E25,"yyyy年m月d日"))&amp;"             "&amp;"评估人员："&amp;填表信息!C25&amp;"      "</f>
        <v>被评估单位填表人:         填表日期：1900年1月0日             评估人员：      </v>
      </c>
      <c r="E1" s="1078"/>
      <c r="F1" s="1078"/>
    </row>
    <row r="2" s="374" customFormat="1" ht="30" customHeight="1" spans="1:13">
      <c r="A2" s="342" t="s">
        <v>466</v>
      </c>
      <c r="B2" s="342"/>
      <c r="C2" s="342"/>
      <c r="D2" s="342"/>
      <c r="E2" s="342"/>
      <c r="F2" s="342"/>
      <c r="G2" s="342"/>
      <c r="H2" s="342"/>
      <c r="I2" s="342"/>
      <c r="J2" s="342"/>
      <c r="K2" s="342"/>
      <c r="L2" s="342"/>
      <c r="M2" s="342"/>
    </row>
    <row r="3" s="375" customFormat="1" customHeight="1" spans="2:13">
      <c r="B3" s="320"/>
      <c r="C3" s="320"/>
      <c r="D3" s="320"/>
      <c r="E3" s="320"/>
      <c r="F3" s="320"/>
      <c r="H3" s="320" t="str">
        <f>说明!C24</f>
        <v>评估基准日：      年   月   日</v>
      </c>
      <c r="I3" s="320"/>
      <c r="J3" s="320"/>
      <c r="K3" s="320"/>
      <c r="L3" s="320"/>
      <c r="M3" s="320" t="s">
        <v>467</v>
      </c>
    </row>
    <row r="4" ht="12" customHeight="1" spans="1:13">
      <c r="A4" s="377"/>
      <c r="B4" s="377"/>
      <c r="C4" s="377"/>
      <c r="D4" s="377"/>
      <c r="E4" s="377"/>
      <c r="F4" s="377"/>
      <c r="G4" s="377"/>
      <c r="H4" s="377"/>
      <c r="I4" s="377"/>
      <c r="J4" s="377"/>
      <c r="K4" s="377"/>
      <c r="L4" s="377"/>
      <c r="M4" s="320"/>
    </row>
    <row r="5" s="297" customFormat="1" customHeight="1" spans="1:13">
      <c r="A5" s="307" t="str">
        <f>说明!C3&amp;说明!D3</f>
        <v>被评估单位：</v>
      </c>
      <c r="B5" s="346"/>
      <c r="C5" s="346"/>
      <c r="D5" s="346"/>
      <c r="E5" s="346"/>
      <c r="F5" s="346"/>
      <c r="G5" s="346"/>
      <c r="H5" s="482"/>
      <c r="I5" s="303"/>
      <c r="J5" s="303"/>
      <c r="K5" s="303"/>
      <c r="L5" s="308"/>
      <c r="M5" s="321" t="s">
        <v>343</v>
      </c>
    </row>
    <row r="6" s="334" customFormat="1" customHeight="1" spans="1:14">
      <c r="A6" s="347" t="s">
        <v>344</v>
      </c>
      <c r="B6" s="347" t="s">
        <v>454</v>
      </c>
      <c r="C6" s="347" t="s">
        <v>468</v>
      </c>
      <c r="D6" s="347" t="s">
        <v>469</v>
      </c>
      <c r="E6" s="495" t="s">
        <v>470</v>
      </c>
      <c r="F6" s="495" t="s">
        <v>457</v>
      </c>
      <c r="G6" s="348" t="s">
        <v>471</v>
      </c>
      <c r="H6" s="309" t="s">
        <v>459</v>
      </c>
      <c r="I6" s="348" t="s">
        <v>460</v>
      </c>
      <c r="J6" s="347" t="s">
        <v>320</v>
      </c>
      <c r="K6" s="502" t="s">
        <v>298</v>
      </c>
      <c r="L6" s="347" t="s">
        <v>346</v>
      </c>
      <c r="M6" s="347" t="s">
        <v>32</v>
      </c>
      <c r="N6" s="874"/>
    </row>
    <row r="7" s="335" customFormat="1" customHeight="1" spans="1:13">
      <c r="A7" s="350"/>
      <c r="B7" s="350"/>
      <c r="C7" s="350"/>
      <c r="D7" s="350"/>
      <c r="E7" s="496"/>
      <c r="F7" s="496"/>
      <c r="G7" s="351" t="s">
        <v>472</v>
      </c>
      <c r="H7" s="309"/>
      <c r="I7" s="351" t="s">
        <v>462</v>
      </c>
      <c r="J7" s="350"/>
      <c r="K7" s="504"/>
      <c r="L7" s="350"/>
      <c r="M7" s="350"/>
    </row>
    <row r="8" s="336" customFormat="1" customHeight="1" spans="1:13">
      <c r="A8" s="353"/>
      <c r="B8" s="354"/>
      <c r="C8" s="355"/>
      <c r="D8" s="355"/>
      <c r="E8" s="356"/>
      <c r="F8" s="356"/>
      <c r="G8" s="1080"/>
      <c r="H8" s="1079"/>
      <c r="I8" s="357"/>
      <c r="J8" s="357"/>
      <c r="K8" s="357"/>
      <c r="L8" s="1035" t="str">
        <f>IF(OR(J8=0,K8=""),"",(K8-J8)/ABS(J8)*100)</f>
        <v/>
      </c>
      <c r="M8" s="362"/>
    </row>
    <row r="9" s="336" customFormat="1" customHeight="1" spans="1:13">
      <c r="A9" s="353"/>
      <c r="B9" s="354"/>
      <c r="C9" s="355"/>
      <c r="D9" s="355"/>
      <c r="E9" s="356"/>
      <c r="F9" s="356"/>
      <c r="G9" s="355"/>
      <c r="H9" s="357"/>
      <c r="I9" s="357"/>
      <c r="J9" s="357"/>
      <c r="K9" s="357"/>
      <c r="L9" s="1035" t="str">
        <f t="shared" ref="L9:L38" si="0">IF(OR(J9=0,K9=""),"",(K9-J9)/ABS(J9)*100)</f>
        <v/>
      </c>
      <c r="M9" s="362"/>
    </row>
    <row r="10" s="336" customFormat="1" customHeight="1" spans="1:13">
      <c r="A10" s="353"/>
      <c r="B10" s="354"/>
      <c r="C10" s="355"/>
      <c r="D10" s="355"/>
      <c r="E10" s="356"/>
      <c r="F10" s="356"/>
      <c r="G10" s="355"/>
      <c r="H10" s="357"/>
      <c r="I10" s="357"/>
      <c r="J10" s="357"/>
      <c r="K10" s="357"/>
      <c r="L10" s="1035" t="str">
        <f t="shared" si="0"/>
        <v/>
      </c>
      <c r="M10" s="362"/>
    </row>
    <row r="11" s="336" customFormat="1" customHeight="1" spans="1:13">
      <c r="A11" s="353"/>
      <c r="B11" s="354"/>
      <c r="C11" s="355"/>
      <c r="D11" s="355"/>
      <c r="E11" s="356"/>
      <c r="F11" s="356"/>
      <c r="G11" s="355"/>
      <c r="H11" s="357"/>
      <c r="I11" s="357"/>
      <c r="J11" s="357"/>
      <c r="K11" s="357"/>
      <c r="L11" s="1035"/>
      <c r="M11" s="362"/>
    </row>
    <row r="12" s="336" customFormat="1" customHeight="1" spans="1:13">
      <c r="A12" s="353"/>
      <c r="B12" s="354"/>
      <c r="C12" s="355"/>
      <c r="D12" s="355"/>
      <c r="E12" s="356"/>
      <c r="F12" s="356"/>
      <c r="G12" s="355"/>
      <c r="H12" s="357"/>
      <c r="I12" s="357"/>
      <c r="J12" s="357"/>
      <c r="K12" s="357"/>
      <c r="L12" s="1035"/>
      <c r="M12" s="362"/>
    </row>
    <row r="13" s="336" customFormat="1" customHeight="1" spans="1:13">
      <c r="A13" s="353"/>
      <c r="B13" s="354"/>
      <c r="C13" s="355"/>
      <c r="D13" s="355"/>
      <c r="E13" s="356"/>
      <c r="F13" s="356"/>
      <c r="G13" s="355"/>
      <c r="H13" s="357"/>
      <c r="I13" s="357"/>
      <c r="J13" s="357"/>
      <c r="K13" s="357"/>
      <c r="L13" s="1035"/>
      <c r="M13" s="362"/>
    </row>
    <row r="14" s="336" customFormat="1" customHeight="1" spans="1:13">
      <c r="A14" s="353"/>
      <c r="B14" s="354"/>
      <c r="C14" s="355"/>
      <c r="D14" s="355"/>
      <c r="E14" s="356"/>
      <c r="F14" s="356"/>
      <c r="G14" s="355"/>
      <c r="H14" s="357"/>
      <c r="I14" s="357"/>
      <c r="J14" s="357"/>
      <c r="K14" s="357"/>
      <c r="L14" s="1035"/>
      <c r="M14" s="362"/>
    </row>
    <row r="15" s="336" customFormat="1" customHeight="1" spans="1:13">
      <c r="A15" s="353"/>
      <c r="B15" s="354"/>
      <c r="C15" s="355"/>
      <c r="D15" s="355"/>
      <c r="E15" s="356"/>
      <c r="F15" s="356"/>
      <c r="G15" s="355"/>
      <c r="H15" s="357"/>
      <c r="I15" s="357"/>
      <c r="J15" s="357"/>
      <c r="K15" s="357"/>
      <c r="L15" s="1035"/>
      <c r="M15" s="362"/>
    </row>
    <row r="16" s="336" customFormat="1" customHeight="1" spans="1:13">
      <c r="A16" s="353"/>
      <c r="B16" s="354"/>
      <c r="C16" s="355"/>
      <c r="D16" s="355"/>
      <c r="E16" s="356"/>
      <c r="F16" s="356"/>
      <c r="G16" s="355"/>
      <c r="H16" s="357"/>
      <c r="I16" s="357"/>
      <c r="J16" s="357"/>
      <c r="K16" s="357"/>
      <c r="L16" s="1035"/>
      <c r="M16" s="362"/>
    </row>
    <row r="17" s="336" customFormat="1" customHeight="1" spans="1:13">
      <c r="A17" s="353"/>
      <c r="B17" s="354"/>
      <c r="C17" s="355"/>
      <c r="D17" s="355"/>
      <c r="E17" s="356"/>
      <c r="F17" s="356"/>
      <c r="G17" s="355"/>
      <c r="H17" s="357"/>
      <c r="I17" s="357"/>
      <c r="J17" s="357"/>
      <c r="K17" s="357"/>
      <c r="L17" s="1035"/>
      <c r="M17" s="362"/>
    </row>
    <row r="18" s="336" customFormat="1" customHeight="1" spans="1:13">
      <c r="A18" s="353"/>
      <c r="B18" s="354"/>
      <c r="C18" s="355"/>
      <c r="D18" s="355"/>
      <c r="E18" s="356"/>
      <c r="F18" s="356"/>
      <c r="G18" s="355"/>
      <c r="H18" s="357"/>
      <c r="I18" s="357"/>
      <c r="J18" s="357"/>
      <c r="K18" s="357"/>
      <c r="L18" s="1035"/>
      <c r="M18" s="362"/>
    </row>
    <row r="19" s="336" customFormat="1" customHeight="1" spans="1:13">
      <c r="A19" s="353"/>
      <c r="B19" s="354"/>
      <c r="C19" s="355"/>
      <c r="D19" s="355"/>
      <c r="E19" s="356"/>
      <c r="F19" s="356"/>
      <c r="G19" s="355"/>
      <c r="H19" s="357"/>
      <c r="I19" s="357"/>
      <c r="J19" s="357"/>
      <c r="K19" s="357"/>
      <c r="L19" s="1035" t="str">
        <f t="shared" si="0"/>
        <v/>
      </c>
      <c r="M19" s="362"/>
    </row>
    <row r="20" s="336" customFormat="1" customHeight="1" spans="1:13">
      <c r="A20" s="353"/>
      <c r="B20" s="354"/>
      <c r="C20" s="355"/>
      <c r="D20" s="355"/>
      <c r="E20" s="356"/>
      <c r="F20" s="356"/>
      <c r="G20" s="355"/>
      <c r="H20" s="357"/>
      <c r="I20" s="357"/>
      <c r="J20" s="357"/>
      <c r="K20" s="357"/>
      <c r="L20" s="1035" t="str">
        <f t="shared" si="0"/>
        <v/>
      </c>
      <c r="M20" s="362"/>
    </row>
    <row r="21" s="336" customFormat="1" customHeight="1" spans="1:13">
      <c r="A21" s="353"/>
      <c r="B21" s="354"/>
      <c r="C21" s="355"/>
      <c r="D21" s="355"/>
      <c r="E21" s="356"/>
      <c r="F21" s="356"/>
      <c r="G21" s="355"/>
      <c r="H21" s="357"/>
      <c r="I21" s="357"/>
      <c r="J21" s="357"/>
      <c r="K21" s="357"/>
      <c r="L21" s="1035" t="str">
        <f t="shared" si="0"/>
        <v/>
      </c>
      <c r="M21" s="362"/>
    </row>
    <row r="22" s="336" customFormat="1" customHeight="1" spans="1:13">
      <c r="A22" s="353"/>
      <c r="B22" s="354"/>
      <c r="C22" s="355"/>
      <c r="D22" s="355"/>
      <c r="E22" s="356"/>
      <c r="F22" s="356"/>
      <c r="G22" s="355"/>
      <c r="H22" s="357"/>
      <c r="I22" s="357"/>
      <c r="J22" s="357"/>
      <c r="K22" s="357"/>
      <c r="L22" s="1035" t="str">
        <f t="shared" si="0"/>
        <v/>
      </c>
      <c r="M22" s="362"/>
    </row>
    <row r="23" s="336" customFormat="1" customHeight="1" spans="1:13">
      <c r="A23" s="353"/>
      <c r="B23" s="354"/>
      <c r="C23" s="355"/>
      <c r="D23" s="355"/>
      <c r="E23" s="356"/>
      <c r="F23" s="356"/>
      <c r="G23" s="355"/>
      <c r="H23" s="357"/>
      <c r="I23" s="357"/>
      <c r="J23" s="357"/>
      <c r="K23" s="357"/>
      <c r="L23" s="1035" t="str">
        <f t="shared" si="0"/>
        <v/>
      </c>
      <c r="M23" s="362"/>
    </row>
    <row r="24" s="336" customFormat="1" customHeight="1" spans="1:13">
      <c r="A24" s="353"/>
      <c r="B24" s="354"/>
      <c r="C24" s="355"/>
      <c r="D24" s="355"/>
      <c r="E24" s="356"/>
      <c r="F24" s="356"/>
      <c r="G24" s="355"/>
      <c r="H24" s="357"/>
      <c r="I24" s="357"/>
      <c r="J24" s="357"/>
      <c r="K24" s="357"/>
      <c r="L24" s="1035" t="str">
        <f t="shared" si="0"/>
        <v/>
      </c>
      <c r="M24" s="362"/>
    </row>
    <row r="25" s="336" customFormat="1" customHeight="1" spans="1:13">
      <c r="A25" s="353"/>
      <c r="B25" s="354"/>
      <c r="C25" s="355"/>
      <c r="D25" s="355"/>
      <c r="E25" s="356"/>
      <c r="F25" s="356"/>
      <c r="G25" s="355"/>
      <c r="H25" s="357"/>
      <c r="I25" s="357"/>
      <c r="J25" s="357"/>
      <c r="K25" s="357"/>
      <c r="L25" s="1035" t="str">
        <f t="shared" si="0"/>
        <v/>
      </c>
      <c r="M25" s="362"/>
    </row>
    <row r="26" s="336" customFormat="1" customHeight="1" spans="1:13">
      <c r="A26" s="353"/>
      <c r="B26" s="354"/>
      <c r="C26" s="355"/>
      <c r="D26" s="355"/>
      <c r="E26" s="356"/>
      <c r="F26" s="356"/>
      <c r="G26" s="355"/>
      <c r="H26" s="357"/>
      <c r="I26" s="357"/>
      <c r="J26" s="357"/>
      <c r="K26" s="357"/>
      <c r="L26" s="1035" t="str">
        <f t="shared" si="0"/>
        <v/>
      </c>
      <c r="M26" s="362"/>
    </row>
    <row r="27" s="336" customFormat="1" customHeight="1" spans="1:13">
      <c r="A27" s="353"/>
      <c r="B27" s="354"/>
      <c r="C27" s="355"/>
      <c r="D27" s="355"/>
      <c r="E27" s="356"/>
      <c r="F27" s="356"/>
      <c r="G27" s="355"/>
      <c r="H27" s="357"/>
      <c r="I27" s="357"/>
      <c r="J27" s="357"/>
      <c r="K27" s="357"/>
      <c r="L27" s="1035" t="str">
        <f t="shared" si="0"/>
        <v/>
      </c>
      <c r="M27" s="362"/>
    </row>
    <row r="28" s="336" customFormat="1" customHeight="1" spans="1:13">
      <c r="A28" s="353"/>
      <c r="B28" s="354"/>
      <c r="C28" s="355"/>
      <c r="D28" s="355"/>
      <c r="E28" s="356"/>
      <c r="F28" s="356"/>
      <c r="G28" s="355"/>
      <c r="H28" s="357"/>
      <c r="I28" s="357"/>
      <c r="J28" s="357"/>
      <c r="K28" s="357"/>
      <c r="L28" s="1035" t="str">
        <f t="shared" si="0"/>
        <v/>
      </c>
      <c r="M28" s="362"/>
    </row>
    <row r="29" s="336" customFormat="1" customHeight="1" spans="1:13">
      <c r="A29" s="353"/>
      <c r="B29" s="354"/>
      <c r="C29" s="355"/>
      <c r="D29" s="355"/>
      <c r="E29" s="356"/>
      <c r="F29" s="356"/>
      <c r="G29" s="355"/>
      <c r="H29" s="357"/>
      <c r="I29" s="357"/>
      <c r="J29" s="357"/>
      <c r="K29" s="357"/>
      <c r="L29" s="1035" t="str">
        <f t="shared" si="0"/>
        <v/>
      </c>
      <c r="M29" s="362"/>
    </row>
    <row r="30" s="336" customFormat="1" customHeight="1" spans="1:13">
      <c r="A30" s="353"/>
      <c r="B30" s="354"/>
      <c r="C30" s="355"/>
      <c r="D30" s="355"/>
      <c r="E30" s="356"/>
      <c r="F30" s="356"/>
      <c r="G30" s="355"/>
      <c r="H30" s="357"/>
      <c r="I30" s="357"/>
      <c r="J30" s="357"/>
      <c r="K30" s="357"/>
      <c r="L30" s="1035" t="str">
        <f t="shared" si="0"/>
        <v/>
      </c>
      <c r="M30" s="362"/>
    </row>
    <row r="31" s="336" customFormat="1" customHeight="1" spans="1:13">
      <c r="A31" s="353"/>
      <c r="B31" s="354"/>
      <c r="C31" s="355"/>
      <c r="D31" s="355"/>
      <c r="E31" s="356"/>
      <c r="F31" s="356"/>
      <c r="G31" s="355"/>
      <c r="H31" s="357"/>
      <c r="I31" s="357"/>
      <c r="J31" s="357"/>
      <c r="K31" s="357"/>
      <c r="L31" s="1035" t="str">
        <f t="shared" si="0"/>
        <v/>
      </c>
      <c r="M31" s="362"/>
    </row>
    <row r="32" s="336" customFormat="1" customHeight="1" spans="1:13">
      <c r="A32" s="353"/>
      <c r="B32" s="354"/>
      <c r="C32" s="355"/>
      <c r="D32" s="355"/>
      <c r="E32" s="356"/>
      <c r="F32" s="356"/>
      <c r="G32" s="355"/>
      <c r="H32" s="357"/>
      <c r="I32" s="357"/>
      <c r="J32" s="357"/>
      <c r="K32" s="357"/>
      <c r="L32" s="1035" t="str">
        <f t="shared" si="0"/>
        <v/>
      </c>
      <c r="M32" s="362"/>
    </row>
    <row r="33" s="336" customFormat="1" customHeight="1" spans="1:13">
      <c r="A33" s="353"/>
      <c r="B33" s="354"/>
      <c r="C33" s="355"/>
      <c r="D33" s="355"/>
      <c r="E33" s="356"/>
      <c r="F33" s="356"/>
      <c r="G33" s="355"/>
      <c r="H33" s="357"/>
      <c r="I33" s="357"/>
      <c r="J33" s="357"/>
      <c r="K33" s="357"/>
      <c r="L33" s="1035" t="str">
        <f t="shared" si="0"/>
        <v/>
      </c>
      <c r="M33" s="362"/>
    </row>
    <row r="34" s="336" customFormat="1" customHeight="1" spans="1:13">
      <c r="A34" s="353"/>
      <c r="B34" s="354"/>
      <c r="C34" s="355"/>
      <c r="D34" s="355"/>
      <c r="E34" s="356"/>
      <c r="F34" s="356"/>
      <c r="G34" s="355"/>
      <c r="H34" s="357"/>
      <c r="I34" s="357"/>
      <c r="J34" s="357"/>
      <c r="K34" s="357"/>
      <c r="L34" s="1035" t="str">
        <f t="shared" si="0"/>
        <v/>
      </c>
      <c r="M34" s="362"/>
    </row>
    <row r="35" s="336" customFormat="1" customHeight="1" spans="1:13">
      <c r="A35" s="353"/>
      <c r="B35" s="354"/>
      <c r="C35" s="355"/>
      <c r="D35" s="355"/>
      <c r="E35" s="356"/>
      <c r="F35" s="356"/>
      <c r="G35" s="355"/>
      <c r="H35" s="357"/>
      <c r="I35" s="357"/>
      <c r="J35" s="357"/>
      <c r="K35" s="357"/>
      <c r="L35" s="1035" t="str">
        <f t="shared" si="0"/>
        <v/>
      </c>
      <c r="M35" s="362"/>
    </row>
    <row r="36" s="336" customFormat="1" customHeight="1" spans="1:13">
      <c r="A36" s="353"/>
      <c r="B36" s="354"/>
      <c r="C36" s="355"/>
      <c r="D36" s="355"/>
      <c r="E36" s="356"/>
      <c r="F36" s="356"/>
      <c r="G36" s="355"/>
      <c r="H36" s="357"/>
      <c r="I36" s="357"/>
      <c r="J36" s="357"/>
      <c r="K36" s="357"/>
      <c r="L36" s="1035" t="str">
        <f t="shared" si="0"/>
        <v/>
      </c>
      <c r="M36" s="362"/>
    </row>
    <row r="37" s="336" customFormat="1" customHeight="1" spans="1:13">
      <c r="A37" s="353"/>
      <c r="B37" s="354"/>
      <c r="C37" s="355"/>
      <c r="D37" s="355"/>
      <c r="E37" s="356"/>
      <c r="F37" s="356"/>
      <c r="G37" s="355"/>
      <c r="H37" s="357"/>
      <c r="I37" s="357"/>
      <c r="J37" s="357"/>
      <c r="K37" s="357"/>
      <c r="L37" s="1035" t="str">
        <f t="shared" si="0"/>
        <v/>
      </c>
      <c r="M37" s="362"/>
    </row>
    <row r="38" s="336" customFormat="1" customHeight="1" spans="1:13">
      <c r="A38" s="1088" t="s">
        <v>463</v>
      </c>
      <c r="B38" s="1089"/>
      <c r="C38" s="1090"/>
      <c r="D38" s="1091"/>
      <c r="E38" s="1092"/>
      <c r="F38" s="1092"/>
      <c r="G38" s="1091"/>
      <c r="H38" s="948"/>
      <c r="I38" s="948"/>
      <c r="J38" s="1040">
        <f>SUM(J6:J37)</f>
        <v>0</v>
      </c>
      <c r="K38" s="1040">
        <f>SUM(K6:K37)</f>
        <v>0</v>
      </c>
      <c r="L38" s="1035" t="str">
        <f t="shared" si="0"/>
        <v/>
      </c>
      <c r="M38" s="362"/>
    </row>
    <row r="39" s="430" customFormat="1" customHeight="1" spans="1:13">
      <c r="A39" s="847" t="s">
        <v>464</v>
      </c>
      <c r="B39" s="848"/>
      <c r="C39" s="849"/>
      <c r="D39" s="824"/>
      <c r="E39" s="1093"/>
      <c r="F39" s="1093"/>
      <c r="G39" s="824"/>
      <c r="H39" s="357"/>
      <c r="I39" s="357"/>
      <c r="J39" s="357"/>
      <c r="K39" s="357"/>
      <c r="L39" s="1025" t="str">
        <f>IF(J39=0,"",(K39-J39)/ABS(J39)*100)</f>
        <v/>
      </c>
      <c r="M39" s="362"/>
    </row>
    <row r="40" s="598" customFormat="1" customHeight="1" spans="1:14">
      <c r="A40" s="1014" t="s">
        <v>465</v>
      </c>
      <c r="B40" s="1015"/>
      <c r="C40" s="1016"/>
      <c r="D40" s="1094"/>
      <c r="E40" s="1095"/>
      <c r="F40" s="1095"/>
      <c r="G40" s="1096"/>
      <c r="H40" s="1097"/>
      <c r="I40" s="1097"/>
      <c r="J40" s="1040">
        <f>J38-J39</f>
        <v>0</v>
      </c>
      <c r="K40" s="1040">
        <f>K38-K39</f>
        <v>0</v>
      </c>
      <c r="L40" s="1025" t="str">
        <f>IF(J40=0,"",(K40-J40)/ABS(J40)*100)</f>
        <v/>
      </c>
      <c r="M40" s="477"/>
      <c r="N40" s="336"/>
    </row>
  </sheetData>
  <mergeCells count="15">
    <mergeCell ref="A2:M2"/>
    <mergeCell ref="A38:C38"/>
    <mergeCell ref="A39:C39"/>
    <mergeCell ref="A40:C40"/>
    <mergeCell ref="A6:A7"/>
    <mergeCell ref="B6:B7"/>
    <mergeCell ref="C6:C7"/>
    <mergeCell ref="D6:D7"/>
    <mergeCell ref="E6:E7"/>
    <mergeCell ref="F6:F7"/>
    <mergeCell ref="H6:H7"/>
    <mergeCell ref="J6:J7"/>
    <mergeCell ref="K6:K7"/>
    <mergeCell ref="L6:L7"/>
    <mergeCell ref="M6:M7"/>
  </mergeCells>
  <conditionalFormatting sqref="L8:L40 J38:K38 J40:K40">
    <cfRule type="expression" dxfId="2" priority="1" stopIfTrue="1">
      <formula>J8=0</formula>
    </cfRule>
  </conditionalFormatting>
  <hyperlinks>
    <hyperlink ref="A1" location="交易性金融资产汇总表!A1" display="返回"/>
    <hyperlink ref="B1" location="索引!A1" display="返回索引"/>
  </hyperlinks>
  <printOptions horizontalCentered="1"/>
  <pageMargins left="0.551181102362205" right="0.551181102362205" top="0.47" bottom="0.590551181102362" header="0.53" footer="0.236220472440945"/>
  <pageSetup paperSize="9" scale="98" orientation="landscape" horizontalDpi="600" verticalDpi="600"/>
  <headerFooter alignWithMargins="0">
    <oddHeader>&amp;R&amp;"仿宋_GB2312,常规"&amp;9
&amp;"宋体,常规"
共&amp;N页第&amp;P页
</oddHeader>
    <oddFooter>&amp;L被评估单位填表人:张平         填表日期：2017年9月21日             评估人员：李刚、网三      </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O39"/>
  <sheetViews>
    <sheetView zoomScaleSheetLayoutView="60" workbookViewId="0">
      <pane xSplit="5" ySplit="7" topLeftCell="F26" activePane="bottomRight" state="frozen"/>
      <selection/>
      <selection pane="topRight"/>
      <selection pane="bottomLeft"/>
      <selection pane="bottomRight" activeCell="E4" sqref="E4"/>
    </sheetView>
  </sheetViews>
  <sheetFormatPr defaultColWidth="9" defaultRowHeight="15" customHeight="1"/>
  <cols>
    <col min="1" max="1" width="5.25" style="376" customWidth="1"/>
    <col min="2" max="2" width="11.5" style="376" customWidth="1"/>
    <col min="3" max="3" width="11" style="375" customWidth="1"/>
    <col min="4" max="4" width="10.75" style="300" customWidth="1"/>
    <col min="5" max="5" width="9.125" style="300" customWidth="1"/>
    <col min="6" max="6" width="8.375" style="493" customWidth="1"/>
    <col min="7" max="7" width="7.125" style="493" customWidth="1"/>
    <col min="8" max="8" width="8.75" style="300" customWidth="1"/>
    <col min="9" max="9" width="7.375" style="300" customWidth="1"/>
    <col min="10" max="10" width="12.75" style="300" customWidth="1"/>
    <col min="11" max="11" width="0.125" style="300" customWidth="1"/>
    <col min="12" max="12" width="10.25" style="300" hidden="1" customWidth="1"/>
    <col min="13" max="13" width="8.25" style="300" customWidth="1"/>
    <col min="14" max="16384" width="9" style="300"/>
  </cols>
  <sheetData>
    <row r="1" s="1028" customFormat="1" ht="11.25" customHeight="1" spans="1:7">
      <c r="A1" s="25" t="s">
        <v>404</v>
      </c>
      <c r="B1" s="25" t="s">
        <v>405</v>
      </c>
      <c r="C1" s="1055" t="str">
        <f>填表信息!D7&amp;":"&amp;填表信息!D26&amp;" "&amp;"        填表日期："&amp;D4&amp;IF(ISERROR(填表信息!E26),"      年   月   日",TEXT(填表信息!E26,"yyyy年m月d日"))&amp;"             "&amp;"评估人员："&amp;填表信息!C26&amp;"      "</f>
        <v>被评估单位填表人:         填表日期：1900年1月0日             评估人员：      </v>
      </c>
      <c r="F1" s="1078"/>
      <c r="G1" s="1078"/>
    </row>
    <row r="2" s="374" customFormat="1" ht="30" customHeight="1" spans="1:15">
      <c r="A2" s="342" t="s">
        <v>473</v>
      </c>
      <c r="B2" s="342"/>
      <c r="C2" s="342"/>
      <c r="D2" s="342"/>
      <c r="E2" s="342"/>
      <c r="F2" s="342"/>
      <c r="G2" s="342"/>
      <c r="H2" s="342"/>
      <c r="I2" s="342"/>
      <c r="J2" s="342"/>
      <c r="K2" s="342"/>
      <c r="L2" s="342"/>
      <c r="M2" s="342"/>
      <c r="N2" s="430"/>
      <c r="O2" s="430"/>
    </row>
    <row r="3" s="375" customFormat="1" customHeight="1" spans="1:15">
      <c r="A3" s="1009" t="str">
        <f>说明!C24</f>
        <v>评估基准日：      年   月   日</v>
      </c>
      <c r="B3" s="1009"/>
      <c r="C3" s="432"/>
      <c r="D3" s="432"/>
      <c r="E3" s="432"/>
      <c r="F3" s="500"/>
      <c r="G3" s="500"/>
      <c r="H3" s="432"/>
      <c r="I3" s="432"/>
      <c r="J3" s="432"/>
      <c r="K3" s="432"/>
      <c r="L3" s="432"/>
      <c r="M3" s="1084" t="s">
        <v>474</v>
      </c>
      <c r="N3" s="478"/>
      <c r="O3" s="478"/>
    </row>
    <row r="4" ht="12" customHeight="1" spans="1:15">
      <c r="A4" s="1010"/>
      <c r="B4" s="1010"/>
      <c r="C4" s="433"/>
      <c r="D4" s="433"/>
      <c r="E4" s="433"/>
      <c r="F4" s="501"/>
      <c r="G4" s="501"/>
      <c r="H4" s="433"/>
      <c r="I4" s="433"/>
      <c r="J4" s="433"/>
      <c r="K4" s="433"/>
      <c r="L4" s="433"/>
      <c r="M4" s="320"/>
      <c r="N4" s="430"/>
      <c r="O4" s="430"/>
    </row>
    <row r="5" s="297" customFormat="1" ht="15.75" customHeight="1" spans="1:15">
      <c r="A5" s="307" t="str">
        <f>说明!C3&amp;说明!D3</f>
        <v>被评估单位：</v>
      </c>
      <c r="B5" s="307"/>
      <c r="C5" s="346"/>
      <c r="D5" s="346"/>
      <c r="E5" s="346"/>
      <c r="F5" s="346"/>
      <c r="G5" s="346"/>
      <c r="H5" s="346"/>
      <c r="I5" s="346"/>
      <c r="J5" s="1085"/>
      <c r="K5" s="303"/>
      <c r="L5" s="308"/>
      <c r="M5" s="321" t="s">
        <v>343</v>
      </c>
      <c r="N5" s="478"/>
      <c r="O5" s="478"/>
    </row>
    <row r="6" s="874" customFormat="1" customHeight="1" spans="1:13">
      <c r="A6" s="347" t="s">
        <v>344</v>
      </c>
      <c r="B6" s="348" t="s">
        <v>475</v>
      </c>
      <c r="C6" s="347" t="s">
        <v>476</v>
      </c>
      <c r="D6" s="347" t="s">
        <v>477</v>
      </c>
      <c r="E6" s="347" t="s">
        <v>478</v>
      </c>
      <c r="F6" s="495" t="s">
        <v>457</v>
      </c>
      <c r="G6" s="348" t="s">
        <v>479</v>
      </c>
      <c r="H6" s="348" t="s">
        <v>479</v>
      </c>
      <c r="I6" s="348" t="s">
        <v>460</v>
      </c>
      <c r="J6" s="347" t="s">
        <v>320</v>
      </c>
      <c r="K6" s="502" t="s">
        <v>298</v>
      </c>
      <c r="L6" s="1086" t="s">
        <v>346</v>
      </c>
      <c r="M6" s="347" t="s">
        <v>32</v>
      </c>
    </row>
    <row r="7" s="335" customFormat="1" customHeight="1" spans="1:13">
      <c r="A7" s="1013"/>
      <c r="B7" s="351" t="s">
        <v>480</v>
      </c>
      <c r="C7" s="350"/>
      <c r="D7" s="350"/>
      <c r="E7" s="350"/>
      <c r="F7" s="496"/>
      <c r="G7" s="351" t="s">
        <v>481</v>
      </c>
      <c r="H7" s="351" t="s">
        <v>461</v>
      </c>
      <c r="I7" s="351" t="s">
        <v>482</v>
      </c>
      <c r="J7" s="350"/>
      <c r="K7" s="504"/>
      <c r="L7" s="1087"/>
      <c r="M7" s="350"/>
    </row>
    <row r="8" s="336" customFormat="1" customHeight="1" spans="1:13">
      <c r="A8" s="353"/>
      <c r="B8" s="353"/>
      <c r="C8" s="354"/>
      <c r="D8" s="355"/>
      <c r="E8" s="355"/>
      <c r="F8" s="356"/>
      <c r="G8" s="1079"/>
      <c r="H8" s="1080"/>
      <c r="I8" s="357"/>
      <c r="J8" s="357"/>
      <c r="K8" s="357"/>
      <c r="L8" s="1035" t="str">
        <f>IF(OR(J8=0,K8=""),"",(K8-J8)/ABS(J8)*100)</f>
        <v/>
      </c>
      <c r="M8" s="355"/>
    </row>
    <row r="9" s="336" customFormat="1" customHeight="1" spans="1:13">
      <c r="A9" s="353"/>
      <c r="B9" s="353"/>
      <c r="C9" s="354"/>
      <c r="D9" s="355"/>
      <c r="E9" s="355"/>
      <c r="F9" s="356"/>
      <c r="G9" s="1081"/>
      <c r="H9" s="355"/>
      <c r="I9" s="357"/>
      <c r="J9" s="357"/>
      <c r="K9" s="357"/>
      <c r="L9" s="1035" t="str">
        <f t="shared" ref="L9:L37" si="0">IF(OR(J9=0,K9=""),"",(K9-J9)/ABS(J9)*100)</f>
        <v/>
      </c>
      <c r="M9" s="355"/>
    </row>
    <row r="10" s="336" customFormat="1" customHeight="1" spans="1:13">
      <c r="A10" s="353"/>
      <c r="B10" s="353"/>
      <c r="C10" s="354"/>
      <c r="D10" s="355"/>
      <c r="E10" s="355"/>
      <c r="F10" s="356"/>
      <c r="G10" s="1081"/>
      <c r="H10" s="355"/>
      <c r="I10" s="357"/>
      <c r="J10" s="357"/>
      <c r="K10" s="357"/>
      <c r="L10" s="1035" t="str">
        <f t="shared" si="0"/>
        <v/>
      </c>
      <c r="M10" s="355"/>
    </row>
    <row r="11" s="336" customFormat="1" customHeight="1" spans="1:13">
      <c r="A11" s="353"/>
      <c r="B11" s="353"/>
      <c r="C11" s="354"/>
      <c r="D11" s="355"/>
      <c r="E11" s="355"/>
      <c r="F11" s="356"/>
      <c r="G11" s="1081"/>
      <c r="H11" s="355"/>
      <c r="I11" s="357"/>
      <c r="J11" s="357"/>
      <c r="K11" s="357"/>
      <c r="L11" s="1035"/>
      <c r="M11" s="355"/>
    </row>
    <row r="12" s="336" customFormat="1" customHeight="1" spans="1:13">
      <c r="A12" s="353"/>
      <c r="B12" s="353"/>
      <c r="C12" s="354"/>
      <c r="D12" s="355"/>
      <c r="E12" s="355"/>
      <c r="F12" s="356"/>
      <c r="G12" s="1081"/>
      <c r="H12" s="355"/>
      <c r="I12" s="357"/>
      <c r="J12" s="357"/>
      <c r="K12" s="357"/>
      <c r="L12" s="1035"/>
      <c r="M12" s="355"/>
    </row>
    <row r="13" s="336" customFormat="1" customHeight="1" spans="1:13">
      <c r="A13" s="353"/>
      <c r="B13" s="353"/>
      <c r="C13" s="354"/>
      <c r="D13" s="355"/>
      <c r="E13" s="355"/>
      <c r="F13" s="356"/>
      <c r="G13" s="1081"/>
      <c r="H13" s="355"/>
      <c r="I13" s="357"/>
      <c r="J13" s="357"/>
      <c r="K13" s="357"/>
      <c r="L13" s="1035"/>
      <c r="M13" s="355"/>
    </row>
    <row r="14" s="336" customFormat="1" customHeight="1" spans="1:13">
      <c r="A14" s="353"/>
      <c r="B14" s="353"/>
      <c r="C14" s="354"/>
      <c r="D14" s="355"/>
      <c r="E14" s="355"/>
      <c r="F14" s="356"/>
      <c r="G14" s="1081"/>
      <c r="H14" s="355"/>
      <c r="I14" s="357"/>
      <c r="J14" s="357"/>
      <c r="K14" s="357"/>
      <c r="L14" s="1035"/>
      <c r="M14" s="355"/>
    </row>
    <row r="15" s="336" customFormat="1" customHeight="1" spans="1:13">
      <c r="A15" s="353"/>
      <c r="B15" s="353"/>
      <c r="C15" s="354"/>
      <c r="D15" s="355"/>
      <c r="E15" s="355"/>
      <c r="F15" s="356"/>
      <c r="G15" s="1081"/>
      <c r="H15" s="355"/>
      <c r="I15" s="357"/>
      <c r="J15" s="357"/>
      <c r="K15" s="357"/>
      <c r="L15" s="1035"/>
      <c r="M15" s="355"/>
    </row>
    <row r="16" s="336" customFormat="1" customHeight="1" spans="1:13">
      <c r="A16" s="353"/>
      <c r="B16" s="353"/>
      <c r="C16" s="354"/>
      <c r="D16" s="355"/>
      <c r="E16" s="355"/>
      <c r="F16" s="356"/>
      <c r="G16" s="1081"/>
      <c r="H16" s="355"/>
      <c r="I16" s="357"/>
      <c r="J16" s="357"/>
      <c r="K16" s="357"/>
      <c r="L16" s="1035"/>
      <c r="M16" s="355"/>
    </row>
    <row r="17" s="336" customFormat="1" customHeight="1" spans="1:13">
      <c r="A17" s="353"/>
      <c r="B17" s="353"/>
      <c r="C17" s="354"/>
      <c r="D17" s="355"/>
      <c r="E17" s="355"/>
      <c r="F17" s="356"/>
      <c r="G17" s="1081"/>
      <c r="H17" s="355"/>
      <c r="I17" s="357"/>
      <c r="J17" s="357"/>
      <c r="K17" s="357"/>
      <c r="L17" s="1035"/>
      <c r="M17" s="355"/>
    </row>
    <row r="18" s="336" customFormat="1" customHeight="1" spans="1:13">
      <c r="A18" s="353"/>
      <c r="B18" s="353"/>
      <c r="C18" s="354"/>
      <c r="D18" s="355"/>
      <c r="E18" s="355"/>
      <c r="F18" s="356"/>
      <c r="G18" s="1081"/>
      <c r="H18" s="355"/>
      <c r="I18" s="357"/>
      <c r="J18" s="357"/>
      <c r="K18" s="357"/>
      <c r="L18" s="1035"/>
      <c r="M18" s="355"/>
    </row>
    <row r="19" s="336" customFormat="1" customHeight="1" spans="1:13">
      <c r="A19" s="353"/>
      <c r="B19" s="353"/>
      <c r="C19" s="354"/>
      <c r="D19" s="355"/>
      <c r="E19" s="355"/>
      <c r="F19" s="356"/>
      <c r="G19" s="1081"/>
      <c r="H19" s="355"/>
      <c r="I19" s="357"/>
      <c r="J19" s="357"/>
      <c r="K19" s="357"/>
      <c r="L19" s="1035" t="str">
        <f t="shared" si="0"/>
        <v/>
      </c>
      <c r="M19" s="355"/>
    </row>
    <row r="20" s="336" customFormat="1" customHeight="1" spans="1:13">
      <c r="A20" s="353"/>
      <c r="B20" s="353"/>
      <c r="C20" s="354"/>
      <c r="D20" s="355"/>
      <c r="E20" s="355"/>
      <c r="F20" s="356"/>
      <c r="G20" s="1081"/>
      <c r="H20" s="355"/>
      <c r="I20" s="357"/>
      <c r="J20" s="357"/>
      <c r="K20" s="357"/>
      <c r="L20" s="1035" t="str">
        <f t="shared" si="0"/>
        <v/>
      </c>
      <c r="M20" s="355"/>
    </row>
    <row r="21" s="336" customFormat="1" customHeight="1" spans="1:13">
      <c r="A21" s="353"/>
      <c r="B21" s="353"/>
      <c r="C21" s="354"/>
      <c r="D21" s="355"/>
      <c r="E21" s="355"/>
      <c r="F21" s="356"/>
      <c r="G21" s="1081"/>
      <c r="H21" s="355"/>
      <c r="I21" s="357"/>
      <c r="J21" s="357"/>
      <c r="K21" s="357"/>
      <c r="L21" s="1035" t="str">
        <f t="shared" si="0"/>
        <v/>
      </c>
      <c r="M21" s="355"/>
    </row>
    <row r="22" s="336" customFormat="1" customHeight="1" spans="1:13">
      <c r="A22" s="353"/>
      <c r="B22" s="353"/>
      <c r="C22" s="354"/>
      <c r="D22" s="355"/>
      <c r="E22" s="355"/>
      <c r="F22" s="356"/>
      <c r="G22" s="1081"/>
      <c r="H22" s="355"/>
      <c r="I22" s="357"/>
      <c r="J22" s="357"/>
      <c r="K22" s="357"/>
      <c r="L22" s="1035" t="str">
        <f t="shared" si="0"/>
        <v/>
      </c>
      <c r="M22" s="355"/>
    </row>
    <row r="23" s="336" customFormat="1" customHeight="1" spans="1:13">
      <c r="A23" s="353"/>
      <c r="B23" s="353"/>
      <c r="C23" s="354"/>
      <c r="D23" s="355"/>
      <c r="E23" s="355"/>
      <c r="F23" s="356"/>
      <c r="G23" s="1081"/>
      <c r="H23" s="355"/>
      <c r="I23" s="357"/>
      <c r="J23" s="357"/>
      <c r="K23" s="357"/>
      <c r="L23" s="1035" t="str">
        <f t="shared" si="0"/>
        <v/>
      </c>
      <c r="M23" s="355"/>
    </row>
    <row r="24" s="336" customFormat="1" customHeight="1" spans="1:13">
      <c r="A24" s="353"/>
      <c r="B24" s="353"/>
      <c r="C24" s="354"/>
      <c r="D24" s="355"/>
      <c r="E24" s="355"/>
      <c r="F24" s="356"/>
      <c r="G24" s="1081"/>
      <c r="H24" s="355"/>
      <c r="I24" s="357"/>
      <c r="J24" s="357"/>
      <c r="K24" s="357"/>
      <c r="L24" s="1035" t="str">
        <f t="shared" si="0"/>
        <v/>
      </c>
      <c r="M24" s="355"/>
    </row>
    <row r="25" s="336" customFormat="1" customHeight="1" spans="1:13">
      <c r="A25" s="353"/>
      <c r="B25" s="353"/>
      <c r="C25" s="354"/>
      <c r="D25" s="355"/>
      <c r="E25" s="355"/>
      <c r="F25" s="356"/>
      <c r="G25" s="1081"/>
      <c r="H25" s="355"/>
      <c r="I25" s="357"/>
      <c r="J25" s="357"/>
      <c r="K25" s="357"/>
      <c r="L25" s="1035" t="str">
        <f t="shared" si="0"/>
        <v/>
      </c>
      <c r="M25" s="355"/>
    </row>
    <row r="26" s="336" customFormat="1" customHeight="1" spans="1:13">
      <c r="A26" s="353"/>
      <c r="B26" s="353"/>
      <c r="C26" s="354"/>
      <c r="D26" s="355"/>
      <c r="E26" s="355"/>
      <c r="F26" s="356"/>
      <c r="G26" s="1081"/>
      <c r="H26" s="355"/>
      <c r="I26" s="357"/>
      <c r="J26" s="357"/>
      <c r="K26" s="357"/>
      <c r="L26" s="1035" t="str">
        <f t="shared" si="0"/>
        <v/>
      </c>
      <c r="M26" s="355"/>
    </row>
    <row r="27" s="336" customFormat="1" customHeight="1" spans="1:13">
      <c r="A27" s="353"/>
      <c r="B27" s="353"/>
      <c r="C27" s="354"/>
      <c r="D27" s="355"/>
      <c r="E27" s="355"/>
      <c r="F27" s="356"/>
      <c r="G27" s="1081"/>
      <c r="H27" s="355"/>
      <c r="I27" s="357"/>
      <c r="J27" s="357"/>
      <c r="K27" s="357"/>
      <c r="L27" s="1035" t="str">
        <f t="shared" si="0"/>
        <v/>
      </c>
      <c r="M27" s="355"/>
    </row>
    <row r="28" s="430" customFormat="1" customHeight="1" spans="1:13">
      <c r="A28" s="436"/>
      <c r="B28" s="436"/>
      <c r="C28" s="437"/>
      <c r="D28" s="440"/>
      <c r="E28" s="440"/>
      <c r="F28" s="456"/>
      <c r="G28" s="1082"/>
      <c r="H28" s="440"/>
      <c r="I28" s="441"/>
      <c r="J28" s="441"/>
      <c r="K28" s="441"/>
      <c r="L28" s="1035" t="str">
        <f t="shared" si="0"/>
        <v/>
      </c>
      <c r="M28" s="440"/>
    </row>
    <row r="29" s="430" customFormat="1" customHeight="1" spans="1:13">
      <c r="A29" s="436"/>
      <c r="B29" s="436"/>
      <c r="C29" s="437"/>
      <c r="D29" s="440"/>
      <c r="E29" s="440"/>
      <c r="F29" s="456"/>
      <c r="G29" s="1082"/>
      <c r="H29" s="440"/>
      <c r="I29" s="441"/>
      <c r="J29" s="441"/>
      <c r="K29" s="441"/>
      <c r="L29" s="1035" t="str">
        <f t="shared" si="0"/>
        <v/>
      </c>
      <c r="M29" s="440"/>
    </row>
    <row r="30" s="430" customFormat="1" customHeight="1" spans="1:13">
      <c r="A30" s="436"/>
      <c r="B30" s="436"/>
      <c r="C30" s="437"/>
      <c r="D30" s="440"/>
      <c r="E30" s="440"/>
      <c r="F30" s="456"/>
      <c r="G30" s="1082"/>
      <c r="H30" s="440"/>
      <c r="I30" s="441"/>
      <c r="J30" s="441"/>
      <c r="K30" s="441"/>
      <c r="L30" s="1035" t="str">
        <f t="shared" si="0"/>
        <v/>
      </c>
      <c r="M30" s="440"/>
    </row>
    <row r="31" s="430" customFormat="1" customHeight="1" spans="1:13">
      <c r="A31" s="436"/>
      <c r="B31" s="436"/>
      <c r="C31" s="437"/>
      <c r="D31" s="440"/>
      <c r="E31" s="440"/>
      <c r="F31" s="456"/>
      <c r="G31" s="1082"/>
      <c r="H31" s="440"/>
      <c r="I31" s="441"/>
      <c r="J31" s="441"/>
      <c r="K31" s="441"/>
      <c r="L31" s="1035" t="str">
        <f t="shared" si="0"/>
        <v/>
      </c>
      <c r="M31" s="440"/>
    </row>
    <row r="32" s="430" customFormat="1" customHeight="1" spans="1:13">
      <c r="A32" s="436"/>
      <c r="B32" s="436"/>
      <c r="C32" s="437"/>
      <c r="D32" s="440"/>
      <c r="E32" s="440"/>
      <c r="F32" s="456"/>
      <c r="G32" s="1082"/>
      <c r="H32" s="440"/>
      <c r="I32" s="441"/>
      <c r="J32" s="441"/>
      <c r="K32" s="441"/>
      <c r="L32" s="1035" t="str">
        <f t="shared" si="0"/>
        <v/>
      </c>
      <c r="M32" s="440"/>
    </row>
    <row r="33" s="430" customFormat="1" customHeight="1" spans="1:13">
      <c r="A33" s="436"/>
      <c r="B33" s="436"/>
      <c r="C33" s="437"/>
      <c r="D33" s="440"/>
      <c r="E33" s="440"/>
      <c r="F33" s="456"/>
      <c r="G33" s="1082"/>
      <c r="H33" s="440"/>
      <c r="I33" s="441"/>
      <c r="J33" s="441"/>
      <c r="K33" s="441"/>
      <c r="L33" s="1035" t="str">
        <f t="shared" si="0"/>
        <v/>
      </c>
      <c r="M33" s="440"/>
    </row>
    <row r="34" s="430" customFormat="1" customHeight="1" spans="1:13">
      <c r="A34" s="436"/>
      <c r="B34" s="436"/>
      <c r="C34" s="437"/>
      <c r="D34" s="440"/>
      <c r="E34" s="440"/>
      <c r="F34" s="456"/>
      <c r="G34" s="1082"/>
      <c r="H34" s="440"/>
      <c r="I34" s="441"/>
      <c r="J34" s="441"/>
      <c r="K34" s="441"/>
      <c r="L34" s="1035" t="str">
        <f t="shared" si="0"/>
        <v/>
      </c>
      <c r="M34" s="440"/>
    </row>
    <row r="35" s="430" customFormat="1" customHeight="1" spans="1:13">
      <c r="A35" s="436"/>
      <c r="B35" s="436"/>
      <c r="C35" s="437"/>
      <c r="D35" s="440"/>
      <c r="E35" s="440"/>
      <c r="F35" s="456"/>
      <c r="G35" s="1082"/>
      <c r="H35" s="440"/>
      <c r="I35" s="441"/>
      <c r="J35" s="441"/>
      <c r="K35" s="441"/>
      <c r="L35" s="1035" t="str">
        <f t="shared" si="0"/>
        <v/>
      </c>
      <c r="M35" s="440"/>
    </row>
    <row r="36" s="430" customFormat="1" customHeight="1" spans="1:13">
      <c r="A36" s="436"/>
      <c r="B36" s="436"/>
      <c r="C36" s="437"/>
      <c r="D36" s="440"/>
      <c r="E36" s="440"/>
      <c r="F36" s="456"/>
      <c r="G36" s="1082"/>
      <c r="H36" s="440"/>
      <c r="I36" s="441"/>
      <c r="J36" s="441"/>
      <c r="K36" s="441"/>
      <c r="L36" s="1035" t="str">
        <f t="shared" si="0"/>
        <v/>
      </c>
      <c r="M36" s="440"/>
    </row>
    <row r="37" s="430" customFormat="1" customHeight="1" spans="1:13">
      <c r="A37" s="843" t="s">
        <v>463</v>
      </c>
      <c r="B37" s="844"/>
      <c r="C37" s="844"/>
      <c r="D37" s="845"/>
      <c r="E37" s="440"/>
      <c r="F37" s="519"/>
      <c r="G37" s="1082"/>
      <c r="H37" s="440"/>
      <c r="I37" s="441"/>
      <c r="J37" s="1040">
        <f>SUM(J6:J36)</f>
        <v>0</v>
      </c>
      <c r="K37" s="1040">
        <f>SUM(K6:K36)</f>
        <v>0</v>
      </c>
      <c r="L37" s="1035" t="str">
        <f t="shared" si="0"/>
        <v/>
      </c>
      <c r="M37" s="440"/>
    </row>
    <row r="38" s="336" customFormat="1" customHeight="1" spans="1:13">
      <c r="A38" s="847" t="s">
        <v>464</v>
      </c>
      <c r="B38" s="848"/>
      <c r="C38" s="848"/>
      <c r="D38" s="849"/>
      <c r="E38" s="355"/>
      <c r="F38" s="558"/>
      <c r="G38" s="1081"/>
      <c r="H38" s="355"/>
      <c r="I38" s="357"/>
      <c r="J38" s="357"/>
      <c r="K38" s="357"/>
      <c r="L38" s="1025" t="str">
        <f>IF(J38=0,"",(K38-J38)/ABS(J38)*100)</f>
        <v/>
      </c>
      <c r="M38" s="355"/>
    </row>
    <row r="39" s="336" customFormat="1" ht="17.25" customHeight="1" spans="1:13">
      <c r="A39" s="843" t="s">
        <v>465</v>
      </c>
      <c r="B39" s="844"/>
      <c r="C39" s="844"/>
      <c r="D39" s="845"/>
      <c r="E39" s="362"/>
      <c r="F39" s="390"/>
      <c r="G39" s="1083"/>
      <c r="H39" s="362"/>
      <c r="I39" s="386"/>
      <c r="J39" s="1040">
        <f>J37-J38</f>
        <v>0</v>
      </c>
      <c r="K39" s="1040">
        <f>K37-K38</f>
        <v>0</v>
      </c>
      <c r="L39" s="1025" t="str">
        <f>IF(J39=0,"",(K39-J39)/ABS(J39)*100)</f>
        <v/>
      </c>
      <c r="M39" s="362"/>
    </row>
  </sheetData>
  <mergeCells count="13">
    <mergeCell ref="A2:M2"/>
    <mergeCell ref="A37:D37"/>
    <mergeCell ref="A38:D38"/>
    <mergeCell ref="A39:D39"/>
    <mergeCell ref="A6:A7"/>
    <mergeCell ref="C6:C7"/>
    <mergeCell ref="D6:D7"/>
    <mergeCell ref="E6:E7"/>
    <mergeCell ref="F6:F7"/>
    <mergeCell ref="J6:J7"/>
    <mergeCell ref="K6:K7"/>
    <mergeCell ref="L6:L7"/>
    <mergeCell ref="M6:M7"/>
  </mergeCells>
  <conditionalFormatting sqref="L8:L39 J37:K37 J39:K39">
    <cfRule type="expression" dxfId="2" priority="1" stopIfTrue="1">
      <formula>J8=0</formula>
    </cfRule>
  </conditionalFormatting>
  <hyperlinks>
    <hyperlink ref="B1" location="索引!A1" display="返回索引"/>
    <hyperlink ref="A1" location="交易性金融资产汇总表!A1" display="返回"/>
  </hyperlinks>
  <printOptions horizontalCentered="1"/>
  <pageMargins left="0.551181102362205" right="0.551181102362205" top="0.590551181102362" bottom="0.590551181102362" header="0.511811023622047" footer="0.275590551181102"/>
  <pageSetup paperSize="9" scale="99" orientation="landscape" horizontalDpi="600" verticalDpi="600"/>
  <headerFooter alignWithMargins="0">
    <oddHeader>&amp;R&amp;"仿宋_GB2312,常规"&amp;9
&amp;"宋体,常规"
共&amp;N页第&amp;P页
</oddHeader>
    <oddFooter>&amp;L被评估单位填表人:张平         填表日期：2017年9月21日             评估人员：李刚、网三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I41"/>
  <sheetViews>
    <sheetView zoomScaleSheetLayoutView="60" workbookViewId="0">
      <pane xSplit="4" ySplit="7" topLeftCell="E11" activePane="bottomRight" state="frozen"/>
      <selection/>
      <selection pane="topRight"/>
      <selection pane="bottomLeft"/>
      <selection pane="bottomRight" activeCell="E4" sqref="E4"/>
    </sheetView>
  </sheetViews>
  <sheetFormatPr defaultColWidth="9" defaultRowHeight="15" customHeight="1"/>
  <cols>
    <col min="1" max="1" width="7" style="376" customWidth="1"/>
    <col min="2" max="2" width="20.25" style="375" customWidth="1"/>
    <col min="3" max="3" width="11.625" style="493" customWidth="1"/>
    <col min="4" max="4" width="11.375" style="300" customWidth="1"/>
    <col min="5" max="5" width="11.875" style="300" customWidth="1"/>
    <col min="6" max="6" width="15.75" style="300" customWidth="1"/>
    <col min="7" max="7" width="15.75" style="300" hidden="1" customWidth="1"/>
    <col min="8" max="8" width="13.375" style="300" hidden="1" customWidth="1"/>
    <col min="9" max="9" width="16" style="300" customWidth="1"/>
    <col min="10" max="16384" width="9" style="300"/>
  </cols>
  <sheetData>
    <row r="1" s="1028" customFormat="1" ht="11.25" customHeight="1" spans="1:3">
      <c r="A1" s="25" t="s">
        <v>404</v>
      </c>
      <c r="B1" s="25" t="s">
        <v>405</v>
      </c>
      <c r="C1" s="1055" t="str">
        <f>填表信息!D7&amp;":"&amp;填表信息!D27&amp;" "&amp;"        填表日期："&amp;C4&amp;IF(ISERROR(填表信息!E27),"      年   月   日",TEXT(填表信息!E27,"yyyy年m月d日"))&amp;"             "&amp;"评估人员："&amp;填表信息!C27&amp;"      "</f>
        <v>被评估单位填表人:         填表日期：1900年1月0日             评估人员：      </v>
      </c>
    </row>
    <row r="2" s="374" customFormat="1" ht="30" customHeight="1" spans="1:9">
      <c r="A2" s="342" t="s">
        <v>483</v>
      </c>
      <c r="B2" s="342"/>
      <c r="C2" s="342"/>
      <c r="D2" s="342"/>
      <c r="E2" s="342"/>
      <c r="F2" s="342"/>
      <c r="G2" s="342"/>
      <c r="H2" s="342"/>
      <c r="I2" s="342"/>
    </row>
    <row r="3" s="375" customFormat="1" ht="15.75" customHeight="1" spans="1:9">
      <c r="A3" s="1062" t="str">
        <f>说明!C24</f>
        <v>评估基准日：      年   月   日</v>
      </c>
      <c r="B3" s="1063"/>
      <c r="C3" s="1064"/>
      <c r="D3" s="1063"/>
      <c r="E3" s="1063"/>
      <c r="F3" s="1063"/>
      <c r="G3" s="1063"/>
      <c r="H3" s="1065"/>
      <c r="I3" s="1065" t="s">
        <v>484</v>
      </c>
    </row>
    <row r="4" ht="12" customHeight="1" spans="1:9">
      <c r="A4" s="1066"/>
      <c r="B4" s="1067"/>
      <c r="C4" s="1068"/>
      <c r="D4" s="1067"/>
      <c r="E4" s="1067"/>
      <c r="F4" s="1067"/>
      <c r="G4" s="1067"/>
      <c r="H4" s="1069"/>
      <c r="I4" s="1069"/>
    </row>
    <row r="5" s="297" customFormat="1" ht="17.25" customHeight="1" spans="1:9">
      <c r="A5" s="307" t="str">
        <f>说明!C3&amp;说明!D3</f>
        <v>被评估单位：</v>
      </c>
      <c r="B5" s="307"/>
      <c r="C5" s="1070"/>
      <c r="D5" s="1070"/>
      <c r="E5" s="1070"/>
      <c r="F5" s="1071"/>
      <c r="G5" s="1071"/>
      <c r="H5" s="1072" t="s">
        <v>343</v>
      </c>
      <c r="I5" s="1072"/>
    </row>
    <row r="6" s="874" customFormat="1" customHeight="1" spans="1:9">
      <c r="A6" s="371" t="s">
        <v>344</v>
      </c>
      <c r="B6" s="371" t="s">
        <v>485</v>
      </c>
      <c r="C6" s="1073" t="s">
        <v>486</v>
      </c>
      <c r="D6" s="371" t="s">
        <v>487</v>
      </c>
      <c r="E6" s="371" t="s">
        <v>488</v>
      </c>
      <c r="F6" s="371" t="s">
        <v>320</v>
      </c>
      <c r="G6" s="1074" t="s">
        <v>298</v>
      </c>
      <c r="H6" s="371" t="s">
        <v>346</v>
      </c>
      <c r="I6" s="371" t="s">
        <v>32</v>
      </c>
    </row>
    <row r="7" s="335" customFormat="1" customHeight="1" spans="1:9">
      <c r="A7" s="1075"/>
      <c r="B7" s="1075"/>
      <c r="C7" s="1076"/>
      <c r="D7" s="1075"/>
      <c r="E7" s="1075"/>
      <c r="F7" s="1075"/>
      <c r="G7" s="1077"/>
      <c r="H7" s="1075"/>
      <c r="I7" s="1075"/>
    </row>
    <row r="8" s="336" customFormat="1" customHeight="1" spans="1:9">
      <c r="A8" s="353"/>
      <c r="B8" s="354"/>
      <c r="C8" s="356"/>
      <c r="D8" s="355"/>
      <c r="E8" s="355"/>
      <c r="F8" s="357"/>
      <c r="G8" s="357"/>
      <c r="H8" s="1035" t="str">
        <f>IF(OR(F8=0,G8=""),"",(G8-F8)/ABS(F8)*100)</f>
        <v/>
      </c>
      <c r="I8" s="355"/>
    </row>
    <row r="9" s="336" customFormat="1" customHeight="1" spans="1:9">
      <c r="A9" s="353"/>
      <c r="B9" s="354"/>
      <c r="C9" s="356"/>
      <c r="D9" s="355"/>
      <c r="E9" s="355"/>
      <c r="F9" s="357"/>
      <c r="G9" s="357"/>
      <c r="H9" s="1035" t="str">
        <f t="shared" ref="H9:H39" si="0">IF(OR(F9=0,G9=""),"",(G9-F9)/ABS(F9)*100)</f>
        <v/>
      </c>
      <c r="I9" s="355"/>
    </row>
    <row r="10" s="336" customFormat="1" customHeight="1" spans="1:9">
      <c r="A10" s="353"/>
      <c r="B10" s="354"/>
      <c r="C10" s="356"/>
      <c r="D10" s="355"/>
      <c r="E10" s="355"/>
      <c r="F10" s="357"/>
      <c r="G10" s="357"/>
      <c r="H10" s="1035" t="str">
        <f t="shared" si="0"/>
        <v/>
      </c>
      <c r="I10" s="355"/>
    </row>
    <row r="11" s="336" customFormat="1" customHeight="1" spans="1:9">
      <c r="A11" s="353"/>
      <c r="B11" s="354"/>
      <c r="C11" s="356"/>
      <c r="D11" s="355"/>
      <c r="E11" s="355"/>
      <c r="F11" s="357"/>
      <c r="G11" s="357"/>
      <c r="H11" s="1035" t="str">
        <f t="shared" si="0"/>
        <v/>
      </c>
      <c r="I11" s="355"/>
    </row>
    <row r="12" s="336" customFormat="1" customHeight="1" spans="1:9">
      <c r="A12" s="353"/>
      <c r="B12" s="354"/>
      <c r="C12" s="356"/>
      <c r="D12" s="355"/>
      <c r="E12" s="355"/>
      <c r="F12" s="357"/>
      <c r="G12" s="357"/>
      <c r="H12" s="1035" t="str">
        <f t="shared" si="0"/>
        <v/>
      </c>
      <c r="I12" s="355"/>
    </row>
    <row r="13" s="336" customFormat="1" customHeight="1" spans="1:9">
      <c r="A13" s="353"/>
      <c r="B13" s="354"/>
      <c r="C13" s="356"/>
      <c r="D13" s="355"/>
      <c r="E13" s="355"/>
      <c r="F13" s="357"/>
      <c r="G13" s="357"/>
      <c r="H13" s="1035"/>
      <c r="I13" s="355"/>
    </row>
    <row r="14" s="336" customFormat="1" customHeight="1" spans="1:9">
      <c r="A14" s="353"/>
      <c r="B14" s="354"/>
      <c r="C14" s="356"/>
      <c r="D14" s="355"/>
      <c r="E14" s="355"/>
      <c r="F14" s="357"/>
      <c r="G14" s="357"/>
      <c r="H14" s="1035"/>
      <c r="I14" s="355"/>
    </row>
    <row r="15" s="336" customFormat="1" customHeight="1" spans="1:9">
      <c r="A15" s="353"/>
      <c r="B15" s="354"/>
      <c r="C15" s="356"/>
      <c r="D15" s="355"/>
      <c r="E15" s="355"/>
      <c r="F15" s="357"/>
      <c r="G15" s="357"/>
      <c r="H15" s="1035"/>
      <c r="I15" s="355"/>
    </row>
    <row r="16" s="336" customFormat="1" customHeight="1" spans="1:9">
      <c r="A16" s="353"/>
      <c r="B16" s="354"/>
      <c r="C16" s="356"/>
      <c r="D16" s="355"/>
      <c r="E16" s="355"/>
      <c r="F16" s="357"/>
      <c r="G16" s="357"/>
      <c r="H16" s="1035"/>
      <c r="I16" s="355"/>
    </row>
    <row r="17" s="336" customFormat="1" customHeight="1" spans="1:9">
      <c r="A17" s="353"/>
      <c r="B17" s="354"/>
      <c r="C17" s="356"/>
      <c r="D17" s="355"/>
      <c r="E17" s="355"/>
      <c r="F17" s="357"/>
      <c r="G17" s="357"/>
      <c r="H17" s="1035"/>
      <c r="I17" s="355"/>
    </row>
    <row r="18" s="336" customFormat="1" customHeight="1" spans="1:9">
      <c r="A18" s="353"/>
      <c r="B18" s="354"/>
      <c r="C18" s="356"/>
      <c r="D18" s="355"/>
      <c r="E18" s="355"/>
      <c r="F18" s="357"/>
      <c r="G18" s="357"/>
      <c r="H18" s="1035"/>
      <c r="I18" s="355"/>
    </row>
    <row r="19" s="336" customFormat="1" customHeight="1" spans="1:9">
      <c r="A19" s="353"/>
      <c r="B19" s="354"/>
      <c r="C19" s="356"/>
      <c r="D19" s="355"/>
      <c r="E19" s="355"/>
      <c r="F19" s="357"/>
      <c r="G19" s="357"/>
      <c r="H19" s="1035"/>
      <c r="I19" s="355"/>
    </row>
    <row r="20" s="336" customFormat="1" customHeight="1" spans="1:9">
      <c r="A20" s="353"/>
      <c r="B20" s="354"/>
      <c r="C20" s="356"/>
      <c r="D20" s="355"/>
      <c r="E20" s="355"/>
      <c r="F20" s="357"/>
      <c r="G20" s="357"/>
      <c r="H20" s="1035"/>
      <c r="I20" s="355"/>
    </row>
    <row r="21" s="336" customFormat="1" customHeight="1" spans="1:9">
      <c r="A21" s="353"/>
      <c r="B21" s="354"/>
      <c r="C21" s="356"/>
      <c r="D21" s="355"/>
      <c r="E21" s="355"/>
      <c r="F21" s="357"/>
      <c r="G21" s="357"/>
      <c r="H21" s="1035"/>
      <c r="I21" s="355"/>
    </row>
    <row r="22" s="336" customFormat="1" customHeight="1" spans="1:9">
      <c r="A22" s="353"/>
      <c r="B22" s="354"/>
      <c r="C22" s="356"/>
      <c r="D22" s="355"/>
      <c r="E22" s="355"/>
      <c r="F22" s="357"/>
      <c r="G22" s="357"/>
      <c r="H22" s="1035"/>
      <c r="I22" s="355"/>
    </row>
    <row r="23" s="336" customFormat="1" customHeight="1" spans="1:9">
      <c r="A23" s="353"/>
      <c r="B23" s="354"/>
      <c r="C23" s="356"/>
      <c r="D23" s="355"/>
      <c r="E23" s="355"/>
      <c r="F23" s="357"/>
      <c r="G23" s="357"/>
      <c r="H23" s="1035" t="str">
        <f t="shared" si="0"/>
        <v/>
      </c>
      <c r="I23" s="355"/>
    </row>
    <row r="24" s="336" customFormat="1" customHeight="1" spans="1:9">
      <c r="A24" s="353"/>
      <c r="B24" s="354"/>
      <c r="C24" s="356"/>
      <c r="D24" s="355"/>
      <c r="E24" s="355"/>
      <c r="F24" s="357"/>
      <c r="G24" s="357"/>
      <c r="H24" s="1035" t="str">
        <f t="shared" si="0"/>
        <v/>
      </c>
      <c r="I24" s="355"/>
    </row>
    <row r="25" s="336" customFormat="1" customHeight="1" spans="1:9">
      <c r="A25" s="353"/>
      <c r="B25" s="354"/>
      <c r="C25" s="356"/>
      <c r="D25" s="355"/>
      <c r="E25" s="355"/>
      <c r="F25" s="357"/>
      <c r="G25" s="357"/>
      <c r="H25" s="1035" t="str">
        <f t="shared" si="0"/>
        <v/>
      </c>
      <c r="I25" s="355"/>
    </row>
    <row r="26" s="336" customFormat="1" customHeight="1" spans="1:9">
      <c r="A26" s="353"/>
      <c r="B26" s="354"/>
      <c r="C26" s="356"/>
      <c r="D26" s="355"/>
      <c r="E26" s="355"/>
      <c r="F26" s="357"/>
      <c r="G26" s="357"/>
      <c r="H26" s="1035" t="str">
        <f t="shared" si="0"/>
        <v/>
      </c>
      <c r="I26" s="355"/>
    </row>
    <row r="27" s="430" customFormat="1" customHeight="1" spans="1:9">
      <c r="A27" s="436"/>
      <c r="B27" s="437"/>
      <c r="C27" s="456"/>
      <c r="D27" s="440"/>
      <c r="E27" s="440"/>
      <c r="F27" s="441"/>
      <c r="G27" s="441"/>
      <c r="H27" s="1035" t="str">
        <f t="shared" si="0"/>
        <v/>
      </c>
      <c r="I27" s="440"/>
    </row>
    <row r="28" s="430" customFormat="1" customHeight="1" spans="1:9">
      <c r="A28" s="436"/>
      <c r="B28" s="437"/>
      <c r="C28" s="456"/>
      <c r="D28" s="440"/>
      <c r="E28" s="440"/>
      <c r="F28" s="441"/>
      <c r="G28" s="441"/>
      <c r="H28" s="1035" t="str">
        <f t="shared" si="0"/>
        <v/>
      </c>
      <c r="I28" s="440"/>
    </row>
    <row r="29" s="430" customFormat="1" customHeight="1" spans="1:9">
      <c r="A29" s="436"/>
      <c r="B29" s="437"/>
      <c r="C29" s="456"/>
      <c r="D29" s="440"/>
      <c r="E29" s="440"/>
      <c r="F29" s="441"/>
      <c r="G29" s="441"/>
      <c r="H29" s="1035" t="str">
        <f t="shared" si="0"/>
        <v/>
      </c>
      <c r="I29" s="440"/>
    </row>
    <row r="30" s="430" customFormat="1" customHeight="1" spans="1:9">
      <c r="A30" s="436"/>
      <c r="B30" s="437"/>
      <c r="C30" s="456"/>
      <c r="D30" s="440"/>
      <c r="E30" s="440"/>
      <c r="F30" s="441"/>
      <c r="G30" s="441"/>
      <c r="H30" s="1035" t="str">
        <f t="shared" si="0"/>
        <v/>
      </c>
      <c r="I30" s="440"/>
    </row>
    <row r="31" s="430" customFormat="1" customHeight="1" spans="1:9">
      <c r="A31" s="436"/>
      <c r="B31" s="437"/>
      <c r="C31" s="456"/>
      <c r="D31" s="440"/>
      <c r="E31" s="440"/>
      <c r="F31" s="441"/>
      <c r="G31" s="441"/>
      <c r="H31" s="1035" t="str">
        <f t="shared" si="0"/>
        <v/>
      </c>
      <c r="I31" s="440"/>
    </row>
    <row r="32" s="430" customFormat="1" customHeight="1" spans="1:9">
      <c r="A32" s="436"/>
      <c r="B32" s="437"/>
      <c r="C32" s="456"/>
      <c r="D32" s="440"/>
      <c r="E32" s="440"/>
      <c r="F32" s="441"/>
      <c r="G32" s="441"/>
      <c r="H32" s="1035" t="str">
        <f t="shared" si="0"/>
        <v/>
      </c>
      <c r="I32" s="440"/>
    </row>
    <row r="33" s="430" customFormat="1" customHeight="1" spans="1:9">
      <c r="A33" s="436"/>
      <c r="B33" s="437"/>
      <c r="C33" s="456"/>
      <c r="D33" s="440"/>
      <c r="E33" s="440"/>
      <c r="F33" s="441"/>
      <c r="G33" s="441"/>
      <c r="H33" s="1035" t="str">
        <f t="shared" si="0"/>
        <v/>
      </c>
      <c r="I33" s="440"/>
    </row>
    <row r="34" s="430" customFormat="1" customHeight="1" spans="1:9">
      <c r="A34" s="436"/>
      <c r="B34" s="437"/>
      <c r="C34" s="456"/>
      <c r="D34" s="440"/>
      <c r="E34" s="440"/>
      <c r="F34" s="441"/>
      <c r="G34" s="441"/>
      <c r="H34" s="1035" t="str">
        <f t="shared" si="0"/>
        <v/>
      </c>
      <c r="I34" s="440"/>
    </row>
    <row r="35" s="430" customFormat="1" customHeight="1" spans="1:9">
      <c r="A35" s="436"/>
      <c r="B35" s="437"/>
      <c r="C35" s="456"/>
      <c r="D35" s="440"/>
      <c r="E35" s="440"/>
      <c r="F35" s="441"/>
      <c r="G35" s="441"/>
      <c r="H35" s="1035" t="str">
        <f t="shared" si="0"/>
        <v/>
      </c>
      <c r="I35" s="440"/>
    </row>
    <row r="36" s="430" customFormat="1" customHeight="1" spans="1:9">
      <c r="A36" s="436"/>
      <c r="B36" s="437"/>
      <c r="C36" s="456"/>
      <c r="D36" s="440"/>
      <c r="E36" s="440"/>
      <c r="F36" s="441"/>
      <c r="G36" s="441"/>
      <c r="H36" s="1035" t="str">
        <f t="shared" si="0"/>
        <v/>
      </c>
      <c r="I36" s="440"/>
    </row>
    <row r="37" s="430" customFormat="1" customHeight="1" spans="1:9">
      <c r="A37" s="436"/>
      <c r="B37" s="437"/>
      <c r="C37" s="456"/>
      <c r="D37" s="440"/>
      <c r="E37" s="440"/>
      <c r="F37" s="441"/>
      <c r="G37" s="441"/>
      <c r="H37" s="1035" t="str">
        <f t="shared" si="0"/>
        <v/>
      </c>
      <c r="I37" s="440"/>
    </row>
    <row r="38" s="430" customFormat="1" customHeight="1" spans="1:9">
      <c r="A38" s="436"/>
      <c r="B38" s="437"/>
      <c r="C38" s="456"/>
      <c r="D38" s="440"/>
      <c r="E38" s="440"/>
      <c r="F38" s="441"/>
      <c r="G38" s="441"/>
      <c r="H38" s="1035" t="str">
        <f t="shared" si="0"/>
        <v/>
      </c>
      <c r="I38" s="440"/>
    </row>
    <row r="39" s="430" customFormat="1" customHeight="1" spans="1:9">
      <c r="A39" s="843" t="s">
        <v>463</v>
      </c>
      <c r="B39" s="844"/>
      <c r="C39" s="845"/>
      <c r="D39" s="440"/>
      <c r="E39" s="440"/>
      <c r="F39" s="1040">
        <f>SUM(F6:F38)</f>
        <v>0</v>
      </c>
      <c r="G39" s="1040">
        <f>SUM(G6:G38)</f>
        <v>0</v>
      </c>
      <c r="H39" s="1035" t="str">
        <f t="shared" si="0"/>
        <v/>
      </c>
      <c r="I39" s="440"/>
    </row>
    <row r="40" s="430" customFormat="1" customHeight="1" spans="1:9">
      <c r="A40" s="847" t="s">
        <v>464</v>
      </c>
      <c r="B40" s="848"/>
      <c r="C40" s="849"/>
      <c r="D40" s="440"/>
      <c r="E40" s="440"/>
      <c r="F40" s="357"/>
      <c r="G40" s="357"/>
      <c r="H40" s="1025" t="str">
        <f>IF(F40=0,"",(G40-F40)/ABS(F40)*100)</f>
        <v/>
      </c>
      <c r="I40" s="440"/>
    </row>
    <row r="41" s="336" customFormat="1" ht="17.25" customHeight="1" spans="1:9">
      <c r="A41" s="843" t="s">
        <v>465</v>
      </c>
      <c r="B41" s="844"/>
      <c r="C41" s="845"/>
      <c r="D41" s="477"/>
      <c r="E41" s="477"/>
      <c r="F41" s="1040">
        <f>F39-F40</f>
        <v>0</v>
      </c>
      <c r="G41" s="1040">
        <f>G39-G40</f>
        <v>0</v>
      </c>
      <c r="H41" s="1025" t="str">
        <f>IF(F41=0,"",(G41-F41)/ABS(F41)*100)</f>
        <v/>
      </c>
      <c r="I41" s="362"/>
    </row>
  </sheetData>
  <mergeCells count="14">
    <mergeCell ref="A2:I2"/>
    <mergeCell ref="H5:I5"/>
    <mergeCell ref="A39:C39"/>
    <mergeCell ref="A40:C40"/>
    <mergeCell ref="A41:C41"/>
    <mergeCell ref="A6:A7"/>
    <mergeCell ref="B6:B7"/>
    <mergeCell ref="C6:C7"/>
    <mergeCell ref="D6:D7"/>
    <mergeCell ref="E6:E7"/>
    <mergeCell ref="F6:F7"/>
    <mergeCell ref="G6:G7"/>
    <mergeCell ref="H6:H7"/>
    <mergeCell ref="I6:I7"/>
  </mergeCells>
  <conditionalFormatting sqref="H8:H41 F39:G39 F41:G41">
    <cfRule type="expression" dxfId="2" priority="1" stopIfTrue="1">
      <formula>F8=0</formula>
    </cfRule>
  </conditionalFormatting>
  <hyperlinks>
    <hyperlink ref="B1" location="索引!A1" display="返回索引"/>
    <hyperlink ref="A1" location="交易性金融资产汇总表!A1" display="返回"/>
  </hyperlinks>
  <printOptions horizontalCentered="1"/>
  <pageMargins left="0.551181102362205" right="0.551181102362205" top="0.590551181102362" bottom="0.590551181102362" header="0.511811023622047" footer="0.236220472440945"/>
  <pageSetup paperSize="9" orientation="landscape" horizontalDpi="600" verticalDpi="600"/>
  <headerFooter alignWithMargins="0">
    <oddHeader>&amp;R&amp;"仿宋_GB2312,常规"&amp;9
&amp;"宋体,常规"
共&amp;N页第&amp;P页
</oddHeader>
    <oddFooter>&amp;L被评估单位填表人:张平         填表日期：2017年9月21日             评估人员：冯宁、王平      </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L47"/>
  <sheetViews>
    <sheetView zoomScaleSheetLayoutView="60" workbookViewId="0">
      <pane xSplit="3" ySplit="7" topLeftCell="D32" activePane="bottomRight" state="frozen"/>
      <selection/>
      <selection pane="topRight"/>
      <selection pane="bottomLeft"/>
      <selection pane="bottomRight" activeCell="E4" sqref="E4"/>
    </sheetView>
  </sheetViews>
  <sheetFormatPr defaultColWidth="9" defaultRowHeight="15" customHeight="1"/>
  <cols>
    <col min="1" max="1" width="6.75" style="376" customWidth="1"/>
    <col min="2" max="2" width="20.25" style="375" customWidth="1"/>
    <col min="3" max="3" width="9" style="375"/>
    <col min="4" max="4" width="9.5" style="446" customWidth="1"/>
    <col min="5" max="5" width="9.875" style="446" customWidth="1"/>
    <col min="6" max="6" width="8.25" style="300" customWidth="1"/>
    <col min="7" max="7" width="9.875" style="300" customWidth="1"/>
    <col min="8" max="8" width="16.625" style="300" customWidth="1"/>
    <col min="9" max="9" width="16.625" style="300" hidden="1" customWidth="1"/>
    <col min="10" max="10" width="11.375" style="300" hidden="1" customWidth="1"/>
    <col min="11" max="11" width="11" style="300" customWidth="1"/>
    <col min="12" max="16384" width="9" style="300"/>
  </cols>
  <sheetData>
    <row r="1" s="1028" customFormat="1" ht="11.25" customHeight="1" spans="1:5">
      <c r="A1" s="340" t="s">
        <v>404</v>
      </c>
      <c r="B1" s="25" t="s">
        <v>405</v>
      </c>
      <c r="C1" s="1055" t="str">
        <f>填表信息!D7&amp;":"&amp;填表信息!D28&amp;" "&amp;"         填表日期："&amp;C4&amp;IF(ISERROR(填表信息!E28),"      年   月   日",TEXT(填表信息!E28,"yyyy年m月d日"))&amp;"             "&amp;"评估人员："&amp;填表信息!C28&amp;"      "</f>
        <v>被评估单位填表人:          填表日期：1900年1月0日             评估人员：      </v>
      </c>
      <c r="D1" s="1031"/>
      <c r="E1" s="1031"/>
    </row>
    <row r="2" s="374" customFormat="1" ht="30" customHeight="1" spans="1:11">
      <c r="A2" s="342" t="s">
        <v>489</v>
      </c>
      <c r="B2" s="342"/>
      <c r="C2" s="342"/>
      <c r="D2" s="342"/>
      <c r="E2" s="342"/>
      <c r="F2" s="342"/>
      <c r="G2" s="342"/>
      <c r="H2" s="342"/>
      <c r="I2" s="342"/>
      <c r="J2" s="342"/>
      <c r="K2" s="342"/>
    </row>
    <row r="3" s="375" customFormat="1" customHeight="1" spans="1:11">
      <c r="A3" s="1009" t="str">
        <f>说明!C24</f>
        <v>评估基准日：      年   月   日</v>
      </c>
      <c r="B3" s="432"/>
      <c r="C3" s="432"/>
      <c r="D3" s="447"/>
      <c r="E3" s="447"/>
      <c r="F3" s="432"/>
      <c r="G3" s="432"/>
      <c r="H3" s="432"/>
      <c r="I3" s="432"/>
      <c r="J3" s="432"/>
      <c r="K3" s="320" t="s">
        <v>490</v>
      </c>
    </row>
    <row r="4" ht="12" customHeight="1" spans="1:10">
      <c r="A4" s="1010"/>
      <c r="B4" s="433"/>
      <c r="C4" s="433"/>
      <c r="D4" s="448"/>
      <c r="E4" s="448"/>
      <c r="F4" s="433"/>
      <c r="G4" s="433"/>
      <c r="H4" s="433"/>
      <c r="I4" s="433"/>
      <c r="J4" s="433"/>
    </row>
    <row r="5" s="297" customFormat="1" ht="18" customHeight="1" spans="1:11">
      <c r="A5" s="307" t="str">
        <f>说明!C3&amp;说明!D3</f>
        <v>被评估单位：</v>
      </c>
      <c r="B5" s="346"/>
      <c r="C5" s="346"/>
      <c r="D5" s="346"/>
      <c r="E5" s="346"/>
      <c r="F5" s="303"/>
      <c r="G5" s="303"/>
      <c r="H5" s="303"/>
      <c r="I5" s="303"/>
      <c r="J5" s="308"/>
      <c r="K5" s="321" t="s">
        <v>343</v>
      </c>
    </row>
    <row r="6" s="334" customFormat="1" customHeight="1" spans="1:12">
      <c r="A6" s="347" t="s">
        <v>344</v>
      </c>
      <c r="B6" s="348" t="s">
        <v>491</v>
      </c>
      <c r="C6" s="348" t="s">
        <v>492</v>
      </c>
      <c r="D6" s="378" t="s">
        <v>493</v>
      </c>
      <c r="E6" s="378" t="s">
        <v>494</v>
      </c>
      <c r="F6" s="348" t="s">
        <v>471</v>
      </c>
      <c r="G6" s="348" t="s">
        <v>495</v>
      </c>
      <c r="H6" s="310" t="s">
        <v>320</v>
      </c>
      <c r="I6" s="502" t="s">
        <v>298</v>
      </c>
      <c r="J6" s="384" t="s">
        <v>346</v>
      </c>
      <c r="K6" s="384" t="s">
        <v>32</v>
      </c>
      <c r="L6" s="874"/>
    </row>
    <row r="7" s="335" customFormat="1" customHeight="1" spans="1:11">
      <c r="A7" s="350"/>
      <c r="B7" s="351" t="s">
        <v>496</v>
      </c>
      <c r="C7" s="351" t="s">
        <v>497</v>
      </c>
      <c r="D7" s="378"/>
      <c r="E7" s="378"/>
      <c r="F7" s="351" t="s">
        <v>472</v>
      </c>
      <c r="G7" s="351" t="s">
        <v>498</v>
      </c>
      <c r="H7" s="310"/>
      <c r="I7" s="504"/>
      <c r="J7" s="385">
        <v>0</v>
      </c>
      <c r="K7" s="385"/>
    </row>
    <row r="8" s="336" customFormat="1" customHeight="1" spans="1:11">
      <c r="A8" s="353"/>
      <c r="B8" s="354"/>
      <c r="C8" s="1056"/>
      <c r="D8" s="356"/>
      <c r="E8" s="356"/>
      <c r="F8" s="355"/>
      <c r="G8" s="1057"/>
      <c r="H8" s="357"/>
      <c r="I8" s="357"/>
      <c r="J8" s="1035" t="str">
        <f>IF(OR(H8=0,I8=""),"",(I8-H8)/ABS(H8)*100)</f>
        <v/>
      </c>
      <c r="K8" s="355"/>
    </row>
    <row r="9" s="336" customFormat="1" customHeight="1" spans="1:11">
      <c r="A9" s="353"/>
      <c r="B9" s="354"/>
      <c r="C9" s="354"/>
      <c r="D9" s="356"/>
      <c r="E9" s="356"/>
      <c r="F9" s="355"/>
      <c r="G9" s="355"/>
      <c r="H9" s="357"/>
      <c r="I9" s="357"/>
      <c r="J9" s="1035" t="str">
        <f t="shared" ref="J9:J44" si="0">IF(OR(H9=0,I9=""),"",(I9-H9)/ABS(H9)*100)</f>
        <v/>
      </c>
      <c r="K9" s="355"/>
    </row>
    <row r="10" s="336" customFormat="1" customHeight="1" spans="1:11">
      <c r="A10" s="353"/>
      <c r="B10" s="354"/>
      <c r="C10" s="354"/>
      <c r="D10" s="356"/>
      <c r="E10" s="356"/>
      <c r="F10" s="355"/>
      <c r="G10" s="355"/>
      <c r="H10" s="357"/>
      <c r="I10" s="357"/>
      <c r="J10" s="1035"/>
      <c r="K10" s="355"/>
    </row>
    <row r="11" s="336" customFormat="1" customHeight="1" spans="1:11">
      <c r="A11" s="353"/>
      <c r="B11" s="354"/>
      <c r="C11" s="354"/>
      <c r="D11" s="356"/>
      <c r="E11" s="356"/>
      <c r="F11" s="355"/>
      <c r="G11" s="355"/>
      <c r="H11" s="357"/>
      <c r="I11" s="357"/>
      <c r="J11" s="1035"/>
      <c r="K11" s="355"/>
    </row>
    <row r="12" s="336" customFormat="1" customHeight="1" spans="1:11">
      <c r="A12" s="353"/>
      <c r="B12" s="354"/>
      <c r="C12" s="354"/>
      <c r="D12" s="356"/>
      <c r="E12" s="356"/>
      <c r="F12" s="355"/>
      <c r="G12" s="355"/>
      <c r="H12" s="357"/>
      <c r="I12" s="357"/>
      <c r="J12" s="1035"/>
      <c r="K12" s="355"/>
    </row>
    <row r="13" s="336" customFormat="1" customHeight="1" spans="1:11">
      <c r="A13" s="353"/>
      <c r="B13" s="354"/>
      <c r="C13" s="354"/>
      <c r="D13" s="356"/>
      <c r="E13" s="356"/>
      <c r="F13" s="355"/>
      <c r="G13" s="355"/>
      <c r="H13" s="357"/>
      <c r="I13" s="357"/>
      <c r="J13" s="1035"/>
      <c r="K13" s="355"/>
    </row>
    <row r="14" s="336" customFormat="1" customHeight="1" spans="1:11">
      <c r="A14" s="353"/>
      <c r="B14" s="354"/>
      <c r="C14" s="354"/>
      <c r="D14" s="356"/>
      <c r="E14" s="356"/>
      <c r="F14" s="355"/>
      <c r="G14" s="355"/>
      <c r="H14" s="357"/>
      <c r="I14" s="357"/>
      <c r="J14" s="1035"/>
      <c r="K14" s="355"/>
    </row>
    <row r="15" s="336" customFormat="1" customHeight="1" spans="1:11">
      <c r="A15" s="353"/>
      <c r="B15" s="354"/>
      <c r="C15" s="354"/>
      <c r="D15" s="356"/>
      <c r="E15" s="356"/>
      <c r="F15" s="355"/>
      <c r="G15" s="355"/>
      <c r="H15" s="357"/>
      <c r="I15" s="357"/>
      <c r="J15" s="1035"/>
      <c r="K15" s="355"/>
    </row>
    <row r="16" s="336" customFormat="1" customHeight="1" spans="1:11">
      <c r="A16" s="353"/>
      <c r="B16" s="354"/>
      <c r="C16" s="354"/>
      <c r="D16" s="356"/>
      <c r="E16" s="356"/>
      <c r="F16" s="355"/>
      <c r="G16" s="355"/>
      <c r="H16" s="357"/>
      <c r="I16" s="357"/>
      <c r="J16" s="1035"/>
      <c r="K16" s="355"/>
    </row>
    <row r="17" s="336" customFormat="1" customHeight="1" spans="1:11">
      <c r="A17" s="353"/>
      <c r="B17" s="354"/>
      <c r="C17" s="354"/>
      <c r="D17" s="356"/>
      <c r="E17" s="356"/>
      <c r="F17" s="355"/>
      <c r="G17" s="355"/>
      <c r="H17" s="357"/>
      <c r="I17" s="357"/>
      <c r="J17" s="1035"/>
      <c r="K17" s="355"/>
    </row>
    <row r="18" s="336" customFormat="1" customHeight="1" spans="1:11">
      <c r="A18" s="353"/>
      <c r="B18" s="354"/>
      <c r="C18" s="354"/>
      <c r="D18" s="356"/>
      <c r="E18" s="356"/>
      <c r="F18" s="355"/>
      <c r="G18" s="355"/>
      <c r="H18" s="357"/>
      <c r="I18" s="357"/>
      <c r="J18" s="1035"/>
      <c r="K18" s="355"/>
    </row>
    <row r="19" s="336" customFormat="1" customHeight="1" spans="1:11">
      <c r="A19" s="353"/>
      <c r="B19" s="354"/>
      <c r="C19" s="354"/>
      <c r="D19" s="356"/>
      <c r="E19" s="356"/>
      <c r="F19" s="355"/>
      <c r="G19" s="355"/>
      <c r="H19" s="357"/>
      <c r="I19" s="357"/>
      <c r="J19" s="1035"/>
      <c r="K19" s="355"/>
    </row>
    <row r="20" s="336" customFormat="1" customHeight="1" spans="1:11">
      <c r="A20" s="353"/>
      <c r="B20" s="354"/>
      <c r="C20" s="354"/>
      <c r="D20" s="356"/>
      <c r="E20" s="356"/>
      <c r="F20" s="355"/>
      <c r="G20" s="355"/>
      <c r="H20" s="357"/>
      <c r="I20" s="357"/>
      <c r="J20" s="1035"/>
      <c r="K20" s="355"/>
    </row>
    <row r="21" s="336" customFormat="1" customHeight="1" spans="1:11">
      <c r="A21" s="353"/>
      <c r="B21" s="354"/>
      <c r="C21" s="354"/>
      <c r="D21" s="356"/>
      <c r="E21" s="356"/>
      <c r="F21" s="355"/>
      <c r="G21" s="355"/>
      <c r="H21" s="357"/>
      <c r="I21" s="357"/>
      <c r="J21" s="1035"/>
      <c r="K21" s="355"/>
    </row>
    <row r="22" s="336" customFormat="1" customHeight="1" spans="1:11">
      <c r="A22" s="353"/>
      <c r="B22" s="354"/>
      <c r="C22" s="354"/>
      <c r="D22" s="356"/>
      <c r="E22" s="356"/>
      <c r="F22" s="355"/>
      <c r="G22" s="355"/>
      <c r="H22" s="357"/>
      <c r="I22" s="357"/>
      <c r="J22" s="1035"/>
      <c r="K22" s="355"/>
    </row>
    <row r="23" s="336" customFormat="1" customHeight="1" spans="1:11">
      <c r="A23" s="353"/>
      <c r="B23" s="354"/>
      <c r="C23" s="354"/>
      <c r="D23" s="356"/>
      <c r="E23" s="356"/>
      <c r="F23" s="355"/>
      <c r="G23" s="355"/>
      <c r="H23" s="357"/>
      <c r="I23" s="357"/>
      <c r="J23" s="1035" t="str">
        <f t="shared" si="0"/>
        <v/>
      </c>
      <c r="K23" s="355"/>
    </row>
    <row r="24" s="336" customFormat="1" customHeight="1" spans="1:11">
      <c r="A24" s="353"/>
      <c r="B24" s="354"/>
      <c r="C24" s="354"/>
      <c r="D24" s="356"/>
      <c r="E24" s="356"/>
      <c r="F24" s="355"/>
      <c r="G24" s="355"/>
      <c r="H24" s="357"/>
      <c r="I24" s="357"/>
      <c r="J24" s="1035" t="str">
        <f t="shared" si="0"/>
        <v/>
      </c>
      <c r="K24" s="355"/>
    </row>
    <row r="25" s="336" customFormat="1" customHeight="1" spans="1:11">
      <c r="A25" s="353"/>
      <c r="B25" s="354"/>
      <c r="C25" s="354"/>
      <c r="D25" s="356"/>
      <c r="E25" s="356"/>
      <c r="F25" s="355"/>
      <c r="G25" s="355"/>
      <c r="H25" s="357"/>
      <c r="I25" s="357"/>
      <c r="J25" s="1035" t="str">
        <f t="shared" si="0"/>
        <v/>
      </c>
      <c r="K25" s="355"/>
    </row>
    <row r="26" s="336" customFormat="1" customHeight="1" spans="1:11">
      <c r="A26" s="353"/>
      <c r="B26" s="354"/>
      <c r="C26" s="354"/>
      <c r="D26" s="356"/>
      <c r="E26" s="356"/>
      <c r="F26" s="355"/>
      <c r="G26" s="355"/>
      <c r="H26" s="357"/>
      <c r="I26" s="357"/>
      <c r="J26" s="1035" t="str">
        <f t="shared" si="0"/>
        <v/>
      </c>
      <c r="K26" s="355"/>
    </row>
    <row r="27" s="336" customFormat="1" customHeight="1" spans="1:11">
      <c r="A27" s="353"/>
      <c r="B27" s="354"/>
      <c r="C27" s="354"/>
      <c r="D27" s="356"/>
      <c r="E27" s="356"/>
      <c r="F27" s="355"/>
      <c r="G27" s="355"/>
      <c r="H27" s="357"/>
      <c r="I27" s="357"/>
      <c r="J27" s="1035" t="str">
        <f t="shared" si="0"/>
        <v/>
      </c>
      <c r="K27" s="355"/>
    </row>
    <row r="28" s="336" customFormat="1" customHeight="1" spans="1:11">
      <c r="A28" s="353"/>
      <c r="B28" s="354"/>
      <c r="C28" s="354"/>
      <c r="D28" s="356"/>
      <c r="E28" s="356"/>
      <c r="F28" s="355"/>
      <c r="G28" s="355"/>
      <c r="H28" s="357"/>
      <c r="I28" s="357"/>
      <c r="J28" s="1035" t="str">
        <f t="shared" si="0"/>
        <v/>
      </c>
      <c r="K28" s="355"/>
    </row>
    <row r="29" s="336" customFormat="1" customHeight="1" spans="1:11">
      <c r="A29" s="353"/>
      <c r="B29" s="354"/>
      <c r="C29" s="354"/>
      <c r="D29" s="356"/>
      <c r="E29" s="356"/>
      <c r="F29" s="355"/>
      <c r="G29" s="355"/>
      <c r="H29" s="357"/>
      <c r="I29" s="357"/>
      <c r="J29" s="1035" t="str">
        <f t="shared" si="0"/>
        <v/>
      </c>
      <c r="K29" s="355"/>
    </row>
    <row r="30" s="336" customFormat="1" customHeight="1" spans="1:11">
      <c r="A30" s="353"/>
      <c r="B30" s="354"/>
      <c r="C30" s="354"/>
      <c r="D30" s="356"/>
      <c r="E30" s="356"/>
      <c r="F30" s="355"/>
      <c r="G30" s="355"/>
      <c r="H30" s="357"/>
      <c r="I30" s="357"/>
      <c r="J30" s="1035" t="str">
        <f t="shared" si="0"/>
        <v/>
      </c>
      <c r="K30" s="355"/>
    </row>
    <row r="31" s="336" customFormat="1" customHeight="1" spans="1:11">
      <c r="A31" s="353"/>
      <c r="B31" s="354"/>
      <c r="C31" s="354"/>
      <c r="D31" s="356"/>
      <c r="E31" s="356"/>
      <c r="F31" s="355"/>
      <c r="G31" s="355"/>
      <c r="H31" s="357"/>
      <c r="I31" s="357"/>
      <c r="J31" s="1035" t="str">
        <f t="shared" si="0"/>
        <v/>
      </c>
      <c r="K31" s="355"/>
    </row>
    <row r="32" s="336" customFormat="1" customHeight="1" spans="1:11">
      <c r="A32" s="353"/>
      <c r="B32" s="354"/>
      <c r="C32" s="354"/>
      <c r="D32" s="356"/>
      <c r="E32" s="356"/>
      <c r="F32" s="355"/>
      <c r="G32" s="355"/>
      <c r="H32" s="357"/>
      <c r="I32" s="357"/>
      <c r="J32" s="1035" t="str">
        <f t="shared" si="0"/>
        <v/>
      </c>
      <c r="K32" s="355"/>
    </row>
    <row r="33" s="336" customFormat="1" customHeight="1" spans="1:11">
      <c r="A33" s="353"/>
      <c r="B33" s="354"/>
      <c r="C33" s="354"/>
      <c r="D33" s="356"/>
      <c r="E33" s="356"/>
      <c r="F33" s="355"/>
      <c r="G33" s="355"/>
      <c r="H33" s="357"/>
      <c r="I33" s="357"/>
      <c r="J33" s="1035" t="str">
        <f t="shared" si="0"/>
        <v/>
      </c>
      <c r="K33" s="355"/>
    </row>
    <row r="34" s="336" customFormat="1" customHeight="1" spans="1:11">
      <c r="A34" s="353"/>
      <c r="B34" s="354"/>
      <c r="C34" s="354"/>
      <c r="D34" s="356"/>
      <c r="E34" s="356"/>
      <c r="F34" s="355"/>
      <c r="G34" s="355"/>
      <c r="H34" s="357"/>
      <c r="I34" s="357"/>
      <c r="J34" s="1035" t="str">
        <f t="shared" si="0"/>
        <v/>
      </c>
      <c r="K34" s="355"/>
    </row>
    <row r="35" s="336" customFormat="1" customHeight="1" spans="1:11">
      <c r="A35" s="353"/>
      <c r="B35" s="354"/>
      <c r="C35" s="354"/>
      <c r="D35" s="356"/>
      <c r="E35" s="356"/>
      <c r="F35" s="355"/>
      <c r="G35" s="355"/>
      <c r="H35" s="357"/>
      <c r="I35" s="357"/>
      <c r="J35" s="1035" t="str">
        <f t="shared" si="0"/>
        <v/>
      </c>
      <c r="K35" s="355"/>
    </row>
    <row r="36" s="336" customFormat="1" customHeight="1" spans="1:11">
      <c r="A36" s="353"/>
      <c r="B36" s="354"/>
      <c r="C36" s="354"/>
      <c r="D36" s="356"/>
      <c r="E36" s="356"/>
      <c r="F36" s="355"/>
      <c r="G36" s="355"/>
      <c r="H36" s="357"/>
      <c r="I36" s="357"/>
      <c r="J36" s="1035" t="str">
        <f t="shared" si="0"/>
        <v/>
      </c>
      <c r="K36" s="355"/>
    </row>
    <row r="37" s="336" customFormat="1" customHeight="1" spans="1:11">
      <c r="A37" s="353"/>
      <c r="B37" s="354"/>
      <c r="C37" s="354"/>
      <c r="D37" s="356"/>
      <c r="E37" s="356"/>
      <c r="F37" s="355"/>
      <c r="G37" s="355"/>
      <c r="H37" s="357"/>
      <c r="I37" s="357"/>
      <c r="J37" s="1035" t="str">
        <f t="shared" si="0"/>
        <v/>
      </c>
      <c r="K37" s="355"/>
    </row>
    <row r="38" s="336" customFormat="1" customHeight="1" spans="1:11">
      <c r="A38" s="353"/>
      <c r="B38" s="354"/>
      <c r="C38" s="354"/>
      <c r="D38" s="356"/>
      <c r="E38" s="356"/>
      <c r="F38" s="355"/>
      <c r="G38" s="355"/>
      <c r="H38" s="357"/>
      <c r="I38" s="357"/>
      <c r="J38" s="1035" t="str">
        <f t="shared" si="0"/>
        <v/>
      </c>
      <c r="K38" s="355"/>
    </row>
    <row r="39" s="336" customFormat="1" customHeight="1" spans="1:11">
      <c r="A39" s="353"/>
      <c r="B39" s="354"/>
      <c r="C39" s="354"/>
      <c r="D39" s="356"/>
      <c r="E39" s="356"/>
      <c r="F39" s="355"/>
      <c r="G39" s="355"/>
      <c r="H39" s="357"/>
      <c r="I39" s="357"/>
      <c r="J39" s="1035" t="str">
        <f t="shared" si="0"/>
        <v/>
      </c>
      <c r="K39" s="355"/>
    </row>
    <row r="40" s="336" customFormat="1" customHeight="1" spans="1:11">
      <c r="A40" s="353"/>
      <c r="B40" s="354"/>
      <c r="C40" s="354"/>
      <c r="D40" s="356"/>
      <c r="E40" s="356"/>
      <c r="F40" s="355"/>
      <c r="G40" s="355"/>
      <c r="H40" s="357"/>
      <c r="I40" s="357"/>
      <c r="J40" s="1035" t="str">
        <f t="shared" si="0"/>
        <v/>
      </c>
      <c r="K40" s="355"/>
    </row>
    <row r="41" s="336" customFormat="1" customHeight="1" spans="1:11">
      <c r="A41" s="353"/>
      <c r="B41" s="354"/>
      <c r="C41" s="354"/>
      <c r="D41" s="356"/>
      <c r="E41" s="356"/>
      <c r="F41" s="355"/>
      <c r="G41" s="355"/>
      <c r="H41" s="357"/>
      <c r="I41" s="357"/>
      <c r="J41" s="1035" t="str">
        <f t="shared" si="0"/>
        <v/>
      </c>
      <c r="K41" s="355"/>
    </row>
    <row r="42" s="336" customFormat="1" customHeight="1" spans="1:11">
      <c r="A42" s="353"/>
      <c r="B42" s="354"/>
      <c r="C42" s="354"/>
      <c r="D42" s="356"/>
      <c r="E42" s="356"/>
      <c r="F42" s="355"/>
      <c r="G42" s="355"/>
      <c r="H42" s="357"/>
      <c r="I42" s="357"/>
      <c r="J42" s="1035" t="str">
        <f t="shared" si="0"/>
        <v/>
      </c>
      <c r="K42" s="355"/>
    </row>
    <row r="43" s="336" customFormat="1" customHeight="1" spans="1:11">
      <c r="A43" s="353"/>
      <c r="B43" s="354"/>
      <c r="C43" s="354"/>
      <c r="D43" s="356"/>
      <c r="E43" s="356"/>
      <c r="F43" s="355"/>
      <c r="G43" s="355"/>
      <c r="H43" s="357"/>
      <c r="I43" s="357"/>
      <c r="J43" s="1035" t="str">
        <f t="shared" si="0"/>
        <v/>
      </c>
      <c r="K43" s="355"/>
    </row>
    <row r="44" s="336" customFormat="1" customHeight="1" spans="1:11">
      <c r="A44" s="360" t="s">
        <v>463</v>
      </c>
      <c r="B44" s="361"/>
      <c r="C44" s="592"/>
      <c r="D44" s="388"/>
      <c r="E44" s="388"/>
      <c r="F44" s="355"/>
      <c r="G44" s="355"/>
      <c r="H44" s="1040">
        <f>SUM(H6:H43)</f>
        <v>0</v>
      </c>
      <c r="I44" s="1040">
        <f>SUM(I6:I43)</f>
        <v>0</v>
      </c>
      <c r="J44" s="1035" t="str">
        <f t="shared" si="0"/>
        <v/>
      </c>
      <c r="K44" s="355"/>
    </row>
    <row r="45" s="336" customFormat="1" customHeight="1" spans="1:11">
      <c r="A45" s="1058" t="s">
        <v>464</v>
      </c>
      <c r="B45" s="1059"/>
      <c r="C45" s="1060"/>
      <c r="D45" s="388"/>
      <c r="E45" s="388"/>
      <c r="F45" s="355"/>
      <c r="G45" s="355"/>
      <c r="H45" s="357"/>
      <c r="I45" s="357"/>
      <c r="J45" s="1035" t="str">
        <f>IF(H45=0,"",(I45-H45)/ABS(H45)*100)</f>
        <v/>
      </c>
      <c r="K45" s="355"/>
    </row>
    <row r="46" s="430" customFormat="1" customHeight="1" spans="1:11">
      <c r="A46" s="847" t="s">
        <v>499</v>
      </c>
      <c r="B46" s="848"/>
      <c r="C46" s="849"/>
      <c r="D46" s="388"/>
      <c r="E46" s="388"/>
      <c r="F46" s="355"/>
      <c r="G46" s="355"/>
      <c r="H46" s="357"/>
      <c r="I46" s="357"/>
      <c r="J46" s="1025" t="str">
        <f>IF(H46=0,"",(I46-H46)/ABS(H46)*100)</f>
        <v/>
      </c>
      <c r="K46" s="355"/>
    </row>
    <row r="47" s="598" customFormat="1" customHeight="1" spans="1:12">
      <c r="A47" s="843" t="s">
        <v>465</v>
      </c>
      <c r="B47" s="844"/>
      <c r="C47" s="845"/>
      <c r="D47" s="1061"/>
      <c r="E47" s="1061"/>
      <c r="F47" s="477"/>
      <c r="G47" s="477"/>
      <c r="H47" s="1040">
        <f>H44-H45</f>
        <v>0</v>
      </c>
      <c r="I47" s="1040">
        <f>I44-I46</f>
        <v>0</v>
      </c>
      <c r="J47" s="1025" t="str">
        <f>IF(H47=0,"",(I47-H47)/ABS(H47)*100)</f>
        <v/>
      </c>
      <c r="K47" s="477"/>
      <c r="L47" s="336"/>
    </row>
  </sheetData>
  <mergeCells count="12">
    <mergeCell ref="A2:K2"/>
    <mergeCell ref="A44:C44"/>
    <mergeCell ref="A45:C45"/>
    <mergeCell ref="A46:C46"/>
    <mergeCell ref="A47:C47"/>
    <mergeCell ref="A6:A7"/>
    <mergeCell ref="D6:D7"/>
    <mergeCell ref="E6:E7"/>
    <mergeCell ref="H6:H7"/>
    <mergeCell ref="I6:I7"/>
    <mergeCell ref="J6:J7"/>
    <mergeCell ref="K6:K7"/>
  </mergeCells>
  <conditionalFormatting sqref="J8:J47 H44:I44 H47:I47">
    <cfRule type="expression" dxfId="2" priority="1" stopIfTrue="1">
      <formula>H8=0</formula>
    </cfRule>
  </conditionalFormatting>
  <hyperlinks>
    <hyperlink ref="A1" location="流动资产汇总表!R1C1" display="返回"/>
    <hyperlink ref="B1" location="索引!A1" display="返回索引"/>
  </hyperlinks>
  <printOptions horizontalCentered="1"/>
  <pageMargins left="0.551181102362205" right="0.551181102362205" top="0.65" bottom="0.78740157480315" header="0.65" footer="0.511811023622047"/>
  <pageSetup paperSize="9" scale="94" orientation="landscape" horizontalDpi="600" verticalDpi="600"/>
  <headerFooter alignWithMargins="0">
    <oddHeader>&amp;R&amp;"仿宋_GB2312,常规"&amp;9
&amp;"宋体,常规"
共&amp;N页第&amp;P页</oddHeader>
    <oddFooter>&amp;L被评估单位填表人:          填表日期：1900年1月0日             评估人员：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V60"/>
  <sheetViews>
    <sheetView zoomScaleSheetLayoutView="60" workbookViewId="0">
      <pane xSplit="3" ySplit="7" topLeftCell="D8" activePane="bottomRight" state="frozen"/>
      <selection/>
      <selection pane="topRight"/>
      <selection pane="bottomLeft"/>
      <selection pane="bottomRight" activeCell="E4" sqref="E4"/>
    </sheetView>
  </sheetViews>
  <sheetFormatPr defaultColWidth="9" defaultRowHeight="15" customHeight="1"/>
  <cols>
    <col min="1" max="1" width="5.875" style="376" customWidth="1"/>
    <col min="2" max="2" width="23.75" style="375" customWidth="1"/>
    <col min="3" max="3" width="13" style="300" customWidth="1"/>
    <col min="4" max="4" width="10.625" style="446" customWidth="1"/>
    <col min="5" max="5" width="9.875" style="24" customWidth="1"/>
    <col min="6" max="6" width="9.375" style="24" customWidth="1"/>
    <col min="7" max="7" width="16.625" style="300" customWidth="1"/>
    <col min="8" max="8" width="16.75" style="300" hidden="1" customWidth="1"/>
    <col min="9" max="9" width="11.875" style="300" hidden="1" customWidth="1"/>
    <col min="10" max="11" width="11.75" style="300" customWidth="1"/>
    <col min="12" max="12" width="11.75" style="300" customWidth="1" outlineLevel="1"/>
    <col min="13" max="13" width="8.625" style="856" customWidth="1" outlineLevel="1"/>
    <col min="14" max="18" width="9" style="300" outlineLevel="1"/>
    <col min="19" max="19" width="12.5" style="300" customWidth="1"/>
    <col min="20" max="20" width="4.375" style="300" customWidth="1"/>
    <col min="21" max="21" width="4.125" style="300" customWidth="1"/>
    <col min="22" max="22" width="4.875" style="300" customWidth="1"/>
    <col min="23" max="16384" width="9" style="300"/>
  </cols>
  <sheetData>
    <row r="1" s="1028" customFormat="1" ht="11.25" customHeight="1" spans="1:13">
      <c r="A1" s="340" t="s">
        <v>404</v>
      </c>
      <c r="B1" s="25" t="s">
        <v>405</v>
      </c>
      <c r="C1" s="1030" t="str">
        <f>填表信息!D7&amp;":"&amp;填表信息!D29&amp;" "&amp;"        填表日期："&amp;C4&amp;IF(ISERROR(填表信息!E29),"      年   月   日",TEXT(填表信息!E29,"yyyy年m月d日"))&amp;"             "&amp;"评估人员："&amp;填表信息!C29&amp;"      "</f>
        <v>被评估单位填表人:         填表日期：1900年1月0日             评估人员：      </v>
      </c>
      <c r="D1" s="1031"/>
      <c r="E1" s="1032"/>
      <c r="F1" s="1032"/>
      <c r="M1" s="1041"/>
    </row>
    <row r="2" s="374" customFormat="1" ht="30" customHeight="1" spans="1:13">
      <c r="A2" s="342" t="s">
        <v>500</v>
      </c>
      <c r="B2" s="342"/>
      <c r="C2" s="342"/>
      <c r="D2" s="342"/>
      <c r="E2" s="342"/>
      <c r="F2" s="342"/>
      <c r="G2" s="342"/>
      <c r="H2" s="342"/>
      <c r="I2" s="342"/>
      <c r="J2" s="342"/>
      <c r="K2" s="342"/>
      <c r="L2" s="342"/>
      <c r="M2" s="514"/>
    </row>
    <row r="3" s="375" customFormat="1" customHeight="1" spans="2:13">
      <c r="B3" s="320"/>
      <c r="C3" s="320"/>
      <c r="D3" s="320"/>
      <c r="E3" s="320"/>
      <c r="F3" s="320" t="str">
        <f>说明!C24</f>
        <v>评估基准日：      年   月   日</v>
      </c>
      <c r="G3" s="320"/>
      <c r="H3" s="320"/>
      <c r="I3" s="320"/>
      <c r="J3" s="320" t="s">
        <v>501</v>
      </c>
      <c r="K3" s="1042"/>
      <c r="L3" s="1042"/>
      <c r="M3" s="514"/>
    </row>
    <row r="4" ht="12" customHeight="1" spans="1:12">
      <c r="A4" s="1010"/>
      <c r="B4" s="433"/>
      <c r="C4" s="433"/>
      <c r="D4" s="448"/>
      <c r="E4" s="420"/>
      <c r="F4" s="420"/>
      <c r="G4" s="433"/>
      <c r="H4" s="433"/>
      <c r="I4" s="433"/>
      <c r="K4" s="1042"/>
      <c r="L4" s="1042"/>
    </row>
    <row r="5" s="297" customFormat="1" ht="17.25" customHeight="1" spans="1:19">
      <c r="A5" s="307" t="str">
        <f>说明!C3&amp;说明!D3</f>
        <v>被评估单位：</v>
      </c>
      <c r="B5" s="346"/>
      <c r="C5" s="346"/>
      <c r="D5" s="346"/>
      <c r="E5" s="1033" t="e">
        <f>说明!D24</f>
        <v>#NUM!</v>
      </c>
      <c r="F5" s="1034"/>
      <c r="G5" s="303"/>
      <c r="H5" s="303"/>
      <c r="I5" s="308"/>
      <c r="J5" s="321" t="s">
        <v>343</v>
      </c>
      <c r="K5" s="1042"/>
      <c r="L5" s="1001" t="s">
        <v>502</v>
      </c>
      <c r="M5" s="1002"/>
      <c r="N5" s="1002"/>
      <c r="O5" s="1002"/>
      <c r="P5" s="1002"/>
      <c r="Q5" s="1002"/>
      <c r="R5" s="1002"/>
      <c r="S5" s="1008"/>
    </row>
    <row r="6" s="334" customFormat="1" customHeight="1" spans="1:19">
      <c r="A6" s="347" t="s">
        <v>344</v>
      </c>
      <c r="B6" s="348" t="s">
        <v>503</v>
      </c>
      <c r="C6" s="384" t="s">
        <v>504</v>
      </c>
      <c r="D6" s="349" t="s">
        <v>505</v>
      </c>
      <c r="E6" s="347" t="s">
        <v>506</v>
      </c>
      <c r="F6" s="348" t="s">
        <v>507</v>
      </c>
      <c r="G6" s="613" t="s">
        <v>320</v>
      </c>
      <c r="H6" s="502" t="s">
        <v>298</v>
      </c>
      <c r="I6" s="384" t="s">
        <v>346</v>
      </c>
      <c r="J6" s="1043" t="s">
        <v>32</v>
      </c>
      <c r="K6" s="1042"/>
      <c r="L6" s="1044" t="s">
        <v>508</v>
      </c>
      <c r="M6" s="1045"/>
      <c r="N6" s="1045"/>
      <c r="O6" s="1045"/>
      <c r="P6" s="1045"/>
      <c r="Q6" s="1045"/>
      <c r="R6" s="1053"/>
      <c r="S6" s="1054" t="s">
        <v>509</v>
      </c>
    </row>
    <row r="7" s="335" customFormat="1" customHeight="1" spans="1:19">
      <c r="A7" s="350"/>
      <c r="B7" s="351" t="s">
        <v>496</v>
      </c>
      <c r="C7" s="385"/>
      <c r="D7" s="352"/>
      <c r="E7" s="350"/>
      <c r="F7" s="351" t="s">
        <v>510</v>
      </c>
      <c r="G7" s="615"/>
      <c r="H7" s="504"/>
      <c r="I7" s="385">
        <v>0</v>
      </c>
      <c r="J7" s="1046"/>
      <c r="K7" s="1042"/>
      <c r="L7" s="1047" t="s">
        <v>344</v>
      </c>
      <c r="M7" s="1022" t="s">
        <v>511</v>
      </c>
      <c r="N7" s="1022" t="s">
        <v>512</v>
      </c>
      <c r="O7" s="1022" t="s">
        <v>513</v>
      </c>
      <c r="P7" s="1022" t="s">
        <v>514</v>
      </c>
      <c r="Q7" s="1022" t="s">
        <v>515</v>
      </c>
      <c r="R7" s="1022" t="s">
        <v>516</v>
      </c>
      <c r="S7" s="1054"/>
    </row>
    <row r="8" s="336" customFormat="1" customHeight="1" spans="1:19">
      <c r="A8" s="353"/>
      <c r="B8" s="354"/>
      <c r="C8" s="355"/>
      <c r="D8" s="356"/>
      <c r="E8" s="421" t="str">
        <f>IF(D8="","",IF((YEAR($E$5)-YEAR(D8))*12-MONTH(D8)+MONTH($E$5)+1&gt;60,"5年以上",IF((YEAR($E$5)-YEAR(D8))*12-MONTH(D8)+MONTH($E$5)+1&gt;48,"4-5年",IF((YEAR($E$5)-YEAR(D8))*12-MONTH(D8)+MONTH($E$5)+1&gt;36,"3-4年",IF((YEAR($E$5)-YEAR(D8))*12-MONTH(D8)+MONTH($E$5)+1&gt;24,"2-3年",IF((YEAR($E$5)-YEAR(D8))*12-MONTH(D8)+MONTH($E$5)+1&gt;12,"1-2年","1年以内"))))))</f>
        <v/>
      </c>
      <c r="F8" s="421"/>
      <c r="G8" s="357"/>
      <c r="H8" s="357"/>
      <c r="I8" s="1035" t="str">
        <f>IF(OR(G8=0,H8=""),"",(H8-G8)/ABS(G8)*100)</f>
        <v/>
      </c>
      <c r="J8" s="1048"/>
      <c r="K8" s="1042"/>
      <c r="L8" s="1049"/>
      <c r="M8" s="1004"/>
      <c r="N8" s="427"/>
      <c r="O8" s="427"/>
      <c r="P8" s="427"/>
      <c r="Q8" s="427"/>
      <c r="R8" s="427"/>
      <c r="S8" s="427">
        <f t="shared" ref="S8:S45" si="0">SUM(M8:R8)-G8</f>
        <v>0</v>
      </c>
    </row>
    <row r="9" s="336" customFormat="1" customHeight="1" spans="1:19">
      <c r="A9" s="353"/>
      <c r="B9" s="354"/>
      <c r="C9" s="355"/>
      <c r="D9" s="356"/>
      <c r="E9" s="421" t="str">
        <f t="shared" ref="E9:E44" si="1">IF(D9="","",IF((YEAR($E$5)-YEAR(D9))*12-MONTH(D9)+MONTH($E$5)+1&gt;60,"5年以上",IF((YEAR($E$5)-YEAR(D9))*12-MONTH(D9)+MONTH($E$5)+1&gt;48,"4-5年",IF((YEAR($E$5)-YEAR(D9))*12-MONTH(D9)+MONTH($E$5)+1&gt;36,"3-4年",IF((YEAR($E$5)-YEAR(D9))*12-MONTH(D9)+MONTH($E$5)+1&gt;24,"2-3年",IF((YEAR($E$5)-YEAR(D9))*12-MONTH(D9)+MONTH($E$5)+1&gt;12,"1-2年","1年以内"))))))</f>
        <v/>
      </c>
      <c r="F9" s="421"/>
      <c r="G9" s="386"/>
      <c r="H9" s="357"/>
      <c r="I9" s="1035" t="str">
        <f t="shared" ref="I9:I45" si="2">IF(OR(G9=0,H9=""),"",(H9-G9)/ABS(G9)*100)</f>
        <v/>
      </c>
      <c r="J9" s="1048"/>
      <c r="K9" s="1042"/>
      <c r="L9" s="1049"/>
      <c r="M9" s="1005"/>
      <c r="N9" s="427"/>
      <c r="O9" s="427"/>
      <c r="P9" s="427"/>
      <c r="Q9" s="427"/>
      <c r="R9" s="427"/>
      <c r="S9" s="427">
        <f t="shared" si="0"/>
        <v>0</v>
      </c>
    </row>
    <row r="10" s="336" customFormat="1" customHeight="1" spans="1:19">
      <c r="A10" s="353"/>
      <c r="B10" s="354"/>
      <c r="C10" s="355"/>
      <c r="D10" s="356"/>
      <c r="E10" s="421"/>
      <c r="F10" s="421"/>
      <c r="G10" s="386"/>
      <c r="H10" s="357"/>
      <c r="I10" s="1035"/>
      <c r="J10" s="1048"/>
      <c r="K10" s="1042"/>
      <c r="L10" s="1049"/>
      <c r="M10" s="1005"/>
      <c r="N10" s="427"/>
      <c r="O10" s="427"/>
      <c r="P10" s="427"/>
      <c r="Q10" s="427"/>
      <c r="R10" s="427"/>
      <c r="S10" s="427"/>
    </row>
    <row r="11" s="336" customFormat="1" customHeight="1" spans="1:19">
      <c r="A11" s="353"/>
      <c r="B11" s="354"/>
      <c r="C11" s="355"/>
      <c r="D11" s="356"/>
      <c r="E11" s="421"/>
      <c r="F11" s="421"/>
      <c r="G11" s="386"/>
      <c r="H11" s="357"/>
      <c r="I11" s="1035"/>
      <c r="J11" s="1048"/>
      <c r="K11" s="1042"/>
      <c r="L11" s="1049"/>
      <c r="M11" s="1005"/>
      <c r="N11" s="427"/>
      <c r="O11" s="427"/>
      <c r="P11" s="427"/>
      <c r="Q11" s="427"/>
      <c r="R11" s="427"/>
      <c r="S11" s="427"/>
    </row>
    <row r="12" s="336" customFormat="1" customHeight="1" spans="1:19">
      <c r="A12" s="353"/>
      <c r="B12" s="354"/>
      <c r="C12" s="355"/>
      <c r="D12" s="356"/>
      <c r="E12" s="421"/>
      <c r="F12" s="421"/>
      <c r="G12" s="386"/>
      <c r="H12" s="357"/>
      <c r="I12" s="1035"/>
      <c r="J12" s="1048"/>
      <c r="K12" s="1042"/>
      <c r="L12" s="1049"/>
      <c r="M12" s="1005"/>
      <c r="N12" s="427"/>
      <c r="O12" s="427"/>
      <c r="P12" s="427"/>
      <c r="Q12" s="427"/>
      <c r="R12" s="427"/>
      <c r="S12" s="427"/>
    </row>
    <row r="13" s="336" customFormat="1" customHeight="1" spans="1:19">
      <c r="A13" s="353"/>
      <c r="B13" s="354"/>
      <c r="C13" s="355"/>
      <c r="D13" s="356"/>
      <c r="E13" s="421"/>
      <c r="F13" s="421"/>
      <c r="G13" s="386"/>
      <c r="H13" s="357"/>
      <c r="I13" s="1035"/>
      <c r="J13" s="1048"/>
      <c r="K13" s="1042"/>
      <c r="L13" s="1049"/>
      <c r="M13" s="1005"/>
      <c r="N13" s="427"/>
      <c r="O13" s="427"/>
      <c r="P13" s="427"/>
      <c r="Q13" s="427"/>
      <c r="R13" s="427"/>
      <c r="S13" s="427"/>
    </row>
    <row r="14" s="336" customFormat="1" customHeight="1" spans="1:19">
      <c r="A14" s="353"/>
      <c r="B14" s="354"/>
      <c r="C14" s="355"/>
      <c r="D14" s="356"/>
      <c r="E14" s="421"/>
      <c r="F14" s="421"/>
      <c r="G14" s="386"/>
      <c r="H14" s="357"/>
      <c r="I14" s="1035"/>
      <c r="J14" s="1048"/>
      <c r="K14" s="1042"/>
      <c r="L14" s="1049"/>
      <c r="M14" s="1005"/>
      <c r="N14" s="427"/>
      <c r="O14" s="427"/>
      <c r="P14" s="427"/>
      <c r="Q14" s="427"/>
      <c r="R14" s="427"/>
      <c r="S14" s="427"/>
    </row>
    <row r="15" s="336" customFormat="1" customHeight="1" spans="1:19">
      <c r="A15" s="353"/>
      <c r="B15" s="354"/>
      <c r="C15" s="355"/>
      <c r="D15" s="356"/>
      <c r="E15" s="421"/>
      <c r="F15" s="421"/>
      <c r="G15" s="386"/>
      <c r="H15" s="357"/>
      <c r="I15" s="1035"/>
      <c r="J15" s="1048"/>
      <c r="K15" s="1042"/>
      <c r="L15" s="1049"/>
      <c r="M15" s="1005"/>
      <c r="N15" s="427"/>
      <c r="O15" s="427"/>
      <c r="P15" s="427"/>
      <c r="Q15" s="427"/>
      <c r="R15" s="427"/>
      <c r="S15" s="427"/>
    </row>
    <row r="16" s="336" customFormat="1" customHeight="1" spans="1:19">
      <c r="A16" s="353"/>
      <c r="B16" s="354"/>
      <c r="C16" s="355"/>
      <c r="D16" s="356"/>
      <c r="E16" s="421"/>
      <c r="F16" s="421"/>
      <c r="G16" s="386"/>
      <c r="H16" s="357"/>
      <c r="I16" s="1035"/>
      <c r="J16" s="1048"/>
      <c r="K16" s="1042"/>
      <c r="L16" s="1049"/>
      <c r="M16" s="1005"/>
      <c r="N16" s="427"/>
      <c r="O16" s="427"/>
      <c r="P16" s="427"/>
      <c r="Q16" s="427"/>
      <c r="R16" s="427"/>
      <c r="S16" s="427"/>
    </row>
    <row r="17" s="336" customFormat="1" customHeight="1" spans="1:19">
      <c r="A17" s="353"/>
      <c r="B17" s="354"/>
      <c r="C17" s="355"/>
      <c r="D17" s="356"/>
      <c r="E17" s="421"/>
      <c r="F17" s="421"/>
      <c r="G17" s="386"/>
      <c r="H17" s="357"/>
      <c r="I17" s="1035"/>
      <c r="J17" s="1048"/>
      <c r="K17" s="1042"/>
      <c r="L17" s="1049"/>
      <c r="M17" s="1005"/>
      <c r="N17" s="427"/>
      <c r="O17" s="427"/>
      <c r="P17" s="427"/>
      <c r="Q17" s="427"/>
      <c r="R17" s="427"/>
      <c r="S17" s="427"/>
    </row>
    <row r="18" s="336" customFormat="1" customHeight="1" spans="1:19">
      <c r="A18" s="353"/>
      <c r="B18" s="354"/>
      <c r="C18" s="355"/>
      <c r="D18" s="356"/>
      <c r="E18" s="421"/>
      <c r="F18" s="421"/>
      <c r="G18" s="386"/>
      <c r="H18" s="357"/>
      <c r="I18" s="1035"/>
      <c r="J18" s="1048"/>
      <c r="K18" s="1042"/>
      <c r="L18" s="1049"/>
      <c r="M18" s="1005"/>
      <c r="N18" s="427"/>
      <c r="O18" s="427"/>
      <c r="P18" s="427"/>
      <c r="Q18" s="427"/>
      <c r="R18" s="427"/>
      <c r="S18" s="427"/>
    </row>
    <row r="19" s="336" customFormat="1" customHeight="1" spans="1:19">
      <c r="A19" s="353"/>
      <c r="B19" s="354"/>
      <c r="C19" s="355"/>
      <c r="D19" s="356"/>
      <c r="E19" s="421"/>
      <c r="F19" s="421"/>
      <c r="G19" s="386"/>
      <c r="H19" s="357"/>
      <c r="I19" s="1035"/>
      <c r="J19" s="1048"/>
      <c r="K19" s="1042"/>
      <c r="L19" s="1049"/>
      <c r="M19" s="1005"/>
      <c r="N19" s="427"/>
      <c r="O19" s="427"/>
      <c r="P19" s="427"/>
      <c r="Q19" s="427"/>
      <c r="R19" s="427"/>
      <c r="S19" s="427"/>
    </row>
    <row r="20" s="336" customFormat="1" customHeight="1" spans="1:19">
      <c r="A20" s="353"/>
      <c r="B20" s="354"/>
      <c r="C20" s="355"/>
      <c r="D20" s="356"/>
      <c r="E20" s="421"/>
      <c r="F20" s="421"/>
      <c r="G20" s="386"/>
      <c r="H20" s="357"/>
      <c r="I20" s="1035"/>
      <c r="J20" s="1048"/>
      <c r="K20" s="1042"/>
      <c r="L20" s="1049"/>
      <c r="M20" s="1005"/>
      <c r="N20" s="427"/>
      <c r="O20" s="427"/>
      <c r="P20" s="427"/>
      <c r="Q20" s="427"/>
      <c r="R20" s="427"/>
      <c r="S20" s="427"/>
    </row>
    <row r="21" s="336" customFormat="1" customHeight="1" spans="1:19">
      <c r="A21" s="353"/>
      <c r="B21" s="354"/>
      <c r="C21" s="355"/>
      <c r="D21" s="356"/>
      <c r="E21" s="421"/>
      <c r="F21" s="421"/>
      <c r="G21" s="386"/>
      <c r="H21" s="357"/>
      <c r="I21" s="1035"/>
      <c r="J21" s="1048"/>
      <c r="K21" s="1042"/>
      <c r="L21" s="1049"/>
      <c r="M21" s="1005"/>
      <c r="N21" s="427"/>
      <c r="O21" s="427"/>
      <c r="P21" s="427"/>
      <c r="Q21" s="427"/>
      <c r="R21" s="427"/>
      <c r="S21" s="427"/>
    </row>
    <row r="22" s="336" customFormat="1" customHeight="1" spans="1:19">
      <c r="A22" s="353"/>
      <c r="B22" s="354"/>
      <c r="C22" s="355"/>
      <c r="D22" s="356"/>
      <c r="E22" s="421"/>
      <c r="F22" s="421"/>
      <c r="G22" s="386"/>
      <c r="H22" s="357"/>
      <c r="I22" s="1035"/>
      <c r="J22" s="1048"/>
      <c r="K22" s="1042"/>
      <c r="L22" s="1049"/>
      <c r="M22" s="1005"/>
      <c r="N22" s="427"/>
      <c r="O22" s="427"/>
      <c r="P22" s="427"/>
      <c r="Q22" s="427"/>
      <c r="R22" s="427"/>
      <c r="S22" s="427"/>
    </row>
    <row r="23" s="336" customFormat="1" customHeight="1" spans="1:19">
      <c r="A23" s="353"/>
      <c r="B23" s="354"/>
      <c r="C23" s="355"/>
      <c r="D23" s="356"/>
      <c r="E23" s="421"/>
      <c r="F23" s="421"/>
      <c r="G23" s="386"/>
      <c r="H23" s="357"/>
      <c r="I23" s="1035"/>
      <c r="J23" s="1048"/>
      <c r="K23" s="1042"/>
      <c r="L23" s="1049"/>
      <c r="M23" s="1005"/>
      <c r="N23" s="427"/>
      <c r="O23" s="427"/>
      <c r="P23" s="427"/>
      <c r="Q23" s="427"/>
      <c r="R23" s="427"/>
      <c r="S23" s="427"/>
    </row>
    <row r="24" s="336" customFormat="1" customHeight="1" spans="1:19">
      <c r="A24" s="353"/>
      <c r="B24" s="354"/>
      <c r="C24" s="355"/>
      <c r="D24" s="356"/>
      <c r="E24" s="421" t="str">
        <f t="shared" si="1"/>
        <v/>
      </c>
      <c r="F24" s="421"/>
      <c r="G24" s="386"/>
      <c r="H24" s="357"/>
      <c r="I24" s="1035" t="str">
        <f t="shared" si="2"/>
        <v/>
      </c>
      <c r="J24" s="1048"/>
      <c r="K24" s="374"/>
      <c r="L24" s="1049"/>
      <c r="M24" s="1005"/>
      <c r="N24" s="427"/>
      <c r="O24" s="427"/>
      <c r="P24" s="427"/>
      <c r="Q24" s="427"/>
      <c r="R24" s="427"/>
      <c r="S24" s="427">
        <f t="shared" si="0"/>
        <v>0</v>
      </c>
    </row>
    <row r="25" s="336" customFormat="1" customHeight="1" spans="1:19">
      <c r="A25" s="353"/>
      <c r="B25" s="354"/>
      <c r="C25" s="355"/>
      <c r="D25" s="356"/>
      <c r="E25" s="421" t="str">
        <f t="shared" si="1"/>
        <v/>
      </c>
      <c r="F25" s="421"/>
      <c r="G25" s="357"/>
      <c r="H25" s="357"/>
      <c r="I25" s="1035" t="str">
        <f t="shared" si="2"/>
        <v/>
      </c>
      <c r="J25" s="1048"/>
      <c r="K25" s="374"/>
      <c r="L25" s="1049"/>
      <c r="M25" s="1005"/>
      <c r="N25" s="427"/>
      <c r="O25" s="427"/>
      <c r="P25" s="427"/>
      <c r="Q25" s="427"/>
      <c r="R25" s="427"/>
      <c r="S25" s="427">
        <f t="shared" si="0"/>
        <v>0</v>
      </c>
    </row>
    <row r="26" s="336" customFormat="1" customHeight="1" spans="1:22">
      <c r="A26" s="353"/>
      <c r="B26" s="354"/>
      <c r="C26" s="355"/>
      <c r="D26" s="356"/>
      <c r="E26" s="421" t="str">
        <f t="shared" si="1"/>
        <v/>
      </c>
      <c r="F26" s="629"/>
      <c r="G26" s="386"/>
      <c r="H26" s="357"/>
      <c r="I26" s="1035" t="str">
        <f t="shared" si="2"/>
        <v/>
      </c>
      <c r="J26" s="1048"/>
      <c r="K26" s="374"/>
      <c r="L26" s="1049"/>
      <c r="M26" s="1005"/>
      <c r="N26" s="427"/>
      <c r="O26" s="427"/>
      <c r="P26" s="427"/>
      <c r="Q26" s="427"/>
      <c r="R26" s="427"/>
      <c r="S26" s="427">
        <f t="shared" si="0"/>
        <v>0</v>
      </c>
      <c r="T26" s="602"/>
      <c r="U26" s="602"/>
      <c r="V26" s="602"/>
    </row>
    <row r="27" s="336" customFormat="1" customHeight="1" spans="1:22">
      <c r="A27" s="353"/>
      <c r="B27" s="354"/>
      <c r="C27" s="355"/>
      <c r="D27" s="356"/>
      <c r="E27" s="421" t="str">
        <f t="shared" si="1"/>
        <v/>
      </c>
      <c r="F27" s="421"/>
      <c r="G27" s="386"/>
      <c r="H27" s="357"/>
      <c r="I27" s="1035" t="str">
        <f t="shared" si="2"/>
        <v/>
      </c>
      <c r="J27" s="1048"/>
      <c r="K27" s="374"/>
      <c r="L27" s="1049"/>
      <c r="M27" s="1005"/>
      <c r="N27" s="427"/>
      <c r="O27" s="427"/>
      <c r="P27" s="427"/>
      <c r="Q27" s="427"/>
      <c r="R27" s="427"/>
      <c r="S27" s="427">
        <f t="shared" si="0"/>
        <v>0</v>
      </c>
      <c r="T27" s="602"/>
      <c r="U27" s="602"/>
      <c r="V27" s="602"/>
    </row>
    <row r="28" s="336" customFormat="1" customHeight="1" spans="1:19">
      <c r="A28" s="353"/>
      <c r="B28" s="354"/>
      <c r="C28" s="355"/>
      <c r="D28" s="356"/>
      <c r="E28" s="421" t="str">
        <f t="shared" si="1"/>
        <v/>
      </c>
      <c r="F28" s="421"/>
      <c r="G28" s="386"/>
      <c r="H28" s="357"/>
      <c r="I28" s="1035" t="str">
        <f t="shared" si="2"/>
        <v/>
      </c>
      <c r="J28" s="1048"/>
      <c r="K28" s="374"/>
      <c r="L28" s="1049"/>
      <c r="M28" s="1005"/>
      <c r="N28" s="427"/>
      <c r="O28" s="427"/>
      <c r="P28" s="427"/>
      <c r="Q28" s="427"/>
      <c r="R28" s="427"/>
      <c r="S28" s="427">
        <f t="shared" si="0"/>
        <v>0</v>
      </c>
    </row>
    <row r="29" s="336" customFormat="1" customHeight="1" spans="1:19">
      <c r="A29" s="353"/>
      <c r="B29" s="354"/>
      <c r="C29" s="355"/>
      <c r="D29" s="356"/>
      <c r="E29" s="421" t="str">
        <f t="shared" si="1"/>
        <v/>
      </c>
      <c r="F29" s="421"/>
      <c r="G29" s="386"/>
      <c r="H29" s="357"/>
      <c r="I29" s="1035" t="str">
        <f t="shared" si="2"/>
        <v/>
      </c>
      <c r="J29" s="1048"/>
      <c r="K29" s="374"/>
      <c r="L29" s="1049"/>
      <c r="M29" s="1005"/>
      <c r="N29" s="427"/>
      <c r="O29" s="427"/>
      <c r="P29" s="427"/>
      <c r="Q29" s="427"/>
      <c r="R29" s="427"/>
      <c r="S29" s="427">
        <f t="shared" si="0"/>
        <v>0</v>
      </c>
    </row>
    <row r="30" s="336" customFormat="1" customHeight="1" spans="1:19">
      <c r="A30" s="353"/>
      <c r="B30" s="354"/>
      <c r="C30" s="355"/>
      <c r="D30" s="356"/>
      <c r="E30" s="421" t="str">
        <f t="shared" si="1"/>
        <v/>
      </c>
      <c r="F30" s="421"/>
      <c r="G30" s="386"/>
      <c r="H30" s="357"/>
      <c r="I30" s="1035" t="str">
        <f t="shared" si="2"/>
        <v/>
      </c>
      <c r="J30" s="1048"/>
      <c r="K30" s="374"/>
      <c r="L30" s="1049"/>
      <c r="M30" s="1005"/>
      <c r="N30" s="427"/>
      <c r="O30" s="427"/>
      <c r="P30" s="427"/>
      <c r="Q30" s="427"/>
      <c r="R30" s="427"/>
      <c r="S30" s="427">
        <f t="shared" si="0"/>
        <v>0</v>
      </c>
    </row>
    <row r="31" s="336" customFormat="1" customHeight="1" spans="1:19">
      <c r="A31" s="353"/>
      <c r="B31" s="354"/>
      <c r="C31" s="355"/>
      <c r="D31" s="356"/>
      <c r="E31" s="421" t="str">
        <f t="shared" si="1"/>
        <v/>
      </c>
      <c r="F31" s="421"/>
      <c r="G31" s="386"/>
      <c r="H31" s="357"/>
      <c r="I31" s="1035" t="str">
        <f t="shared" si="2"/>
        <v/>
      </c>
      <c r="J31" s="1048"/>
      <c r="K31" s="374"/>
      <c r="L31" s="1049"/>
      <c r="M31" s="1005"/>
      <c r="N31" s="427"/>
      <c r="O31" s="427"/>
      <c r="P31" s="427"/>
      <c r="Q31" s="427"/>
      <c r="R31" s="427"/>
      <c r="S31" s="427">
        <f t="shared" si="0"/>
        <v>0</v>
      </c>
    </row>
    <row r="32" s="336" customFormat="1" customHeight="1" spans="1:19">
      <c r="A32" s="353"/>
      <c r="B32" s="354"/>
      <c r="C32" s="355"/>
      <c r="D32" s="356"/>
      <c r="E32" s="421" t="str">
        <f t="shared" si="1"/>
        <v/>
      </c>
      <c r="F32" s="421"/>
      <c r="G32" s="386"/>
      <c r="H32" s="357"/>
      <c r="I32" s="1035" t="str">
        <f t="shared" si="2"/>
        <v/>
      </c>
      <c r="J32" s="1048"/>
      <c r="K32" s="374"/>
      <c r="L32" s="1049"/>
      <c r="M32" s="1005"/>
      <c r="N32" s="427"/>
      <c r="O32" s="427"/>
      <c r="P32" s="427"/>
      <c r="Q32" s="427"/>
      <c r="R32" s="427"/>
      <c r="S32" s="427">
        <f t="shared" si="0"/>
        <v>0</v>
      </c>
    </row>
    <row r="33" s="336" customFormat="1" customHeight="1" spans="1:19">
      <c r="A33" s="353"/>
      <c r="B33" s="354"/>
      <c r="C33" s="355"/>
      <c r="D33" s="356"/>
      <c r="E33" s="421" t="str">
        <f t="shared" si="1"/>
        <v/>
      </c>
      <c r="F33" s="421"/>
      <c r="G33" s="386"/>
      <c r="H33" s="357"/>
      <c r="I33" s="1035" t="str">
        <f t="shared" si="2"/>
        <v/>
      </c>
      <c r="J33" s="1048"/>
      <c r="K33" s="374"/>
      <c r="L33" s="1049"/>
      <c r="M33" s="1005"/>
      <c r="N33" s="427"/>
      <c r="O33" s="427"/>
      <c r="P33" s="427"/>
      <c r="Q33" s="427"/>
      <c r="R33" s="427"/>
      <c r="S33" s="427">
        <f t="shared" si="0"/>
        <v>0</v>
      </c>
    </row>
    <row r="34" s="336" customFormat="1" customHeight="1" spans="1:19">
      <c r="A34" s="353"/>
      <c r="B34" s="354"/>
      <c r="C34" s="355"/>
      <c r="D34" s="356"/>
      <c r="E34" s="421" t="str">
        <f t="shared" si="1"/>
        <v/>
      </c>
      <c r="F34" s="421"/>
      <c r="G34" s="386"/>
      <c r="H34" s="357"/>
      <c r="I34" s="1035" t="str">
        <f t="shared" si="2"/>
        <v/>
      </c>
      <c r="J34" s="1048"/>
      <c r="K34" s="374"/>
      <c r="L34" s="1049"/>
      <c r="M34" s="1005"/>
      <c r="N34" s="427"/>
      <c r="O34" s="427"/>
      <c r="P34" s="427"/>
      <c r="Q34" s="427"/>
      <c r="R34" s="427"/>
      <c r="S34" s="427">
        <f t="shared" si="0"/>
        <v>0</v>
      </c>
    </row>
    <row r="35" s="336" customFormat="1" customHeight="1" spans="1:19">
      <c r="A35" s="353"/>
      <c r="B35" s="354"/>
      <c r="C35" s="355"/>
      <c r="D35" s="356"/>
      <c r="E35" s="421" t="str">
        <f t="shared" si="1"/>
        <v/>
      </c>
      <c r="F35" s="421"/>
      <c r="G35" s="386"/>
      <c r="H35" s="357"/>
      <c r="I35" s="1035" t="str">
        <f t="shared" si="2"/>
        <v/>
      </c>
      <c r="J35" s="1048"/>
      <c r="K35" s="374"/>
      <c r="L35" s="1049"/>
      <c r="M35" s="1005"/>
      <c r="N35" s="427"/>
      <c r="O35" s="427"/>
      <c r="P35" s="427"/>
      <c r="Q35" s="427"/>
      <c r="R35" s="427"/>
      <c r="S35" s="427">
        <f t="shared" si="0"/>
        <v>0</v>
      </c>
    </row>
    <row r="36" s="336" customFormat="1" customHeight="1" spans="1:19">
      <c r="A36" s="353"/>
      <c r="B36" s="354"/>
      <c r="C36" s="355"/>
      <c r="D36" s="356"/>
      <c r="E36" s="421" t="str">
        <f t="shared" si="1"/>
        <v/>
      </c>
      <c r="F36" s="421"/>
      <c r="G36" s="386"/>
      <c r="H36" s="357"/>
      <c r="I36" s="1035" t="str">
        <f t="shared" si="2"/>
        <v/>
      </c>
      <c r="J36" s="1048"/>
      <c r="K36" s="374"/>
      <c r="L36" s="1049"/>
      <c r="M36" s="1005"/>
      <c r="N36" s="427"/>
      <c r="O36" s="427"/>
      <c r="P36" s="427"/>
      <c r="Q36" s="427"/>
      <c r="R36" s="427"/>
      <c r="S36" s="427">
        <f t="shared" si="0"/>
        <v>0</v>
      </c>
    </row>
    <row r="37" s="336" customFormat="1" customHeight="1" spans="1:19">
      <c r="A37" s="353"/>
      <c r="B37" s="354"/>
      <c r="C37" s="355"/>
      <c r="D37" s="356"/>
      <c r="E37" s="421" t="str">
        <f t="shared" si="1"/>
        <v/>
      </c>
      <c r="F37" s="421"/>
      <c r="G37" s="386"/>
      <c r="H37" s="357"/>
      <c r="I37" s="1035" t="str">
        <f t="shared" si="2"/>
        <v/>
      </c>
      <c r="J37" s="1048"/>
      <c r="K37" s="374"/>
      <c r="L37" s="1049"/>
      <c r="M37" s="1005"/>
      <c r="N37" s="427"/>
      <c r="O37" s="427"/>
      <c r="P37" s="427"/>
      <c r="Q37" s="427"/>
      <c r="R37" s="427"/>
      <c r="S37" s="427">
        <f t="shared" si="0"/>
        <v>0</v>
      </c>
    </row>
    <row r="38" s="336" customFormat="1" customHeight="1" spans="1:19">
      <c r="A38" s="353"/>
      <c r="B38" s="354"/>
      <c r="C38" s="355"/>
      <c r="D38" s="356"/>
      <c r="E38" s="421" t="str">
        <f t="shared" si="1"/>
        <v/>
      </c>
      <c r="F38" s="421"/>
      <c r="G38" s="386"/>
      <c r="H38" s="357"/>
      <c r="I38" s="1035" t="str">
        <f t="shared" si="2"/>
        <v/>
      </c>
      <c r="J38" s="1048"/>
      <c r="K38" s="374"/>
      <c r="L38" s="1049"/>
      <c r="M38" s="1005"/>
      <c r="N38" s="427"/>
      <c r="O38" s="427"/>
      <c r="P38" s="427"/>
      <c r="Q38" s="427"/>
      <c r="R38" s="427"/>
      <c r="S38" s="427">
        <f t="shared" si="0"/>
        <v>0</v>
      </c>
    </row>
    <row r="39" s="336" customFormat="1" customHeight="1" spans="1:19">
      <c r="A39" s="353"/>
      <c r="B39" s="354"/>
      <c r="C39" s="355"/>
      <c r="D39" s="356"/>
      <c r="E39" s="421" t="str">
        <f t="shared" si="1"/>
        <v/>
      </c>
      <c r="F39" s="421"/>
      <c r="G39" s="386"/>
      <c r="H39" s="357"/>
      <c r="I39" s="1035" t="str">
        <f t="shared" si="2"/>
        <v/>
      </c>
      <c r="J39" s="1048"/>
      <c r="K39" s="374"/>
      <c r="L39" s="1049"/>
      <c r="M39" s="1005"/>
      <c r="N39" s="427"/>
      <c r="O39" s="427"/>
      <c r="P39" s="427"/>
      <c r="Q39" s="427"/>
      <c r="R39" s="427"/>
      <c r="S39" s="427">
        <f t="shared" si="0"/>
        <v>0</v>
      </c>
    </row>
    <row r="40" s="336" customFormat="1" customHeight="1" spans="1:19">
      <c r="A40" s="353"/>
      <c r="B40" s="354"/>
      <c r="C40" s="355"/>
      <c r="D40" s="356"/>
      <c r="E40" s="421" t="str">
        <f t="shared" si="1"/>
        <v/>
      </c>
      <c r="F40" s="421"/>
      <c r="G40" s="386"/>
      <c r="H40" s="357"/>
      <c r="I40" s="1035" t="str">
        <f t="shared" si="2"/>
        <v/>
      </c>
      <c r="J40" s="1048"/>
      <c r="K40" s="374"/>
      <c r="L40" s="1049"/>
      <c r="M40" s="1005"/>
      <c r="N40" s="427"/>
      <c r="O40" s="427"/>
      <c r="P40" s="427"/>
      <c r="Q40" s="427"/>
      <c r="R40" s="427"/>
      <c r="S40" s="427">
        <f t="shared" si="0"/>
        <v>0</v>
      </c>
    </row>
    <row r="41" s="336" customFormat="1" customHeight="1" spans="1:19">
      <c r="A41" s="353"/>
      <c r="B41" s="354"/>
      <c r="C41" s="355"/>
      <c r="D41" s="356"/>
      <c r="E41" s="421" t="str">
        <f t="shared" si="1"/>
        <v/>
      </c>
      <c r="F41" s="421"/>
      <c r="G41" s="386"/>
      <c r="H41" s="357"/>
      <c r="I41" s="1035" t="str">
        <f t="shared" si="2"/>
        <v/>
      </c>
      <c r="J41" s="1048"/>
      <c r="K41" s="374"/>
      <c r="L41" s="1049"/>
      <c r="M41" s="1005"/>
      <c r="N41" s="427"/>
      <c r="O41" s="427"/>
      <c r="P41" s="427"/>
      <c r="Q41" s="427"/>
      <c r="R41" s="427"/>
      <c r="S41" s="427">
        <f t="shared" si="0"/>
        <v>0</v>
      </c>
    </row>
    <row r="42" s="336" customFormat="1" customHeight="1" spans="1:19">
      <c r="A42" s="353"/>
      <c r="B42" s="354"/>
      <c r="C42" s="355"/>
      <c r="D42" s="356"/>
      <c r="E42" s="421" t="str">
        <f t="shared" si="1"/>
        <v/>
      </c>
      <c r="F42" s="421"/>
      <c r="G42" s="386"/>
      <c r="H42" s="357"/>
      <c r="I42" s="1035" t="str">
        <f t="shared" si="2"/>
        <v/>
      </c>
      <c r="J42" s="1048"/>
      <c r="K42" s="374"/>
      <c r="L42" s="1049"/>
      <c r="M42" s="1005"/>
      <c r="N42" s="427"/>
      <c r="O42" s="427"/>
      <c r="P42" s="427"/>
      <c r="Q42" s="427"/>
      <c r="R42" s="427"/>
      <c r="S42" s="427">
        <f t="shared" si="0"/>
        <v>0</v>
      </c>
    </row>
    <row r="43" s="336" customFormat="1" customHeight="1" spans="1:19">
      <c r="A43" s="353"/>
      <c r="B43" s="354"/>
      <c r="C43" s="355"/>
      <c r="D43" s="356"/>
      <c r="E43" s="421" t="str">
        <f t="shared" si="1"/>
        <v/>
      </c>
      <c r="F43" s="421"/>
      <c r="G43" s="386"/>
      <c r="H43" s="357"/>
      <c r="I43" s="1035" t="str">
        <f t="shared" si="2"/>
        <v/>
      </c>
      <c r="J43" s="1048"/>
      <c r="K43" s="374"/>
      <c r="L43" s="1049"/>
      <c r="M43" s="1005"/>
      <c r="N43" s="427"/>
      <c r="O43" s="427"/>
      <c r="P43" s="427"/>
      <c r="Q43" s="427"/>
      <c r="R43" s="427"/>
      <c r="S43" s="427">
        <f t="shared" si="0"/>
        <v>0</v>
      </c>
    </row>
    <row r="44" s="336" customFormat="1" customHeight="1" spans="1:19">
      <c r="A44" s="353"/>
      <c r="B44" s="354"/>
      <c r="C44" s="355"/>
      <c r="D44" s="356"/>
      <c r="E44" s="421" t="str">
        <f t="shared" si="1"/>
        <v/>
      </c>
      <c r="F44" s="421"/>
      <c r="G44" s="386"/>
      <c r="H44" s="357"/>
      <c r="I44" s="1035" t="str">
        <f t="shared" si="2"/>
        <v/>
      </c>
      <c r="J44" s="1048"/>
      <c r="K44" s="374"/>
      <c r="L44" s="1050"/>
      <c r="M44" s="1005"/>
      <c r="N44" s="427"/>
      <c r="O44" s="427"/>
      <c r="P44" s="427"/>
      <c r="Q44" s="427"/>
      <c r="R44" s="427"/>
      <c r="S44" s="427">
        <f t="shared" si="0"/>
        <v>0</v>
      </c>
    </row>
    <row r="45" s="430" customFormat="1" customHeight="1" spans="1:19">
      <c r="A45" s="1014" t="s">
        <v>463</v>
      </c>
      <c r="B45" s="1015"/>
      <c r="C45" s="1016"/>
      <c r="D45" s="1017"/>
      <c r="E45" s="1018"/>
      <c r="F45" s="1018"/>
      <c r="G45" s="1035">
        <f>SUM(G6:G44)</f>
        <v>0</v>
      </c>
      <c r="H45" s="1035">
        <f>SUM(H6:H44)</f>
        <v>0</v>
      </c>
      <c r="I45" s="1035" t="str">
        <f t="shared" si="2"/>
        <v/>
      </c>
      <c r="J45" s="1051"/>
      <c r="K45" s="374"/>
      <c r="L45" s="1005" t="s">
        <v>517</v>
      </c>
      <c r="M45" s="1005">
        <f t="shared" ref="M45:R45" si="3">SUM(M8:M44)</f>
        <v>0</v>
      </c>
      <c r="N45" s="1005">
        <f t="shared" si="3"/>
        <v>0</v>
      </c>
      <c r="O45" s="1005">
        <f t="shared" si="3"/>
        <v>0</v>
      </c>
      <c r="P45" s="1005">
        <f t="shared" si="3"/>
        <v>0</v>
      </c>
      <c r="Q45" s="1005">
        <f t="shared" si="3"/>
        <v>0</v>
      </c>
      <c r="R45" s="1005">
        <f t="shared" si="3"/>
        <v>0</v>
      </c>
      <c r="S45" s="427">
        <f t="shared" si="0"/>
        <v>0</v>
      </c>
    </row>
    <row r="46" s="430" customFormat="1" customHeight="1" spans="1:19">
      <c r="A46" s="847" t="s">
        <v>464</v>
      </c>
      <c r="B46" s="848"/>
      <c r="C46" s="849"/>
      <c r="D46" s="999"/>
      <c r="E46" s="421"/>
      <c r="F46" s="421"/>
      <c r="G46" s="560"/>
      <c r="H46" s="560"/>
      <c r="I46" s="1025" t="str">
        <f>IF(G46=0,"",(H46-G46)/ABS(G46)*100)</f>
        <v/>
      </c>
      <c r="J46" s="1051"/>
      <c r="K46" s="374"/>
      <c r="L46" s="1005" t="s">
        <v>518</v>
      </c>
      <c r="M46" s="1026"/>
      <c r="N46" s="1026"/>
      <c r="O46" s="1026"/>
      <c r="P46" s="1026"/>
      <c r="Q46" s="1026"/>
      <c r="R46" s="1026"/>
      <c r="S46" s="1005"/>
    </row>
    <row r="47" s="430" customFormat="1" customHeight="1" spans="1:19">
      <c r="A47" s="1036" t="s">
        <v>519</v>
      </c>
      <c r="B47" s="1037"/>
      <c r="C47" s="850"/>
      <c r="D47" s="999"/>
      <c r="E47" s="421"/>
      <c r="F47" s="421"/>
      <c r="G47" s="441"/>
      <c r="H47" s="441"/>
      <c r="I47" s="1025"/>
      <c r="J47" s="1051"/>
      <c r="K47" s="374"/>
      <c r="L47" s="1005" t="s">
        <v>520</v>
      </c>
      <c r="M47" s="1005">
        <f t="shared" ref="M47:R47" si="4">M45*M46</f>
        <v>0</v>
      </c>
      <c r="N47" s="1005">
        <f t="shared" si="4"/>
        <v>0</v>
      </c>
      <c r="O47" s="1005">
        <f t="shared" si="4"/>
        <v>0</v>
      </c>
      <c r="P47" s="1005">
        <f t="shared" si="4"/>
        <v>0</v>
      </c>
      <c r="Q47" s="1005">
        <f t="shared" si="4"/>
        <v>0</v>
      </c>
      <c r="R47" s="1005">
        <f t="shared" si="4"/>
        <v>0</v>
      </c>
      <c r="S47" s="1005">
        <f>SUM(M47:R47)</f>
        <v>0</v>
      </c>
    </row>
    <row r="48" s="1029" customFormat="1" ht="15.75" customHeight="1" spans="1:19">
      <c r="A48" s="1014" t="s">
        <v>465</v>
      </c>
      <c r="B48" s="1015"/>
      <c r="C48" s="1016"/>
      <c r="D48" s="1038"/>
      <c r="E48" s="1039"/>
      <c r="F48" s="1039"/>
      <c r="G48" s="1040">
        <f>G45-G46</f>
        <v>0</v>
      </c>
      <c r="H48" s="1040">
        <f>H45-H47</f>
        <v>0</v>
      </c>
      <c r="I48" s="1025" t="str">
        <f>IF(G48=0,"",(H48-G48)/ABS(G48)*100)</f>
        <v/>
      </c>
      <c r="J48" s="1052"/>
      <c r="K48" s="374"/>
      <c r="L48" s="374"/>
      <c r="M48" s="856"/>
      <c r="N48" s="300"/>
      <c r="O48" s="300"/>
      <c r="P48" s="300"/>
      <c r="Q48" s="300"/>
      <c r="R48" s="300"/>
      <c r="S48" s="300"/>
    </row>
    <row r="49" customHeight="1" spans="11:12">
      <c r="K49" s="374"/>
      <c r="L49" s="374"/>
    </row>
    <row r="50" customHeight="1" spans="11:12">
      <c r="K50" s="374"/>
      <c r="L50" s="374"/>
    </row>
    <row r="51" customHeight="1" spans="11:12">
      <c r="K51" s="374"/>
      <c r="L51" s="374"/>
    </row>
    <row r="52" customHeight="1" spans="11:12">
      <c r="K52" s="374"/>
      <c r="L52" s="374"/>
    </row>
    <row r="53" customHeight="1" spans="11:12">
      <c r="K53" s="374"/>
      <c r="L53" s="374"/>
    </row>
    <row r="54" customHeight="1" spans="11:12">
      <c r="K54" s="374"/>
      <c r="L54" s="374"/>
    </row>
    <row r="55" customHeight="1" spans="11:12">
      <c r="K55" s="374"/>
      <c r="L55" s="374"/>
    </row>
    <row r="56" customHeight="1" spans="11:12">
      <c r="K56" s="374"/>
      <c r="L56" s="374"/>
    </row>
    <row r="57" customHeight="1" spans="11:12">
      <c r="K57" s="374"/>
      <c r="L57" s="374"/>
    </row>
    <row r="58" customHeight="1" spans="11:12">
      <c r="K58" s="374"/>
      <c r="L58" s="374"/>
    </row>
    <row r="59" customHeight="1" spans="11:12">
      <c r="K59" s="374"/>
      <c r="L59" s="374"/>
    </row>
    <row r="60" customHeight="1" spans="11:12">
      <c r="K60" s="374"/>
      <c r="L60" s="374"/>
    </row>
  </sheetData>
  <mergeCells count="17">
    <mergeCell ref="A2:J2"/>
    <mergeCell ref="L5:S5"/>
    <mergeCell ref="L6:R6"/>
    <mergeCell ref="A45:C45"/>
    <mergeCell ref="A46:C46"/>
    <mergeCell ref="A47:C47"/>
    <mergeCell ref="A48:C48"/>
    <mergeCell ref="A6:A7"/>
    <mergeCell ref="C6:C7"/>
    <mergeCell ref="D6:D7"/>
    <mergeCell ref="E6:E7"/>
    <mergeCell ref="G6:G7"/>
    <mergeCell ref="H6:H7"/>
    <mergeCell ref="I6:I7"/>
    <mergeCell ref="J6:J7"/>
    <mergeCell ref="L7:L44"/>
    <mergeCell ref="S6:S7"/>
  </mergeCells>
  <conditionalFormatting sqref="S1:S4 S6:S65536">
    <cfRule type="cellIs" dxfId="4" priority="1" stopIfTrue="1" operator="notEqual">
      <formula>0</formula>
    </cfRule>
  </conditionalFormatting>
  <conditionalFormatting sqref="I8:I48 G45:H45 G48:H48">
    <cfRule type="expression" dxfId="2" priority="2" stopIfTrue="1">
      <formula>G8=0</formula>
    </cfRule>
  </conditionalFormatting>
  <hyperlinks>
    <hyperlink ref="A1" location="流动资产汇总表!R1C1" display="返回"/>
    <hyperlink ref="B1" location="索引!A1" display="返回索引"/>
  </hyperlinks>
  <printOptions horizontalCentered="1"/>
  <pageMargins left="0.551181102362205" right="0.551181102362205" top="0.42" bottom="0.78740157480315" header="0.45" footer="0.511811023622047"/>
  <pageSetup paperSize="9" scale="94" orientation="landscape" horizontalDpi="600" verticalDpi="600"/>
  <headerFooter alignWithMargins="0">
    <oddHeader>&amp;R&amp;"仿宋_GB2312,常规"&amp;9
&amp;"宋体,常规"共&amp;N页第&amp;P页</oddHeader>
    <oddFooter>&amp;L被评估单位填表人:张平         填表日期：2017年9月21日             评估人员：冯宁、王平      </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S51"/>
  <sheetViews>
    <sheetView zoomScaleSheetLayoutView="60" workbookViewId="0">
      <pane xSplit="4" ySplit="7" topLeftCell="E8" activePane="bottomRight" state="frozen"/>
      <selection/>
      <selection pane="topRight"/>
      <selection pane="bottomLeft"/>
      <selection pane="bottomRight" activeCell="E4" sqref="E4"/>
    </sheetView>
  </sheetViews>
  <sheetFormatPr defaultColWidth="9" defaultRowHeight="15" customHeight="1"/>
  <cols>
    <col min="1" max="1" width="6.25" style="376" customWidth="1"/>
    <col min="2" max="2" width="23.125" style="375" customWidth="1"/>
    <col min="3" max="3" width="9.875" style="300" customWidth="1"/>
    <col min="4" max="4" width="10" style="446" customWidth="1"/>
    <col min="5" max="5" width="10.375" style="300" customWidth="1"/>
    <col min="6" max="6" width="9.25" style="300" customWidth="1"/>
    <col min="7" max="7" width="14.875" style="300" customWidth="1"/>
    <col min="8" max="8" width="14.875" style="300" hidden="1" customWidth="1"/>
    <col min="9" max="9" width="10.875" style="300" hidden="1" customWidth="1"/>
    <col min="10" max="10" width="15" style="300" customWidth="1"/>
    <col min="11" max="11" width="12.625" style="300" customWidth="1"/>
    <col min="12" max="12" width="12.625" style="300" hidden="1" customWidth="1" outlineLevel="1"/>
    <col min="13" max="13" width="8.5" style="300" hidden="1" customWidth="1" outlineLevel="1"/>
    <col min="14" max="18" width="9" style="300" hidden="1" customWidth="1" outlineLevel="1"/>
    <col min="19" max="19" width="11.125" style="300" customWidth="1" collapsed="1"/>
    <col min="20" max="16384" width="9" style="300"/>
  </cols>
  <sheetData>
    <row r="1" ht="11.25" customHeight="1" spans="1:3">
      <c r="A1" s="340" t="s">
        <v>404</v>
      </c>
      <c r="B1" s="25" t="s">
        <v>405</v>
      </c>
      <c r="C1" s="341" t="str">
        <f>填表信息!D7&amp;":"&amp;填表信息!D30&amp;" "&amp;"        填表日期："&amp;C4&amp;IF(ISERROR(填表信息!E30),"      年   月   日",TEXT(填表信息!E30,"yyyy年m月d日"))&amp;"             "&amp;"评估人员："&amp;填表信息!C30&amp;"      "</f>
        <v>被评估单位填表人:         填表日期：1900年1月0日             评估人员：      </v>
      </c>
    </row>
    <row r="2" s="374" customFormat="1" ht="30" customHeight="1" spans="1:13">
      <c r="A2" s="342" t="s">
        <v>521</v>
      </c>
      <c r="B2" s="342"/>
      <c r="C2" s="342"/>
      <c r="D2" s="342"/>
      <c r="E2" s="342"/>
      <c r="F2" s="342"/>
      <c r="G2" s="342"/>
      <c r="H2" s="342"/>
      <c r="I2" s="342"/>
      <c r="J2" s="342"/>
      <c r="K2" s="342"/>
      <c r="L2" s="342"/>
      <c r="M2" s="514"/>
    </row>
    <row r="3" s="375" customFormat="1" ht="18" customHeight="1" spans="2:13">
      <c r="B3" s="320"/>
      <c r="C3" s="320"/>
      <c r="D3" s="320"/>
      <c r="E3" s="320"/>
      <c r="F3" s="320" t="str">
        <f>说明!C24</f>
        <v>评估基准日：      年   月   日</v>
      </c>
      <c r="G3" s="320"/>
      <c r="H3" s="320"/>
      <c r="I3" s="320"/>
      <c r="J3" s="320" t="s">
        <v>522</v>
      </c>
      <c r="K3" s="432"/>
      <c r="L3" s="432"/>
      <c r="M3" s="514"/>
    </row>
    <row r="4" ht="12" customHeight="1" spans="1:14">
      <c r="A4" s="1010"/>
      <c r="B4" s="433"/>
      <c r="C4" s="433"/>
      <c r="D4" s="448"/>
      <c r="E4" s="433"/>
      <c r="F4" s="433"/>
      <c r="G4" s="433"/>
      <c r="H4" s="433"/>
      <c r="I4" s="433"/>
      <c r="K4" s="374"/>
      <c r="L4" s="342"/>
      <c r="M4" s="342"/>
      <c r="N4" s="342"/>
    </row>
    <row r="5" s="297" customFormat="1" customHeight="1" spans="1:12">
      <c r="A5" s="307" t="str">
        <f>说明!C3&amp;说明!D3</f>
        <v>被评估单位：</v>
      </c>
      <c r="B5" s="346"/>
      <c r="C5" s="346"/>
      <c r="D5" s="346"/>
      <c r="E5" s="346"/>
      <c r="F5" s="303"/>
      <c r="G5" s="303"/>
      <c r="H5" s="303"/>
      <c r="I5" s="308"/>
      <c r="J5" s="321" t="s">
        <v>343</v>
      </c>
      <c r="K5" s="374"/>
      <c r="L5" s="374"/>
    </row>
    <row r="6" s="874" customFormat="1" customHeight="1" spans="1:19">
      <c r="A6" s="347" t="s">
        <v>344</v>
      </c>
      <c r="B6" s="348" t="s">
        <v>523</v>
      </c>
      <c r="C6" s="310" t="s">
        <v>504</v>
      </c>
      <c r="D6" s="378" t="s">
        <v>505</v>
      </c>
      <c r="E6" s="309" t="s">
        <v>506</v>
      </c>
      <c r="F6" s="348" t="s">
        <v>507</v>
      </c>
      <c r="G6" s="310" t="s">
        <v>320</v>
      </c>
      <c r="H6" s="502" t="s">
        <v>298</v>
      </c>
      <c r="I6" s="384" t="s">
        <v>346</v>
      </c>
      <c r="J6" s="384" t="s">
        <v>32</v>
      </c>
      <c r="K6" s="374"/>
      <c r="L6" s="1001" t="s">
        <v>524</v>
      </c>
      <c r="M6" s="1019"/>
      <c r="N6" s="1019"/>
      <c r="O6" s="1019"/>
      <c r="P6" s="1019"/>
      <c r="Q6" s="1019"/>
      <c r="R6" s="1027"/>
      <c r="S6" s="310" t="s">
        <v>509</v>
      </c>
    </row>
    <row r="7" s="335" customFormat="1" customHeight="1" spans="1:19">
      <c r="A7" s="1013"/>
      <c r="B7" s="351" t="s">
        <v>496</v>
      </c>
      <c r="C7" s="310"/>
      <c r="D7" s="378"/>
      <c r="E7" s="309"/>
      <c r="F7" s="351" t="s">
        <v>510</v>
      </c>
      <c r="G7" s="310"/>
      <c r="H7" s="504"/>
      <c r="I7" s="1020" t="s">
        <v>525</v>
      </c>
      <c r="J7" s="1020" t="s">
        <v>32</v>
      </c>
      <c r="K7" s="374"/>
      <c r="L7" s="1021" t="s">
        <v>526</v>
      </c>
      <c r="M7" s="1022" t="s">
        <v>511</v>
      </c>
      <c r="N7" s="1022" t="s">
        <v>512</v>
      </c>
      <c r="O7" s="1022" t="s">
        <v>513</v>
      </c>
      <c r="P7" s="1022" t="s">
        <v>514</v>
      </c>
      <c r="Q7" s="1022" t="s">
        <v>515</v>
      </c>
      <c r="R7" s="1022" t="s">
        <v>516</v>
      </c>
      <c r="S7" s="310"/>
    </row>
    <row r="8" s="336" customFormat="1" customHeight="1" spans="1:19">
      <c r="A8" s="353"/>
      <c r="B8" s="354"/>
      <c r="C8" s="355"/>
      <c r="D8" s="356"/>
      <c r="E8" s="421" t="str">
        <f t="shared" ref="E8:E41" si="0">IF(D8="","",IF((YEAR($N$4)-YEAR(D8))*12-MONTH(D8)+MONTH($N$4)+1&gt;60,"5年以上",IF((YEAR($N$4)-YEAR(D8))*12-MONTH(D8)+MONTH($N$4)+1&gt;48,"4-5年",IF((YEAR($N$4)-YEAR(D8))*12-MONTH(D8)+MONTH($N$4)+1&gt;36,"3-4年",IF((YEAR($N$4)-YEAR(D8))*12-MONTH(D8)+MONTH($N$4)+1&gt;24,"2-3年",IF((YEAR($N$4)-YEAR(D8))*12-MONTH(D8)+MONTH($N$4)+1&gt;12,"1-2年","1年以内"))))))</f>
        <v/>
      </c>
      <c r="F8" s="421"/>
      <c r="G8" s="357"/>
      <c r="H8" s="357"/>
      <c r="I8" s="358" t="str">
        <f>IF(OR(G8=0,H8=""),"",(H8-G8)/ABS(G8)*100)</f>
        <v/>
      </c>
      <c r="J8" s="355"/>
      <c r="K8" s="374"/>
      <c r="L8" s="1023"/>
      <c r="M8" s="1004"/>
      <c r="N8" s="427"/>
      <c r="O8" s="427"/>
      <c r="P8" s="427"/>
      <c r="Q8" s="427"/>
      <c r="R8" s="427"/>
      <c r="S8" s="427">
        <f>SUM(M8:R8)-G8</f>
        <v>0</v>
      </c>
    </row>
    <row r="9" s="336" customFormat="1" customHeight="1" spans="1:19">
      <c r="A9" s="353"/>
      <c r="B9" s="354"/>
      <c r="C9" s="355"/>
      <c r="D9" s="356"/>
      <c r="E9" s="421" t="str">
        <f t="shared" si="0"/>
        <v/>
      </c>
      <c r="F9" s="421"/>
      <c r="G9" s="386"/>
      <c r="H9" s="357"/>
      <c r="I9" s="358" t="str">
        <f t="shared" ref="I9:I42" si="1">IF(OR(G9=0,H9=""),"",(H9-G9)/ABS(G9)*100)</f>
        <v/>
      </c>
      <c r="J9" s="355"/>
      <c r="K9" s="374"/>
      <c r="L9" s="1023"/>
      <c r="M9" s="1005"/>
      <c r="N9" s="427"/>
      <c r="O9" s="427"/>
      <c r="P9" s="427"/>
      <c r="Q9" s="427"/>
      <c r="R9" s="427"/>
      <c r="S9" s="427">
        <f t="shared" ref="S9:S42" si="2">SUM(M9:R9)-G9</f>
        <v>0</v>
      </c>
    </row>
    <row r="10" s="336" customFormat="1" customHeight="1" spans="1:19">
      <c r="A10" s="353"/>
      <c r="B10" s="354"/>
      <c r="C10" s="355"/>
      <c r="D10" s="356"/>
      <c r="E10" s="421"/>
      <c r="F10" s="421"/>
      <c r="G10" s="386"/>
      <c r="H10" s="357"/>
      <c r="I10" s="358"/>
      <c r="J10" s="355"/>
      <c r="K10" s="374"/>
      <c r="L10" s="1023"/>
      <c r="M10" s="1005"/>
      <c r="N10" s="427"/>
      <c r="O10" s="427"/>
      <c r="P10" s="427"/>
      <c r="Q10" s="427"/>
      <c r="R10" s="427"/>
      <c r="S10" s="427"/>
    </row>
    <row r="11" s="336" customFormat="1" customHeight="1" spans="1:19">
      <c r="A11" s="353"/>
      <c r="B11" s="354"/>
      <c r="C11" s="355"/>
      <c r="D11" s="356"/>
      <c r="E11" s="421"/>
      <c r="F11" s="421"/>
      <c r="G11" s="386"/>
      <c r="H11" s="357"/>
      <c r="I11" s="358"/>
      <c r="J11" s="355"/>
      <c r="K11" s="374"/>
      <c r="L11" s="1023"/>
      <c r="M11" s="1005"/>
      <c r="N11" s="427"/>
      <c r="O11" s="427"/>
      <c r="P11" s="427"/>
      <c r="Q11" s="427"/>
      <c r="R11" s="427"/>
      <c r="S11" s="427"/>
    </row>
    <row r="12" s="336" customFormat="1" customHeight="1" spans="1:19">
      <c r="A12" s="353"/>
      <c r="B12" s="354"/>
      <c r="C12" s="355"/>
      <c r="D12" s="356"/>
      <c r="E12" s="421"/>
      <c r="F12" s="421"/>
      <c r="G12" s="386"/>
      <c r="H12" s="357"/>
      <c r="I12" s="358"/>
      <c r="J12" s="355"/>
      <c r="K12" s="374"/>
      <c r="L12" s="1023"/>
      <c r="M12" s="1005"/>
      <c r="N12" s="427"/>
      <c r="O12" s="427"/>
      <c r="P12" s="427"/>
      <c r="Q12" s="427"/>
      <c r="R12" s="427"/>
      <c r="S12" s="427"/>
    </row>
    <row r="13" s="336" customFormat="1" customHeight="1" spans="1:19">
      <c r="A13" s="353"/>
      <c r="B13" s="354"/>
      <c r="C13" s="355"/>
      <c r="D13" s="356"/>
      <c r="E13" s="421"/>
      <c r="F13" s="421"/>
      <c r="G13" s="386"/>
      <c r="H13" s="357"/>
      <c r="I13" s="358"/>
      <c r="J13" s="355"/>
      <c r="K13" s="374"/>
      <c r="L13" s="1023"/>
      <c r="M13" s="1005"/>
      <c r="N13" s="427"/>
      <c r="O13" s="427"/>
      <c r="P13" s="427"/>
      <c r="Q13" s="427"/>
      <c r="R13" s="427"/>
      <c r="S13" s="427"/>
    </row>
    <row r="14" s="336" customFormat="1" customHeight="1" spans="1:19">
      <c r="A14" s="353"/>
      <c r="B14" s="354"/>
      <c r="C14" s="355"/>
      <c r="D14" s="356"/>
      <c r="E14" s="421"/>
      <c r="F14" s="421"/>
      <c r="G14" s="386"/>
      <c r="H14" s="357"/>
      <c r="I14" s="358"/>
      <c r="J14" s="355"/>
      <c r="K14" s="374"/>
      <c r="L14" s="1023"/>
      <c r="M14" s="1005"/>
      <c r="N14" s="427"/>
      <c r="O14" s="427"/>
      <c r="P14" s="427"/>
      <c r="Q14" s="427"/>
      <c r="R14" s="427"/>
      <c r="S14" s="427"/>
    </row>
    <row r="15" s="336" customFormat="1" customHeight="1" spans="1:19">
      <c r="A15" s="353"/>
      <c r="B15" s="354"/>
      <c r="C15" s="355"/>
      <c r="D15" s="356"/>
      <c r="E15" s="421"/>
      <c r="F15" s="421"/>
      <c r="G15" s="386"/>
      <c r="H15" s="357"/>
      <c r="I15" s="358"/>
      <c r="J15" s="355"/>
      <c r="K15" s="374"/>
      <c r="L15" s="1023"/>
      <c r="M15" s="1005"/>
      <c r="N15" s="427"/>
      <c r="O15" s="427"/>
      <c r="P15" s="427"/>
      <c r="Q15" s="427"/>
      <c r="R15" s="427"/>
      <c r="S15" s="427"/>
    </row>
    <row r="16" s="336" customFormat="1" customHeight="1" spans="1:19">
      <c r="A16" s="353"/>
      <c r="B16" s="354"/>
      <c r="C16" s="355"/>
      <c r="D16" s="356"/>
      <c r="E16" s="421"/>
      <c r="F16" s="421"/>
      <c r="G16" s="386"/>
      <c r="H16" s="357"/>
      <c r="I16" s="358"/>
      <c r="J16" s="355"/>
      <c r="K16" s="374"/>
      <c r="L16" s="1023"/>
      <c r="M16" s="1005"/>
      <c r="N16" s="427"/>
      <c r="O16" s="427"/>
      <c r="P16" s="427"/>
      <c r="Q16" s="427"/>
      <c r="R16" s="427"/>
      <c r="S16" s="427"/>
    </row>
    <row r="17" s="336" customFormat="1" customHeight="1" spans="1:19">
      <c r="A17" s="353"/>
      <c r="B17" s="354"/>
      <c r="C17" s="355"/>
      <c r="D17" s="356"/>
      <c r="E17" s="421"/>
      <c r="F17" s="421"/>
      <c r="G17" s="386"/>
      <c r="H17" s="357"/>
      <c r="I17" s="358"/>
      <c r="J17" s="355"/>
      <c r="K17" s="374"/>
      <c r="L17" s="1023"/>
      <c r="M17" s="1005"/>
      <c r="N17" s="427"/>
      <c r="O17" s="427"/>
      <c r="P17" s="427"/>
      <c r="Q17" s="427"/>
      <c r="R17" s="427"/>
      <c r="S17" s="427"/>
    </row>
    <row r="18" s="336" customFormat="1" customHeight="1" spans="1:19">
      <c r="A18" s="353"/>
      <c r="B18" s="354"/>
      <c r="C18" s="355"/>
      <c r="D18" s="356"/>
      <c r="E18" s="421"/>
      <c r="F18" s="421"/>
      <c r="G18" s="386"/>
      <c r="H18" s="357"/>
      <c r="I18" s="358"/>
      <c r="J18" s="355"/>
      <c r="K18" s="374"/>
      <c r="L18" s="1023"/>
      <c r="M18" s="1005"/>
      <c r="N18" s="427"/>
      <c r="O18" s="427"/>
      <c r="P18" s="427"/>
      <c r="Q18" s="427"/>
      <c r="R18" s="427"/>
      <c r="S18" s="427"/>
    </row>
    <row r="19" s="336" customFormat="1" customHeight="1" spans="1:19">
      <c r="A19" s="353"/>
      <c r="B19" s="354"/>
      <c r="C19" s="355"/>
      <c r="D19" s="356"/>
      <c r="E19" s="421"/>
      <c r="F19" s="421"/>
      <c r="G19" s="386"/>
      <c r="H19" s="357"/>
      <c r="I19" s="358"/>
      <c r="J19" s="355"/>
      <c r="K19" s="374"/>
      <c r="L19" s="1023"/>
      <c r="M19" s="1005"/>
      <c r="N19" s="427"/>
      <c r="O19" s="427"/>
      <c r="P19" s="427"/>
      <c r="Q19" s="427"/>
      <c r="R19" s="427"/>
      <c r="S19" s="427"/>
    </row>
    <row r="20" s="336" customFormat="1" customHeight="1" spans="1:19">
      <c r="A20" s="353"/>
      <c r="B20" s="354"/>
      <c r="C20" s="355"/>
      <c r="D20" s="356"/>
      <c r="E20" s="421"/>
      <c r="F20" s="421"/>
      <c r="G20" s="386"/>
      <c r="H20" s="357"/>
      <c r="I20" s="358"/>
      <c r="J20" s="355"/>
      <c r="K20" s="374"/>
      <c r="L20" s="1023"/>
      <c r="M20" s="1005"/>
      <c r="N20" s="427"/>
      <c r="O20" s="427"/>
      <c r="P20" s="427"/>
      <c r="Q20" s="427"/>
      <c r="R20" s="427"/>
      <c r="S20" s="427"/>
    </row>
    <row r="21" s="336" customFormat="1" customHeight="1" spans="1:19">
      <c r="A21" s="353"/>
      <c r="B21" s="354"/>
      <c r="C21" s="355"/>
      <c r="D21" s="356"/>
      <c r="E21" s="421"/>
      <c r="F21" s="421"/>
      <c r="G21" s="386"/>
      <c r="H21" s="357"/>
      <c r="I21" s="358"/>
      <c r="J21" s="355"/>
      <c r="K21" s="374"/>
      <c r="L21" s="1023"/>
      <c r="M21" s="1005"/>
      <c r="N21" s="427"/>
      <c r="O21" s="427"/>
      <c r="P21" s="427"/>
      <c r="Q21" s="427"/>
      <c r="R21" s="427"/>
      <c r="S21" s="427"/>
    </row>
    <row r="22" s="336" customFormat="1" customHeight="1" spans="1:19">
      <c r="A22" s="353"/>
      <c r="B22" s="354"/>
      <c r="C22" s="355"/>
      <c r="D22" s="356"/>
      <c r="E22" s="421"/>
      <c r="F22" s="421"/>
      <c r="G22" s="386"/>
      <c r="H22" s="357"/>
      <c r="I22" s="358"/>
      <c r="J22" s="355"/>
      <c r="K22" s="374"/>
      <c r="L22" s="1023"/>
      <c r="M22" s="1005"/>
      <c r="N22" s="427"/>
      <c r="O22" s="427"/>
      <c r="P22" s="427"/>
      <c r="Q22" s="427"/>
      <c r="R22" s="427"/>
      <c r="S22" s="427"/>
    </row>
    <row r="23" s="336" customFormat="1" customHeight="1" spans="1:19">
      <c r="A23" s="353"/>
      <c r="B23" s="354"/>
      <c r="C23" s="355"/>
      <c r="D23" s="356"/>
      <c r="E23" s="421" t="str">
        <f t="shared" si="0"/>
        <v/>
      </c>
      <c r="F23" s="421"/>
      <c r="G23" s="386"/>
      <c r="H23" s="357"/>
      <c r="I23" s="358" t="str">
        <f t="shared" si="1"/>
        <v/>
      </c>
      <c r="J23" s="355"/>
      <c r="K23" s="374"/>
      <c r="L23" s="1023"/>
      <c r="M23" s="1005"/>
      <c r="N23" s="427"/>
      <c r="O23" s="427"/>
      <c r="P23" s="427"/>
      <c r="Q23" s="427"/>
      <c r="R23" s="427"/>
      <c r="S23" s="427">
        <f t="shared" si="2"/>
        <v>0</v>
      </c>
    </row>
    <row r="24" s="336" customFormat="1" customHeight="1" spans="1:19">
      <c r="A24" s="353"/>
      <c r="B24" s="354"/>
      <c r="C24" s="355"/>
      <c r="D24" s="356"/>
      <c r="E24" s="421" t="str">
        <f t="shared" si="0"/>
        <v/>
      </c>
      <c r="F24" s="421"/>
      <c r="G24" s="386"/>
      <c r="H24" s="357"/>
      <c r="I24" s="358" t="str">
        <f t="shared" si="1"/>
        <v/>
      </c>
      <c r="J24" s="355"/>
      <c r="K24" s="374"/>
      <c r="L24" s="1023"/>
      <c r="M24" s="680"/>
      <c r="N24" s="427"/>
      <c r="O24" s="427"/>
      <c r="P24" s="427"/>
      <c r="Q24" s="427"/>
      <c r="R24" s="427"/>
      <c r="S24" s="427">
        <f t="shared" si="2"/>
        <v>0</v>
      </c>
    </row>
    <row r="25" s="336" customFormat="1" customHeight="1" spans="1:19">
      <c r="A25" s="353"/>
      <c r="B25" s="354"/>
      <c r="C25" s="355"/>
      <c r="D25" s="356"/>
      <c r="E25" s="421" t="str">
        <f t="shared" si="0"/>
        <v/>
      </c>
      <c r="F25" s="421"/>
      <c r="G25" s="386"/>
      <c r="H25" s="357"/>
      <c r="I25" s="358" t="str">
        <f t="shared" si="1"/>
        <v/>
      </c>
      <c r="J25" s="355"/>
      <c r="K25" s="374"/>
      <c r="L25" s="1023"/>
      <c r="M25" s="680"/>
      <c r="N25" s="427"/>
      <c r="O25" s="427"/>
      <c r="P25" s="427"/>
      <c r="Q25" s="427"/>
      <c r="R25" s="427"/>
      <c r="S25" s="427">
        <f t="shared" si="2"/>
        <v>0</v>
      </c>
    </row>
    <row r="26" s="336" customFormat="1" customHeight="1" spans="1:19">
      <c r="A26" s="353"/>
      <c r="B26" s="354"/>
      <c r="C26" s="355"/>
      <c r="D26" s="356"/>
      <c r="E26" s="421" t="str">
        <f t="shared" si="0"/>
        <v/>
      </c>
      <c r="F26" s="421"/>
      <c r="G26" s="386"/>
      <c r="H26" s="357"/>
      <c r="I26" s="358" t="str">
        <f t="shared" si="1"/>
        <v/>
      </c>
      <c r="J26" s="355"/>
      <c r="K26" s="374"/>
      <c r="L26" s="1023"/>
      <c r="M26" s="680"/>
      <c r="N26" s="427"/>
      <c r="O26" s="427"/>
      <c r="P26" s="427"/>
      <c r="Q26" s="427"/>
      <c r="R26" s="427"/>
      <c r="S26" s="427">
        <f t="shared" si="2"/>
        <v>0</v>
      </c>
    </row>
    <row r="27" s="336" customFormat="1" customHeight="1" spans="1:19">
      <c r="A27" s="353"/>
      <c r="B27" s="354"/>
      <c r="C27" s="355"/>
      <c r="D27" s="356"/>
      <c r="E27" s="421" t="str">
        <f t="shared" si="0"/>
        <v/>
      </c>
      <c r="F27" s="421"/>
      <c r="G27" s="386"/>
      <c r="H27" s="357"/>
      <c r="I27" s="358" t="str">
        <f t="shared" si="1"/>
        <v/>
      </c>
      <c r="J27" s="355"/>
      <c r="K27" s="374"/>
      <c r="L27" s="1023"/>
      <c r="M27" s="680"/>
      <c r="N27" s="427"/>
      <c r="O27" s="427"/>
      <c r="P27" s="427"/>
      <c r="Q27" s="427"/>
      <c r="R27" s="427"/>
      <c r="S27" s="427">
        <f t="shared" si="2"/>
        <v>0</v>
      </c>
    </row>
    <row r="28" s="336" customFormat="1" customHeight="1" spans="1:19">
      <c r="A28" s="353"/>
      <c r="B28" s="354"/>
      <c r="C28" s="355"/>
      <c r="D28" s="356"/>
      <c r="E28" s="421" t="str">
        <f t="shared" si="0"/>
        <v/>
      </c>
      <c r="F28" s="421"/>
      <c r="G28" s="386"/>
      <c r="H28" s="357"/>
      <c r="I28" s="358" t="str">
        <f t="shared" si="1"/>
        <v/>
      </c>
      <c r="J28" s="355"/>
      <c r="K28" s="374"/>
      <c r="L28" s="1023"/>
      <c r="M28" s="680"/>
      <c r="N28" s="427"/>
      <c r="O28" s="427"/>
      <c r="P28" s="427"/>
      <c r="Q28" s="427"/>
      <c r="R28" s="427"/>
      <c r="S28" s="427">
        <f t="shared" si="2"/>
        <v>0</v>
      </c>
    </row>
    <row r="29" s="336" customFormat="1" customHeight="1" spans="1:19">
      <c r="A29" s="353"/>
      <c r="B29" s="354"/>
      <c r="C29" s="355"/>
      <c r="D29" s="356"/>
      <c r="E29" s="421" t="str">
        <f t="shared" si="0"/>
        <v/>
      </c>
      <c r="F29" s="421"/>
      <c r="G29" s="386"/>
      <c r="H29" s="357"/>
      <c r="I29" s="358" t="str">
        <f t="shared" si="1"/>
        <v/>
      </c>
      <c r="J29" s="355"/>
      <c r="K29" s="374"/>
      <c r="L29" s="1023"/>
      <c r="M29" s="680"/>
      <c r="N29" s="427"/>
      <c r="O29" s="427"/>
      <c r="P29" s="427"/>
      <c r="Q29" s="427"/>
      <c r="R29" s="427"/>
      <c r="S29" s="427">
        <f t="shared" si="2"/>
        <v>0</v>
      </c>
    </row>
    <row r="30" s="336" customFormat="1" customHeight="1" spans="1:19">
      <c r="A30" s="353"/>
      <c r="B30" s="354"/>
      <c r="C30" s="355"/>
      <c r="D30" s="356"/>
      <c r="E30" s="421" t="str">
        <f t="shared" si="0"/>
        <v/>
      </c>
      <c r="F30" s="421"/>
      <c r="G30" s="386"/>
      <c r="H30" s="357"/>
      <c r="I30" s="358" t="str">
        <f t="shared" si="1"/>
        <v/>
      </c>
      <c r="J30" s="355"/>
      <c r="K30" s="374"/>
      <c r="L30" s="1023"/>
      <c r="M30" s="680"/>
      <c r="N30" s="427"/>
      <c r="O30" s="427"/>
      <c r="P30" s="427"/>
      <c r="Q30" s="427"/>
      <c r="R30" s="427"/>
      <c r="S30" s="427">
        <f t="shared" si="2"/>
        <v>0</v>
      </c>
    </row>
    <row r="31" s="336" customFormat="1" customHeight="1" spans="1:19">
      <c r="A31" s="353"/>
      <c r="B31" s="354"/>
      <c r="C31" s="355"/>
      <c r="D31" s="356"/>
      <c r="E31" s="421" t="str">
        <f t="shared" si="0"/>
        <v/>
      </c>
      <c r="F31" s="421"/>
      <c r="G31" s="386"/>
      <c r="H31" s="357"/>
      <c r="I31" s="358" t="str">
        <f t="shared" si="1"/>
        <v/>
      </c>
      <c r="J31" s="355"/>
      <c r="K31" s="374"/>
      <c r="L31" s="1023"/>
      <c r="M31" s="680"/>
      <c r="N31" s="427"/>
      <c r="O31" s="427"/>
      <c r="P31" s="427"/>
      <c r="Q31" s="427"/>
      <c r="R31" s="427"/>
      <c r="S31" s="427">
        <f t="shared" si="2"/>
        <v>0</v>
      </c>
    </row>
    <row r="32" s="336" customFormat="1" customHeight="1" spans="1:19">
      <c r="A32" s="353"/>
      <c r="B32" s="354"/>
      <c r="C32" s="355"/>
      <c r="D32" s="356"/>
      <c r="E32" s="421" t="str">
        <f t="shared" si="0"/>
        <v/>
      </c>
      <c r="F32" s="421"/>
      <c r="G32" s="386"/>
      <c r="H32" s="357"/>
      <c r="I32" s="358" t="str">
        <f t="shared" si="1"/>
        <v/>
      </c>
      <c r="J32" s="355"/>
      <c r="K32" s="374"/>
      <c r="L32" s="1023"/>
      <c r="M32" s="680"/>
      <c r="N32" s="427"/>
      <c r="O32" s="427"/>
      <c r="P32" s="427"/>
      <c r="Q32" s="427"/>
      <c r="R32" s="427"/>
      <c r="S32" s="427">
        <f t="shared" si="2"/>
        <v>0</v>
      </c>
    </row>
    <row r="33" s="336" customFormat="1" customHeight="1" spans="1:19">
      <c r="A33" s="353"/>
      <c r="B33" s="354"/>
      <c r="C33" s="355"/>
      <c r="D33" s="356"/>
      <c r="E33" s="421" t="str">
        <f t="shared" si="0"/>
        <v/>
      </c>
      <c r="F33" s="421"/>
      <c r="G33" s="386"/>
      <c r="H33" s="357"/>
      <c r="I33" s="358" t="str">
        <f t="shared" si="1"/>
        <v/>
      </c>
      <c r="J33" s="355"/>
      <c r="K33" s="374"/>
      <c r="L33" s="1023"/>
      <c r="M33" s="680"/>
      <c r="N33" s="427"/>
      <c r="O33" s="427"/>
      <c r="P33" s="427"/>
      <c r="Q33" s="427"/>
      <c r="R33" s="427"/>
      <c r="S33" s="427">
        <f t="shared" si="2"/>
        <v>0</v>
      </c>
    </row>
    <row r="34" s="336" customFormat="1" customHeight="1" spans="1:19">
      <c r="A34" s="353"/>
      <c r="B34" s="354"/>
      <c r="C34" s="355"/>
      <c r="D34" s="356"/>
      <c r="E34" s="421" t="str">
        <f t="shared" si="0"/>
        <v/>
      </c>
      <c r="F34" s="421"/>
      <c r="G34" s="386"/>
      <c r="H34" s="357"/>
      <c r="I34" s="358" t="str">
        <f t="shared" si="1"/>
        <v/>
      </c>
      <c r="J34" s="355"/>
      <c r="K34" s="374"/>
      <c r="L34" s="1023"/>
      <c r="M34" s="680"/>
      <c r="N34" s="427"/>
      <c r="O34" s="427"/>
      <c r="P34" s="427"/>
      <c r="Q34" s="427"/>
      <c r="R34" s="427"/>
      <c r="S34" s="427">
        <f t="shared" si="2"/>
        <v>0</v>
      </c>
    </row>
    <row r="35" s="336" customFormat="1" customHeight="1" spans="1:19">
      <c r="A35" s="353"/>
      <c r="B35" s="354"/>
      <c r="C35" s="355"/>
      <c r="D35" s="356"/>
      <c r="E35" s="421" t="str">
        <f t="shared" si="0"/>
        <v/>
      </c>
      <c r="F35" s="421"/>
      <c r="G35" s="386"/>
      <c r="H35" s="357"/>
      <c r="I35" s="358" t="str">
        <f t="shared" si="1"/>
        <v/>
      </c>
      <c r="J35" s="355"/>
      <c r="K35" s="374"/>
      <c r="L35" s="1023"/>
      <c r="M35" s="680"/>
      <c r="N35" s="427"/>
      <c r="O35" s="427"/>
      <c r="P35" s="427"/>
      <c r="Q35" s="427"/>
      <c r="R35" s="427"/>
      <c r="S35" s="427">
        <f t="shared" si="2"/>
        <v>0</v>
      </c>
    </row>
    <row r="36" s="336" customFormat="1" customHeight="1" spans="1:19">
      <c r="A36" s="353"/>
      <c r="B36" s="354"/>
      <c r="C36" s="355"/>
      <c r="D36" s="356"/>
      <c r="E36" s="421" t="str">
        <f t="shared" si="0"/>
        <v/>
      </c>
      <c r="F36" s="421"/>
      <c r="G36" s="386"/>
      <c r="H36" s="357"/>
      <c r="I36" s="358" t="str">
        <f t="shared" si="1"/>
        <v/>
      </c>
      <c r="J36" s="355"/>
      <c r="K36" s="374"/>
      <c r="L36" s="1023"/>
      <c r="M36" s="680"/>
      <c r="N36" s="427"/>
      <c r="O36" s="427"/>
      <c r="P36" s="427"/>
      <c r="Q36" s="427"/>
      <c r="R36" s="427"/>
      <c r="S36" s="427">
        <f t="shared" si="2"/>
        <v>0</v>
      </c>
    </row>
    <row r="37" s="336" customFormat="1" customHeight="1" spans="1:19">
      <c r="A37" s="353"/>
      <c r="B37" s="354"/>
      <c r="C37" s="355"/>
      <c r="D37" s="356"/>
      <c r="E37" s="421" t="str">
        <f t="shared" si="0"/>
        <v/>
      </c>
      <c r="F37" s="421"/>
      <c r="G37" s="386"/>
      <c r="H37" s="357"/>
      <c r="I37" s="358" t="str">
        <f t="shared" si="1"/>
        <v/>
      </c>
      <c r="J37" s="355"/>
      <c r="K37" s="374"/>
      <c r="L37" s="1023"/>
      <c r="M37" s="680"/>
      <c r="N37" s="427"/>
      <c r="O37" s="427"/>
      <c r="P37" s="427"/>
      <c r="Q37" s="427"/>
      <c r="R37" s="427"/>
      <c r="S37" s="427">
        <f t="shared" si="2"/>
        <v>0</v>
      </c>
    </row>
    <row r="38" s="336" customFormat="1" customHeight="1" spans="1:19">
      <c r="A38" s="353"/>
      <c r="B38" s="354"/>
      <c r="C38" s="355"/>
      <c r="D38" s="356"/>
      <c r="E38" s="421" t="str">
        <f t="shared" si="0"/>
        <v/>
      </c>
      <c r="F38" s="421"/>
      <c r="G38" s="386"/>
      <c r="H38" s="357"/>
      <c r="I38" s="358" t="str">
        <f t="shared" si="1"/>
        <v/>
      </c>
      <c r="J38" s="355"/>
      <c r="K38" s="374"/>
      <c r="L38" s="1023"/>
      <c r="M38" s="680"/>
      <c r="N38" s="427"/>
      <c r="O38" s="427"/>
      <c r="P38" s="427"/>
      <c r="Q38" s="427"/>
      <c r="R38" s="427"/>
      <c r="S38" s="427">
        <f t="shared" si="2"/>
        <v>0</v>
      </c>
    </row>
    <row r="39" s="336" customFormat="1" customHeight="1" spans="1:19">
      <c r="A39" s="353"/>
      <c r="B39" s="354"/>
      <c r="C39" s="355"/>
      <c r="D39" s="356"/>
      <c r="E39" s="421" t="str">
        <f t="shared" si="0"/>
        <v/>
      </c>
      <c r="F39" s="421"/>
      <c r="G39" s="386"/>
      <c r="H39" s="357"/>
      <c r="I39" s="358" t="str">
        <f t="shared" si="1"/>
        <v/>
      </c>
      <c r="J39" s="355"/>
      <c r="K39" s="374"/>
      <c r="L39" s="1023"/>
      <c r="M39" s="680"/>
      <c r="N39" s="680"/>
      <c r="O39" s="680"/>
      <c r="P39" s="680"/>
      <c r="Q39" s="680"/>
      <c r="R39" s="680"/>
      <c r="S39" s="427">
        <f t="shared" si="2"/>
        <v>0</v>
      </c>
    </row>
    <row r="40" s="336" customFormat="1" customHeight="1" spans="1:19">
      <c r="A40" s="353"/>
      <c r="B40" s="354"/>
      <c r="C40" s="355"/>
      <c r="D40" s="356"/>
      <c r="E40" s="421" t="str">
        <f t="shared" si="0"/>
        <v/>
      </c>
      <c r="F40" s="421"/>
      <c r="G40" s="386"/>
      <c r="H40" s="357"/>
      <c r="I40" s="358" t="str">
        <f t="shared" si="1"/>
        <v/>
      </c>
      <c r="J40" s="355"/>
      <c r="K40" s="374"/>
      <c r="L40" s="1023"/>
      <c r="M40" s="680"/>
      <c r="N40" s="427"/>
      <c r="O40" s="427"/>
      <c r="P40" s="427"/>
      <c r="Q40" s="427"/>
      <c r="R40" s="427"/>
      <c r="S40" s="427">
        <f t="shared" si="2"/>
        <v>0</v>
      </c>
    </row>
    <row r="41" s="336" customFormat="1" customHeight="1" spans="1:19">
      <c r="A41" s="353"/>
      <c r="B41" s="354"/>
      <c r="C41" s="355"/>
      <c r="D41" s="356"/>
      <c r="E41" s="421" t="str">
        <f t="shared" si="0"/>
        <v/>
      </c>
      <c r="F41" s="421"/>
      <c r="G41" s="386"/>
      <c r="H41" s="357"/>
      <c r="I41" s="358" t="str">
        <f t="shared" si="1"/>
        <v/>
      </c>
      <c r="J41" s="355"/>
      <c r="K41" s="374"/>
      <c r="L41" s="1024"/>
      <c r="M41" s="1005"/>
      <c r="N41" s="427"/>
      <c r="O41" s="427"/>
      <c r="P41" s="427"/>
      <c r="Q41" s="427"/>
      <c r="R41" s="427"/>
      <c r="S41" s="427">
        <f t="shared" si="2"/>
        <v>0</v>
      </c>
    </row>
    <row r="42" s="430" customFormat="1" customHeight="1" spans="1:19">
      <c r="A42" s="1014" t="s">
        <v>463</v>
      </c>
      <c r="B42" s="1015"/>
      <c r="C42" s="1016"/>
      <c r="D42" s="1017"/>
      <c r="E42" s="1018"/>
      <c r="F42" s="1018"/>
      <c r="G42" s="364">
        <f>SUM(G6:G41)</f>
        <v>0</v>
      </c>
      <c r="H42" s="364">
        <f>SUM(H6:H41)</f>
        <v>0</v>
      </c>
      <c r="I42" s="358" t="str">
        <f t="shared" si="1"/>
        <v/>
      </c>
      <c r="J42" s="440"/>
      <c r="K42" s="374"/>
      <c r="L42" s="1006" t="s">
        <v>517</v>
      </c>
      <c r="M42" s="1005">
        <f t="shared" ref="M42:R42" si="3">SUM(M8:M41)</f>
        <v>0</v>
      </c>
      <c r="N42" s="1005">
        <f t="shared" si="3"/>
        <v>0</v>
      </c>
      <c r="O42" s="1005">
        <f t="shared" si="3"/>
        <v>0</v>
      </c>
      <c r="P42" s="1005">
        <f t="shared" si="3"/>
        <v>0</v>
      </c>
      <c r="Q42" s="1005">
        <f t="shared" si="3"/>
        <v>0</v>
      </c>
      <c r="R42" s="1005">
        <f t="shared" si="3"/>
        <v>0</v>
      </c>
      <c r="S42" s="427">
        <f t="shared" si="2"/>
        <v>0</v>
      </c>
    </row>
    <row r="43" s="430" customFormat="1" customHeight="1" spans="1:19">
      <c r="A43" s="847" t="s">
        <v>464</v>
      </c>
      <c r="B43" s="848"/>
      <c r="C43" s="849"/>
      <c r="D43" s="999"/>
      <c r="E43" s="421"/>
      <c r="F43" s="421"/>
      <c r="G43" s="441"/>
      <c r="H43" s="441"/>
      <c r="I43" s="1025" t="str">
        <f>IF(G43=0,"",(H43-G43)/ABS(G43)*100)</f>
        <v/>
      </c>
      <c r="J43" s="440"/>
      <c r="K43" s="374"/>
      <c r="L43" s="1006" t="s">
        <v>518</v>
      </c>
      <c r="M43" s="1026"/>
      <c r="N43" s="1026"/>
      <c r="O43" s="1026"/>
      <c r="P43" s="1026"/>
      <c r="Q43" s="1026"/>
      <c r="R43" s="1026"/>
      <c r="S43" s="470"/>
    </row>
    <row r="44" s="430" customFormat="1" customHeight="1" spans="1:19">
      <c r="A44" s="847" t="s">
        <v>527</v>
      </c>
      <c r="B44" s="848"/>
      <c r="C44" s="849"/>
      <c r="D44" s="999"/>
      <c r="E44" s="421"/>
      <c r="F44" s="421"/>
      <c r="G44" s="441"/>
      <c r="H44" s="441"/>
      <c r="I44" s="1025"/>
      <c r="J44" s="440"/>
      <c r="K44" s="374"/>
      <c r="L44" s="1006" t="s">
        <v>520</v>
      </c>
      <c r="M44" s="1005">
        <f t="shared" ref="M44:R44" si="4">M42*M43</f>
        <v>0</v>
      </c>
      <c r="N44" s="1005">
        <f t="shared" si="4"/>
        <v>0</v>
      </c>
      <c r="O44" s="1005">
        <f t="shared" si="4"/>
        <v>0</v>
      </c>
      <c r="P44" s="1005">
        <f t="shared" si="4"/>
        <v>0</v>
      </c>
      <c r="Q44" s="1005">
        <f t="shared" si="4"/>
        <v>0</v>
      </c>
      <c r="R44" s="1005">
        <f t="shared" si="4"/>
        <v>0</v>
      </c>
      <c r="S44" s="470">
        <f>SUM(M44:R44)</f>
        <v>0</v>
      </c>
    </row>
    <row r="45" s="336" customFormat="1" customHeight="1" spans="1:19">
      <c r="A45" s="843" t="s">
        <v>465</v>
      </c>
      <c r="B45" s="844"/>
      <c r="C45" s="845"/>
      <c r="D45" s="999"/>
      <c r="E45" s="362"/>
      <c r="F45" s="362"/>
      <c r="G45" s="364">
        <f>G42-G43</f>
        <v>0</v>
      </c>
      <c r="H45" s="364">
        <f>H42-H44</f>
        <v>0</v>
      </c>
      <c r="I45" s="358" t="str">
        <f>IF(G45=0,"",(H45-G45)/ABS(G45)*100)</f>
        <v/>
      </c>
      <c r="J45" s="362"/>
      <c r="K45" s="374"/>
      <c r="L45" s="374"/>
      <c r="M45" s="300"/>
      <c r="N45" s="300"/>
      <c r="O45" s="300"/>
      <c r="P45" s="300"/>
      <c r="Q45" s="300"/>
      <c r="R45" s="300"/>
      <c r="S45" s="300"/>
    </row>
    <row r="46" customHeight="1" spans="11:12">
      <c r="K46" s="374"/>
      <c r="L46" s="374"/>
    </row>
    <row r="47" customHeight="1" spans="11:12">
      <c r="K47" s="374"/>
      <c r="L47" s="374"/>
    </row>
    <row r="48" customHeight="1" spans="11:12">
      <c r="K48" s="374"/>
      <c r="L48" s="374"/>
    </row>
    <row r="49" customHeight="1" spans="11:12">
      <c r="K49" s="374"/>
      <c r="L49" s="374"/>
    </row>
    <row r="50" customHeight="1" spans="11:12">
      <c r="K50" s="374"/>
      <c r="L50" s="374"/>
    </row>
    <row r="51" customHeight="1" spans="11:12">
      <c r="K51" s="374"/>
      <c r="L51" s="374"/>
    </row>
  </sheetData>
  <mergeCells count="16">
    <mergeCell ref="A2:J2"/>
    <mergeCell ref="L6:R6"/>
    <mergeCell ref="A42:C42"/>
    <mergeCell ref="A43:C43"/>
    <mergeCell ref="A44:C44"/>
    <mergeCell ref="A45:C45"/>
    <mergeCell ref="A6:A7"/>
    <mergeCell ref="C6:C7"/>
    <mergeCell ref="D6:D7"/>
    <mergeCell ref="E6:E7"/>
    <mergeCell ref="G6:G7"/>
    <mergeCell ref="H6:H7"/>
    <mergeCell ref="I6:I7"/>
    <mergeCell ref="J6:J7"/>
    <mergeCell ref="L7:L41"/>
    <mergeCell ref="S6:S7"/>
  </mergeCells>
  <conditionalFormatting sqref="S1:S65536">
    <cfRule type="cellIs" dxfId="5" priority="1" stopIfTrue="1" operator="notEqual">
      <formula>0</formula>
    </cfRule>
    <cfRule type="cellIs" dxfId="6" priority="2" stopIfTrue="1" operator="notEqual">
      <formula>0</formula>
    </cfRule>
  </conditionalFormatting>
  <conditionalFormatting sqref="I8:I45 G45:H45 G42:H42">
    <cfRule type="expression" dxfId="2" priority="3" stopIfTrue="1">
      <formula>G8=0</formula>
    </cfRule>
  </conditionalFormatting>
  <hyperlinks>
    <hyperlink ref="A1" location="流动资产汇总表!R1C1" display="返回"/>
    <hyperlink ref="B1" location="索引!A1" display="返回索引"/>
  </hyperlinks>
  <printOptions horizontalCentered="1"/>
  <pageMargins left="0.551181102362205" right="0.551181102362205" top="0.48" bottom="0.78740157480315" header="0.511811023622047" footer="0.511811023622047"/>
  <pageSetup paperSize="9" scale="99" orientation="landscape" horizontalDpi="600" verticalDpi="600"/>
  <headerFooter alignWithMargins="0">
    <oddHeader>&amp;R&amp;"仿宋_GB2312,常规"&amp;9
&amp;"宋体,常规"
共&amp;N页第&amp;P页</oddHeader>
    <oddFooter>&amp;L被评估单位填表人:张平         填表日期：2017年9月21日             评估人员：冯宁、王平      </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K46"/>
  <sheetViews>
    <sheetView zoomScaleSheetLayoutView="60" workbookViewId="0">
      <pane xSplit="3" ySplit="7" topLeftCell="D8" activePane="bottomRight" state="frozen"/>
      <selection/>
      <selection pane="topRight"/>
      <selection pane="bottomLeft"/>
      <selection pane="bottomRight" activeCell="E4" sqref="E4"/>
    </sheetView>
  </sheetViews>
  <sheetFormatPr defaultColWidth="9" defaultRowHeight="15" customHeight="1"/>
  <cols>
    <col min="1" max="1" width="6.5" style="376" customWidth="1"/>
    <col min="2" max="2" width="25.5" style="375" customWidth="1"/>
    <col min="3" max="3" width="10.25" style="446" customWidth="1"/>
    <col min="4" max="5" width="11.75" style="300" customWidth="1"/>
    <col min="6" max="6" width="9" style="300"/>
    <col min="7" max="7" width="15.125" style="300" customWidth="1"/>
    <col min="8" max="8" width="15.125" style="300" hidden="1" customWidth="1"/>
    <col min="9" max="9" width="12.625" style="300" hidden="1" customWidth="1"/>
    <col min="10" max="10" width="13.125" style="300" customWidth="1"/>
    <col min="11" max="11" width="9.375" style="300"/>
    <col min="12" max="16384" width="9" style="300"/>
  </cols>
  <sheetData>
    <row r="1" ht="11.25" customHeight="1" spans="1:3">
      <c r="A1" s="340" t="s">
        <v>404</v>
      </c>
      <c r="B1" s="25" t="s">
        <v>405</v>
      </c>
      <c r="C1" s="341" t="str">
        <f>填表信息!D7&amp;":"&amp;填表信息!D31&amp;" "&amp;"        填表日期："&amp;C4&amp;IF(ISERROR(填表信息!E31),"      年   月   日",TEXT(填表信息!E31,"yyyy年m月d日"))&amp;"             "&amp;"评估人员："&amp;填表信息!C31&amp;"      "</f>
        <v>被评估单位填表人:         填表日期：1900年1月0日             评估人员：      </v>
      </c>
    </row>
    <row r="2" s="374" customFormat="1" ht="30" customHeight="1" spans="1:11">
      <c r="A2" s="342" t="s">
        <v>528</v>
      </c>
      <c r="B2" s="342"/>
      <c r="C2" s="342"/>
      <c r="D2" s="342"/>
      <c r="E2" s="342"/>
      <c r="F2" s="342"/>
      <c r="G2" s="342"/>
      <c r="H2" s="342"/>
      <c r="I2" s="342"/>
      <c r="J2" s="342"/>
      <c r="K2" s="514"/>
    </row>
    <row r="3" s="375" customFormat="1" ht="14.25" customHeight="1" spans="1:11">
      <c r="A3" s="1009" t="str">
        <f>说明!C24</f>
        <v>评估基准日：      年   月   日</v>
      </c>
      <c r="B3" s="432"/>
      <c r="C3" s="447"/>
      <c r="D3" s="432"/>
      <c r="E3" s="432"/>
      <c r="F3" s="432"/>
      <c r="G3" s="432"/>
      <c r="H3" s="432"/>
      <c r="I3" s="432"/>
      <c r="J3" s="320" t="s">
        <v>529</v>
      </c>
      <c r="K3" s="514"/>
    </row>
    <row r="4" ht="12" customHeight="1" spans="1:11">
      <c r="A4" s="1010"/>
      <c r="B4" s="433"/>
      <c r="C4" s="448"/>
      <c r="D4" s="433"/>
      <c r="E4" s="433"/>
      <c r="F4" s="433"/>
      <c r="G4" s="433"/>
      <c r="H4" s="433"/>
      <c r="I4" s="433"/>
      <c r="K4" s="514"/>
    </row>
    <row r="5" s="297" customFormat="1" ht="16.5" customHeight="1" spans="1:11">
      <c r="A5" s="307" t="str">
        <f>说明!C3&amp;说明!D3</f>
        <v>被评估单位：</v>
      </c>
      <c r="B5" s="346"/>
      <c r="C5" s="346"/>
      <c r="D5" s="346"/>
      <c r="E5" s="346"/>
      <c r="F5" s="303"/>
      <c r="G5" s="303"/>
      <c r="H5" s="303"/>
      <c r="I5" s="308"/>
      <c r="J5" s="321" t="s">
        <v>343</v>
      </c>
      <c r="K5" s="488"/>
    </row>
    <row r="6" s="874" customFormat="1" customHeight="1" spans="1:11">
      <c r="A6" s="347" t="s">
        <v>344</v>
      </c>
      <c r="B6" s="348" t="s">
        <v>503</v>
      </c>
      <c r="C6" s="378" t="s">
        <v>505</v>
      </c>
      <c r="D6" s="310" t="s">
        <v>530</v>
      </c>
      <c r="E6" s="348" t="s">
        <v>531</v>
      </c>
      <c r="F6" s="310" t="s">
        <v>532</v>
      </c>
      <c r="G6" s="613" t="s">
        <v>320</v>
      </c>
      <c r="H6" s="502" t="s">
        <v>298</v>
      </c>
      <c r="I6" s="384" t="s">
        <v>346</v>
      </c>
      <c r="J6" s="384" t="s">
        <v>32</v>
      </c>
      <c r="K6" s="488"/>
    </row>
    <row r="7" s="335" customFormat="1" customHeight="1" spans="1:11">
      <c r="A7" s="350"/>
      <c r="B7" s="351" t="s">
        <v>496</v>
      </c>
      <c r="C7" s="378"/>
      <c r="D7" s="310"/>
      <c r="E7" s="351" t="s">
        <v>533</v>
      </c>
      <c r="F7" s="310"/>
      <c r="G7" s="615"/>
      <c r="H7" s="504"/>
      <c r="I7" s="385">
        <v>0</v>
      </c>
      <c r="J7" s="385"/>
      <c r="K7" s="488"/>
    </row>
    <row r="8" s="336" customFormat="1" customHeight="1" spans="1:11">
      <c r="A8" s="353"/>
      <c r="B8" s="354"/>
      <c r="C8" s="356"/>
      <c r="D8" s="357"/>
      <c r="E8" s="355"/>
      <c r="F8" s="355"/>
      <c r="G8" s="357"/>
      <c r="H8" s="357"/>
      <c r="I8" s="358" t="str">
        <f>IF(OR(G8=0,H8=""),"",(H8-G8)/ABS(G8)*100)</f>
        <v/>
      </c>
      <c r="J8" s="355"/>
      <c r="K8" s="1012"/>
    </row>
    <row r="9" s="336" customFormat="1" customHeight="1" spans="1:11">
      <c r="A9" s="353"/>
      <c r="B9" s="354"/>
      <c r="C9" s="356"/>
      <c r="D9" s="357"/>
      <c r="E9" s="355"/>
      <c r="F9" s="355"/>
      <c r="G9" s="386"/>
      <c r="H9" s="358"/>
      <c r="I9" s="358" t="str">
        <f t="shared" ref="I9:I46" si="0">IF(OR(G9=0,H9=""),"",(H9-G9)/ABS(G9)*100)</f>
        <v/>
      </c>
      <c r="J9" s="355"/>
      <c r="K9" s="1012"/>
    </row>
    <row r="10" s="336" customFormat="1" ht="14.25" customHeight="1" spans="1:11">
      <c r="A10" s="353"/>
      <c r="B10" s="354"/>
      <c r="C10" s="356"/>
      <c r="D10" s="357"/>
      <c r="E10" s="355"/>
      <c r="F10" s="355"/>
      <c r="G10" s="386"/>
      <c r="H10" s="358"/>
      <c r="I10" s="358" t="str">
        <f t="shared" si="0"/>
        <v/>
      </c>
      <c r="J10" s="355"/>
      <c r="K10" s="1012"/>
    </row>
    <row r="11" s="336" customFormat="1" ht="14.25" customHeight="1" spans="1:11">
      <c r="A11" s="353"/>
      <c r="B11" s="354"/>
      <c r="C11" s="356"/>
      <c r="D11" s="357"/>
      <c r="E11" s="355"/>
      <c r="F11" s="355"/>
      <c r="G11" s="386"/>
      <c r="H11" s="358"/>
      <c r="I11" s="358"/>
      <c r="J11" s="355"/>
      <c r="K11" s="1012"/>
    </row>
    <row r="12" s="336" customFormat="1" ht="14.25" customHeight="1" spans="1:11">
      <c r="A12" s="353"/>
      <c r="B12" s="354"/>
      <c r="C12" s="356"/>
      <c r="D12" s="357"/>
      <c r="E12" s="355"/>
      <c r="F12" s="355"/>
      <c r="G12" s="386"/>
      <c r="H12" s="358"/>
      <c r="I12" s="358"/>
      <c r="J12" s="355"/>
      <c r="K12" s="1012"/>
    </row>
    <row r="13" s="336" customFormat="1" ht="14.25" customHeight="1" spans="1:11">
      <c r="A13" s="353"/>
      <c r="B13" s="354"/>
      <c r="C13" s="356"/>
      <c r="D13" s="357"/>
      <c r="E13" s="355"/>
      <c r="F13" s="355"/>
      <c r="G13" s="386"/>
      <c r="H13" s="358"/>
      <c r="I13" s="358"/>
      <c r="J13" s="355"/>
      <c r="K13" s="1012"/>
    </row>
    <row r="14" s="336" customFormat="1" ht="14.25" customHeight="1" spans="1:11">
      <c r="A14" s="353"/>
      <c r="B14" s="354"/>
      <c r="C14" s="356"/>
      <c r="D14" s="357"/>
      <c r="E14" s="355"/>
      <c r="F14" s="355"/>
      <c r="G14" s="386"/>
      <c r="H14" s="358"/>
      <c r="I14" s="358"/>
      <c r="J14" s="355"/>
      <c r="K14" s="1012"/>
    </row>
    <row r="15" s="336" customFormat="1" ht="14.25" customHeight="1" spans="1:11">
      <c r="A15" s="353"/>
      <c r="B15" s="354"/>
      <c r="C15" s="356"/>
      <c r="D15" s="357"/>
      <c r="E15" s="355"/>
      <c r="F15" s="355"/>
      <c r="G15" s="386"/>
      <c r="H15" s="358"/>
      <c r="I15" s="358"/>
      <c r="J15" s="355"/>
      <c r="K15" s="1012"/>
    </row>
    <row r="16" s="336" customFormat="1" ht="14.25" customHeight="1" spans="1:11">
      <c r="A16" s="353"/>
      <c r="B16" s="354"/>
      <c r="C16" s="356"/>
      <c r="D16" s="357"/>
      <c r="E16" s="355"/>
      <c r="F16" s="355"/>
      <c r="G16" s="386"/>
      <c r="H16" s="358"/>
      <c r="I16" s="358"/>
      <c r="J16" s="355"/>
      <c r="K16" s="1012"/>
    </row>
    <row r="17" s="336" customFormat="1" ht="14.25" customHeight="1" spans="1:11">
      <c r="A17" s="353"/>
      <c r="B17" s="354"/>
      <c r="C17" s="356"/>
      <c r="D17" s="357"/>
      <c r="E17" s="355"/>
      <c r="F17" s="355"/>
      <c r="G17" s="386"/>
      <c r="H17" s="358"/>
      <c r="I17" s="358"/>
      <c r="J17" s="355"/>
      <c r="K17" s="1012"/>
    </row>
    <row r="18" s="336" customFormat="1" ht="14.25" customHeight="1" spans="1:11">
      <c r="A18" s="353"/>
      <c r="B18" s="354"/>
      <c r="C18" s="356"/>
      <c r="D18" s="357"/>
      <c r="E18" s="355"/>
      <c r="F18" s="355"/>
      <c r="G18" s="386"/>
      <c r="H18" s="358"/>
      <c r="I18" s="358"/>
      <c r="J18" s="355"/>
      <c r="K18" s="1012"/>
    </row>
    <row r="19" s="336" customFormat="1" ht="14.25" customHeight="1" spans="1:11">
      <c r="A19" s="353"/>
      <c r="B19" s="354"/>
      <c r="C19" s="356"/>
      <c r="D19" s="357"/>
      <c r="E19" s="355"/>
      <c r="F19" s="355"/>
      <c r="G19" s="386"/>
      <c r="H19" s="358"/>
      <c r="I19" s="358"/>
      <c r="J19" s="355"/>
      <c r="K19" s="1012"/>
    </row>
    <row r="20" s="336" customFormat="1" ht="14.25" customHeight="1" spans="1:11">
      <c r="A20" s="353"/>
      <c r="B20" s="354"/>
      <c r="C20" s="356"/>
      <c r="D20" s="357"/>
      <c r="E20" s="355"/>
      <c r="F20" s="355"/>
      <c r="G20" s="386"/>
      <c r="H20" s="358"/>
      <c r="I20" s="358"/>
      <c r="J20" s="355"/>
      <c r="K20" s="1012"/>
    </row>
    <row r="21" s="336" customFormat="1" ht="14.25" customHeight="1" spans="1:11">
      <c r="A21" s="353"/>
      <c r="B21" s="354"/>
      <c r="C21" s="356"/>
      <c r="D21" s="357"/>
      <c r="E21" s="355"/>
      <c r="F21" s="355"/>
      <c r="G21" s="386"/>
      <c r="H21" s="358"/>
      <c r="I21" s="358"/>
      <c r="J21" s="355"/>
      <c r="K21" s="1012"/>
    </row>
    <row r="22" s="336" customFormat="1" ht="14.25" customHeight="1" spans="1:11">
      <c r="A22" s="353"/>
      <c r="B22" s="354"/>
      <c r="C22" s="356"/>
      <c r="D22" s="357"/>
      <c r="E22" s="355"/>
      <c r="F22" s="355"/>
      <c r="G22" s="386"/>
      <c r="H22" s="358"/>
      <c r="I22" s="358"/>
      <c r="J22" s="355"/>
      <c r="K22" s="1012"/>
    </row>
    <row r="23" s="336" customFormat="1" customHeight="1" spans="1:11">
      <c r="A23" s="353"/>
      <c r="B23" s="354"/>
      <c r="C23" s="356"/>
      <c r="D23" s="357"/>
      <c r="E23" s="355"/>
      <c r="F23" s="355"/>
      <c r="G23" s="386"/>
      <c r="H23" s="358"/>
      <c r="I23" s="358" t="str">
        <f t="shared" si="0"/>
        <v/>
      </c>
      <c r="J23" s="355"/>
      <c r="K23" s="1012"/>
    </row>
    <row r="24" s="336" customFormat="1" customHeight="1" spans="1:11">
      <c r="A24" s="353"/>
      <c r="B24" s="354"/>
      <c r="C24" s="356"/>
      <c r="D24" s="357"/>
      <c r="E24" s="355"/>
      <c r="F24" s="355"/>
      <c r="G24" s="386"/>
      <c r="H24" s="358"/>
      <c r="I24" s="358" t="str">
        <f t="shared" si="0"/>
        <v/>
      </c>
      <c r="J24" s="355"/>
      <c r="K24" s="1012"/>
    </row>
    <row r="25" s="336" customFormat="1" customHeight="1" spans="1:11">
      <c r="A25" s="353"/>
      <c r="B25" s="354"/>
      <c r="C25" s="356"/>
      <c r="D25" s="357"/>
      <c r="E25" s="355"/>
      <c r="F25" s="355"/>
      <c r="G25" s="386"/>
      <c r="H25" s="358"/>
      <c r="I25" s="358" t="str">
        <f t="shared" si="0"/>
        <v/>
      </c>
      <c r="J25" s="355"/>
      <c r="K25" s="1012"/>
    </row>
    <row r="26" s="336" customFormat="1" customHeight="1" spans="1:11">
      <c r="A26" s="353"/>
      <c r="B26" s="354"/>
      <c r="C26" s="356"/>
      <c r="D26" s="357"/>
      <c r="E26" s="355"/>
      <c r="F26" s="355"/>
      <c r="G26" s="386"/>
      <c r="H26" s="358"/>
      <c r="I26" s="358" t="str">
        <f t="shared" si="0"/>
        <v/>
      </c>
      <c r="J26" s="355"/>
      <c r="K26" s="1012"/>
    </row>
    <row r="27" s="336" customFormat="1" customHeight="1" spans="1:11">
      <c r="A27" s="353"/>
      <c r="B27" s="354"/>
      <c r="C27" s="356"/>
      <c r="D27" s="357"/>
      <c r="E27" s="355"/>
      <c r="F27" s="355"/>
      <c r="G27" s="386"/>
      <c r="H27" s="358"/>
      <c r="I27" s="358" t="str">
        <f t="shared" si="0"/>
        <v/>
      </c>
      <c r="J27" s="355"/>
      <c r="K27" s="1012"/>
    </row>
    <row r="28" s="336" customFormat="1" customHeight="1" spans="1:11">
      <c r="A28" s="353"/>
      <c r="B28" s="354"/>
      <c r="C28" s="356"/>
      <c r="D28" s="357"/>
      <c r="E28" s="355"/>
      <c r="F28" s="355"/>
      <c r="G28" s="386"/>
      <c r="H28" s="358"/>
      <c r="I28" s="358" t="str">
        <f t="shared" si="0"/>
        <v/>
      </c>
      <c r="J28" s="355"/>
      <c r="K28" s="1012"/>
    </row>
    <row r="29" s="336" customFormat="1" customHeight="1" spans="1:11">
      <c r="A29" s="353"/>
      <c r="B29" s="354"/>
      <c r="C29" s="356"/>
      <c r="D29" s="357"/>
      <c r="E29" s="355"/>
      <c r="F29" s="355"/>
      <c r="G29" s="386"/>
      <c r="H29" s="358"/>
      <c r="I29" s="358" t="str">
        <f t="shared" si="0"/>
        <v/>
      </c>
      <c r="J29" s="355"/>
      <c r="K29" s="1012"/>
    </row>
    <row r="30" s="336" customFormat="1" customHeight="1" spans="1:11">
      <c r="A30" s="353"/>
      <c r="B30" s="354"/>
      <c r="C30" s="356"/>
      <c r="D30" s="357"/>
      <c r="E30" s="355"/>
      <c r="F30" s="355"/>
      <c r="G30" s="386"/>
      <c r="H30" s="358"/>
      <c r="I30" s="358" t="str">
        <f t="shared" si="0"/>
        <v/>
      </c>
      <c r="J30" s="355"/>
      <c r="K30" s="1012"/>
    </row>
    <row r="31" s="336" customFormat="1" customHeight="1" spans="1:11">
      <c r="A31" s="353"/>
      <c r="B31" s="354"/>
      <c r="C31" s="356"/>
      <c r="D31" s="357"/>
      <c r="E31" s="355"/>
      <c r="F31" s="355"/>
      <c r="G31" s="386"/>
      <c r="H31" s="358"/>
      <c r="I31" s="358" t="str">
        <f t="shared" si="0"/>
        <v/>
      </c>
      <c r="J31" s="355"/>
      <c r="K31" s="1012"/>
    </row>
    <row r="32" s="336" customFormat="1" customHeight="1" spans="1:11">
      <c r="A32" s="353"/>
      <c r="B32" s="354"/>
      <c r="C32" s="356"/>
      <c r="D32" s="357"/>
      <c r="E32" s="355"/>
      <c r="F32" s="355"/>
      <c r="G32" s="386"/>
      <c r="H32" s="358"/>
      <c r="I32" s="358" t="str">
        <f t="shared" si="0"/>
        <v/>
      </c>
      <c r="J32" s="355"/>
      <c r="K32" s="1012"/>
    </row>
    <row r="33" s="336" customFormat="1" customHeight="1" spans="1:11">
      <c r="A33" s="353"/>
      <c r="B33" s="354"/>
      <c r="C33" s="356"/>
      <c r="D33" s="357"/>
      <c r="E33" s="355"/>
      <c r="F33" s="355"/>
      <c r="G33" s="386"/>
      <c r="H33" s="358"/>
      <c r="I33" s="358" t="str">
        <f t="shared" si="0"/>
        <v/>
      </c>
      <c r="J33" s="355"/>
      <c r="K33" s="1012"/>
    </row>
    <row r="34" s="336" customFormat="1" customHeight="1" spans="1:11">
      <c r="A34" s="353"/>
      <c r="B34" s="354"/>
      <c r="C34" s="356"/>
      <c r="D34" s="357"/>
      <c r="E34" s="355"/>
      <c r="F34" s="355"/>
      <c r="G34" s="386"/>
      <c r="H34" s="358"/>
      <c r="I34" s="358" t="str">
        <f t="shared" si="0"/>
        <v/>
      </c>
      <c r="J34" s="355"/>
      <c r="K34" s="1012"/>
    </row>
    <row r="35" s="336" customFormat="1" customHeight="1" spans="1:11">
      <c r="A35" s="353"/>
      <c r="B35" s="354"/>
      <c r="C35" s="356"/>
      <c r="D35" s="357"/>
      <c r="E35" s="355"/>
      <c r="F35" s="355"/>
      <c r="G35" s="386"/>
      <c r="H35" s="358"/>
      <c r="I35" s="358" t="str">
        <f t="shared" si="0"/>
        <v/>
      </c>
      <c r="J35" s="355"/>
      <c r="K35" s="1012"/>
    </row>
    <row r="36" s="336" customFormat="1" customHeight="1" spans="1:11">
      <c r="A36" s="353"/>
      <c r="B36" s="354"/>
      <c r="C36" s="356"/>
      <c r="D36" s="357"/>
      <c r="E36" s="355"/>
      <c r="F36" s="355"/>
      <c r="G36" s="386"/>
      <c r="H36" s="358"/>
      <c r="I36" s="358" t="str">
        <f t="shared" si="0"/>
        <v/>
      </c>
      <c r="J36" s="355"/>
      <c r="K36" s="1012"/>
    </row>
    <row r="37" s="336" customFormat="1" customHeight="1" spans="1:11">
      <c r="A37" s="353"/>
      <c r="B37" s="354"/>
      <c r="C37" s="356"/>
      <c r="D37" s="357"/>
      <c r="E37" s="355"/>
      <c r="F37" s="355"/>
      <c r="G37" s="386"/>
      <c r="H37" s="358"/>
      <c r="I37" s="358" t="str">
        <f t="shared" si="0"/>
        <v/>
      </c>
      <c r="J37" s="355"/>
      <c r="K37" s="1012"/>
    </row>
    <row r="38" s="430" customFormat="1" customHeight="1" spans="1:11">
      <c r="A38" s="436"/>
      <c r="B38" s="437"/>
      <c r="C38" s="456"/>
      <c r="D38" s="441"/>
      <c r="E38" s="440"/>
      <c r="F38" s="440"/>
      <c r="G38" s="386"/>
      <c r="H38" s="473"/>
      <c r="I38" s="358" t="str">
        <f t="shared" si="0"/>
        <v/>
      </c>
      <c r="J38" s="440"/>
      <c r="K38" s="1012"/>
    </row>
    <row r="39" s="430" customFormat="1" customHeight="1" spans="1:11">
      <c r="A39" s="436"/>
      <c r="B39" s="437"/>
      <c r="C39" s="456"/>
      <c r="D39" s="441"/>
      <c r="E39" s="440"/>
      <c r="F39" s="440"/>
      <c r="G39" s="386"/>
      <c r="H39" s="473"/>
      <c r="I39" s="358" t="str">
        <f t="shared" si="0"/>
        <v/>
      </c>
      <c r="J39" s="440"/>
      <c r="K39" s="1012"/>
    </row>
    <row r="40" s="430" customFormat="1" customHeight="1" spans="1:11">
      <c r="A40" s="436"/>
      <c r="B40" s="437"/>
      <c r="C40" s="456"/>
      <c r="D40" s="441"/>
      <c r="E40" s="440"/>
      <c r="F40" s="440"/>
      <c r="G40" s="386"/>
      <c r="H40" s="473"/>
      <c r="I40" s="358" t="str">
        <f t="shared" si="0"/>
        <v/>
      </c>
      <c r="J40" s="440"/>
      <c r="K40" s="1012"/>
    </row>
    <row r="41" s="430" customFormat="1" customHeight="1" spans="1:11">
      <c r="A41" s="436"/>
      <c r="B41" s="437"/>
      <c r="C41" s="456"/>
      <c r="D41" s="441"/>
      <c r="E41" s="440"/>
      <c r="F41" s="440"/>
      <c r="G41" s="386"/>
      <c r="H41" s="473"/>
      <c r="I41" s="358" t="str">
        <f t="shared" si="0"/>
        <v/>
      </c>
      <c r="J41" s="440"/>
      <c r="K41" s="1012"/>
    </row>
    <row r="42" s="430" customFormat="1" customHeight="1" spans="1:11">
      <c r="A42" s="436"/>
      <c r="B42" s="437"/>
      <c r="C42" s="456"/>
      <c r="D42" s="441"/>
      <c r="E42" s="440"/>
      <c r="F42" s="440"/>
      <c r="G42" s="386"/>
      <c r="H42" s="473"/>
      <c r="I42" s="358" t="str">
        <f t="shared" si="0"/>
        <v/>
      </c>
      <c r="J42" s="440"/>
      <c r="K42" s="1012"/>
    </row>
    <row r="43" s="430" customFormat="1" customHeight="1" spans="1:11">
      <c r="A43" s="436"/>
      <c r="B43" s="437"/>
      <c r="C43" s="456"/>
      <c r="D43" s="441"/>
      <c r="E43" s="440"/>
      <c r="F43" s="440"/>
      <c r="G43" s="386"/>
      <c r="H43" s="473"/>
      <c r="I43" s="358" t="str">
        <f t="shared" si="0"/>
        <v/>
      </c>
      <c r="J43" s="440"/>
      <c r="K43" s="1012"/>
    </row>
    <row r="44" s="430" customFormat="1" customHeight="1" spans="1:11">
      <c r="A44" s="436"/>
      <c r="B44" s="437"/>
      <c r="C44" s="456"/>
      <c r="D44" s="441"/>
      <c r="E44" s="440"/>
      <c r="F44" s="440"/>
      <c r="G44" s="386"/>
      <c r="H44" s="473"/>
      <c r="I44" s="358" t="str">
        <f t="shared" si="0"/>
        <v/>
      </c>
      <c r="J44" s="440"/>
      <c r="K44" s="1012"/>
    </row>
    <row r="45" s="430" customFormat="1" customHeight="1" spans="1:11">
      <c r="A45" s="436"/>
      <c r="B45" s="437"/>
      <c r="C45" s="456"/>
      <c r="D45" s="441"/>
      <c r="E45" s="440"/>
      <c r="F45" s="440"/>
      <c r="G45" s="386"/>
      <c r="H45" s="473"/>
      <c r="I45" s="358" t="str">
        <f t="shared" si="0"/>
        <v/>
      </c>
      <c r="J45" s="440"/>
      <c r="K45" s="1012"/>
    </row>
    <row r="46" s="336" customFormat="1" customHeight="1" spans="1:11">
      <c r="A46" s="843" t="s">
        <v>465</v>
      </c>
      <c r="B46" s="844"/>
      <c r="C46" s="845"/>
      <c r="D46" s="364">
        <f>SUM(D6:D45)</f>
        <v>0</v>
      </c>
      <c r="E46" s="949"/>
      <c r="F46" s="949"/>
      <c r="G46" s="364">
        <f>SUM(G6:G45)</f>
        <v>0</v>
      </c>
      <c r="H46" s="364">
        <f>SUM(H6:H45)</f>
        <v>0</v>
      </c>
      <c r="I46" s="358" t="str">
        <f t="shared" si="0"/>
        <v/>
      </c>
      <c r="J46" s="362"/>
      <c r="K46" s="1012"/>
    </row>
  </sheetData>
  <mergeCells count="10">
    <mergeCell ref="A2:J2"/>
    <mergeCell ref="A46:C46"/>
    <mergeCell ref="A6:A7"/>
    <mergeCell ref="C6:C7"/>
    <mergeCell ref="D6:D7"/>
    <mergeCell ref="F6:F7"/>
    <mergeCell ref="G6:G7"/>
    <mergeCell ref="H6:H7"/>
    <mergeCell ref="I6:I7"/>
    <mergeCell ref="J6:J7"/>
  </mergeCells>
  <conditionalFormatting sqref="K5:K7">
    <cfRule type="expression" dxfId="2" priority="2" stopIfTrue="1">
      <formula>$H$8=""</formula>
    </cfRule>
  </conditionalFormatting>
  <conditionalFormatting sqref="I8:I46 D46 G46:H46">
    <cfRule type="expression" dxfId="2" priority="1" stopIfTrue="1">
      <formula>D8=0</formula>
    </cfRule>
  </conditionalFormatting>
  <hyperlinks>
    <hyperlink ref="A1" location="流动资产汇总表!R1C1" display="返回"/>
    <hyperlink ref="B1" location="索引!A1" display="返回索引"/>
  </hyperlinks>
  <printOptions horizontalCentered="1"/>
  <pageMargins left="0.551181102362205" right="0.551181102362205" top="0.5" bottom="0.590551181102362" header="0.43" footer="0.433070866141732"/>
  <pageSetup paperSize="9" scale="93" orientation="landscape" horizontalDpi="600" verticalDpi="600"/>
  <headerFooter alignWithMargins="0">
    <oddHeader>&amp;R&amp;"仿宋_GB2312,常规"&amp;9
&amp;"宋体,常规"
共&amp;N页第&amp;P页</oddHeader>
    <oddFooter>&amp;L被评估单位填表人:张平         填表日期：2017年9月21日             评估人员：冯宁、王平      </oddFooter>
  </headerFooter>
  <colBreaks count="1" manualBreakCount="1">
    <brk id="10" max="6553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tabColor theme="4" tint="0.599993896298105"/>
  </sheetPr>
  <dimension ref="A1:K42"/>
  <sheetViews>
    <sheetView zoomScaleSheetLayoutView="60" workbookViewId="0">
      <pane xSplit="3" ySplit="7" topLeftCell="D8" activePane="bottomRight" state="frozen"/>
      <selection/>
      <selection pane="topRight"/>
      <selection pane="bottomLeft"/>
      <selection pane="bottomRight" activeCell="E4" sqref="E4"/>
    </sheetView>
  </sheetViews>
  <sheetFormatPr defaultColWidth="9" defaultRowHeight="15" customHeight="1"/>
  <cols>
    <col min="1" max="1" width="6.625" style="376" customWidth="1"/>
    <col min="2" max="2" width="23.25" style="375" customWidth="1"/>
    <col min="3" max="3" width="10.625" style="446" customWidth="1"/>
    <col min="4" max="4" width="8.875" style="493" customWidth="1"/>
    <col min="5" max="5" width="8.5" style="493" customWidth="1"/>
    <col min="6" max="6" width="9.125" style="300" customWidth="1"/>
    <col min="7" max="7" width="15.625" style="300" customWidth="1"/>
    <col min="8" max="8" width="5.875" style="300" hidden="1" customWidth="1"/>
    <col min="9" max="9" width="10.625" style="300" hidden="1" customWidth="1"/>
    <col min="10" max="10" width="14.125" style="300" customWidth="1"/>
    <col min="11" max="11" width="10.25" style="300"/>
    <col min="12" max="16384" width="9" style="300"/>
  </cols>
  <sheetData>
    <row r="1" ht="11.25" customHeight="1" spans="1:3">
      <c r="A1" s="340" t="s">
        <v>404</v>
      </c>
      <c r="B1" s="25" t="s">
        <v>405</v>
      </c>
      <c r="C1" s="341" t="str">
        <f>填表信息!D7&amp;":"&amp;填表信息!D32&amp;""&amp;"        填表日期："&amp;C4&amp;IF(ISERROR(填表信息!E32),"      年   月   日",TEXT(填表信息!E32,"yyyy年m月d日"))&amp;"             "&amp;"评估人员："&amp;填表信息!C32&amp;"      "</f>
        <v>被评估单位填表人:        填表日期：1900年1月0日             评估人员：      </v>
      </c>
    </row>
    <row r="2" s="374" customFormat="1" ht="30" customHeight="1" spans="1:11">
      <c r="A2" s="342" t="s">
        <v>534</v>
      </c>
      <c r="B2" s="342"/>
      <c r="C2" s="342"/>
      <c r="D2" s="342"/>
      <c r="E2" s="342"/>
      <c r="F2" s="342"/>
      <c r="G2" s="342"/>
      <c r="H2" s="342"/>
      <c r="I2" s="342"/>
      <c r="J2" s="342"/>
      <c r="K2" s="514"/>
    </row>
    <row r="3" s="375" customFormat="1" ht="18" customHeight="1" spans="1:11">
      <c r="A3" s="1009" t="str">
        <f>说明!C24</f>
        <v>评估基准日：      年   月   日</v>
      </c>
      <c r="B3" s="432"/>
      <c r="C3" s="447"/>
      <c r="D3" s="500"/>
      <c r="E3" s="500"/>
      <c r="F3" s="432"/>
      <c r="G3" s="432"/>
      <c r="H3" s="432"/>
      <c r="I3" s="432"/>
      <c r="J3" s="320" t="s">
        <v>535</v>
      </c>
      <c r="K3" s="514"/>
    </row>
    <row r="4" ht="12" customHeight="1" spans="1:11">
      <c r="A4" s="1010"/>
      <c r="B4" s="433"/>
      <c r="C4" s="448"/>
      <c r="D4" s="501"/>
      <c r="E4" s="501"/>
      <c r="F4" s="433"/>
      <c r="G4" s="433"/>
      <c r="H4" s="433"/>
      <c r="I4" s="433"/>
      <c r="K4" s="374"/>
    </row>
    <row r="5" s="297" customFormat="1" ht="16.5" customHeight="1" spans="1:11">
      <c r="A5" s="307" t="str">
        <f>说明!C3&amp;说明!D3</f>
        <v>被评估单位：</v>
      </c>
      <c r="B5" s="346"/>
      <c r="C5" s="346"/>
      <c r="D5" s="346"/>
      <c r="E5" s="346"/>
      <c r="F5" s="303"/>
      <c r="G5" s="303"/>
      <c r="H5" s="303"/>
      <c r="I5" s="308"/>
      <c r="J5" s="321" t="s">
        <v>343</v>
      </c>
      <c r="K5" s="488"/>
    </row>
    <row r="6" s="874" customFormat="1" customHeight="1" spans="1:11">
      <c r="A6" s="347" t="s">
        <v>344</v>
      </c>
      <c r="B6" s="348" t="s">
        <v>491</v>
      </c>
      <c r="C6" s="378" t="s">
        <v>505</v>
      </c>
      <c r="D6" s="309" t="s">
        <v>506</v>
      </c>
      <c r="E6" s="348" t="s">
        <v>536</v>
      </c>
      <c r="F6" s="310" t="s">
        <v>537</v>
      </c>
      <c r="G6" s="996" t="s">
        <v>320</v>
      </c>
      <c r="H6" s="502" t="s">
        <v>298</v>
      </c>
      <c r="I6" s="384" t="s">
        <v>346</v>
      </c>
      <c r="J6" s="384" t="s">
        <v>32</v>
      </c>
      <c r="K6" s="488"/>
    </row>
    <row r="7" s="335" customFormat="1" customHeight="1" spans="1:11">
      <c r="A7" s="350"/>
      <c r="B7" s="351" t="s">
        <v>496</v>
      </c>
      <c r="C7" s="378"/>
      <c r="D7" s="309"/>
      <c r="E7" s="351" t="s">
        <v>538</v>
      </c>
      <c r="F7" s="310"/>
      <c r="G7" s="998"/>
      <c r="H7" s="504"/>
      <c r="I7" s="385">
        <v>0</v>
      </c>
      <c r="J7" s="385"/>
      <c r="K7" s="488"/>
    </row>
    <row r="8" s="336" customFormat="1" customHeight="1" spans="1:11">
      <c r="A8" s="353"/>
      <c r="B8" s="354"/>
      <c r="C8" s="356"/>
      <c r="D8" s="421" t="str">
        <f>IF(C8="","",IF((YEAR($K$5)-YEAR(C8))*12-MONTH(C8)+MONTH($K$5)+1&gt;60,"5年以上",IF((YEAR($K$5)-YEAR(C8))*12-MONTH(C8)+MONTH($K$5)+1&gt;48,"4-5年",IF((YEAR($K$5)-YEAR(C8))*12-MONTH(C8)+MONTH($K$5)+1&gt;36,"3-4年",IF((YEAR($K$5)-YEAR(C8))*12-MONTH(C8)+MONTH($K$5)+1&gt;24,"2-3年",IF((YEAR($K$5)-YEAR(C8))*12-MONTH(C8)+MONTH($K$5)+1&gt;12,"1-2年","1年以内"))))))</f>
        <v/>
      </c>
      <c r="E8" s="421"/>
      <c r="F8" s="355"/>
      <c r="G8" s="357"/>
      <c r="H8" s="357"/>
      <c r="I8" s="358" t="str">
        <f>IF(OR(G8=0,H8=""),"",(H8-G8)/ABS(G8)*100)</f>
        <v/>
      </c>
      <c r="J8" s="355"/>
      <c r="K8" s="1012"/>
    </row>
    <row r="9" s="336" customFormat="1" customHeight="1" spans="1:11">
      <c r="A9" s="353"/>
      <c r="B9" s="354"/>
      <c r="C9" s="356"/>
      <c r="D9" s="421" t="str">
        <f>IF(C9="","",IF((YEAR($K$5)-YEAR(C9))*12-MONTH(C9)+MONTH($K$5)+1&gt;60,"5年以上",IF((YEAR($K$5)-YEAR(C9))*12-MONTH(C9)+MONTH($K$5)+1&gt;48,"4-5年",IF((YEAR($K$5)-YEAR(C9))*12-MONTH(C9)+MONTH($K$5)+1&gt;36,"3-4年",IF((YEAR($K$5)-YEAR(C9))*12-MONTH(C9)+MONTH($K$5)+1&gt;24,"2-3年",IF((YEAR($K$5)-YEAR(C9))*12-MONTH(C9)+MONTH($K$5)+1&gt;12,"1-2年","1年以内"))))))</f>
        <v/>
      </c>
      <c r="E9" s="558"/>
      <c r="F9" s="355"/>
      <c r="G9" s="386"/>
      <c r="H9" s="357"/>
      <c r="I9" s="358" t="str">
        <f t="shared" ref="I9:I42" si="0">IF(OR(G9=0,H9=""),"",(H9-G9)/ABS(G9)*100)</f>
        <v/>
      </c>
      <c r="J9" s="355"/>
      <c r="K9" s="1012"/>
    </row>
    <row r="10" s="336" customFormat="1" customHeight="1" spans="1:11">
      <c r="A10" s="353"/>
      <c r="B10" s="354"/>
      <c r="C10" s="356"/>
      <c r="D10" s="558"/>
      <c r="E10" s="558"/>
      <c r="F10" s="355"/>
      <c r="G10" s="386"/>
      <c r="H10" s="357"/>
      <c r="I10" s="358" t="str">
        <f t="shared" si="0"/>
        <v/>
      </c>
      <c r="J10" s="355"/>
      <c r="K10" s="1012"/>
    </row>
    <row r="11" s="336" customFormat="1" customHeight="1" spans="1:11">
      <c r="A11" s="353"/>
      <c r="B11" s="354"/>
      <c r="C11" s="356"/>
      <c r="D11" s="558"/>
      <c r="E11" s="558"/>
      <c r="F11" s="355"/>
      <c r="G11" s="386"/>
      <c r="H11" s="357"/>
      <c r="I11" s="358"/>
      <c r="J11" s="355"/>
      <c r="K11" s="1012"/>
    </row>
    <row r="12" s="336" customFormat="1" customHeight="1" spans="1:11">
      <c r="A12" s="353"/>
      <c r="B12" s="354"/>
      <c r="C12" s="356"/>
      <c r="D12" s="558"/>
      <c r="E12" s="558"/>
      <c r="F12" s="355"/>
      <c r="G12" s="386"/>
      <c r="H12" s="357"/>
      <c r="I12" s="358"/>
      <c r="J12" s="355"/>
      <c r="K12" s="1012"/>
    </row>
    <row r="13" s="336" customFormat="1" customHeight="1" spans="1:11">
      <c r="A13" s="353"/>
      <c r="B13" s="354"/>
      <c r="C13" s="356"/>
      <c r="D13" s="558"/>
      <c r="E13" s="558"/>
      <c r="F13" s="355"/>
      <c r="G13" s="386"/>
      <c r="H13" s="357"/>
      <c r="I13" s="358"/>
      <c r="J13" s="355"/>
      <c r="K13" s="1012"/>
    </row>
    <row r="14" s="336" customFormat="1" customHeight="1" spans="1:11">
      <c r="A14" s="353"/>
      <c r="B14" s="354"/>
      <c r="C14" s="356"/>
      <c r="D14" s="558"/>
      <c r="E14" s="558"/>
      <c r="F14" s="355"/>
      <c r="G14" s="386"/>
      <c r="H14" s="357"/>
      <c r="I14" s="358"/>
      <c r="J14" s="355"/>
      <c r="K14" s="1012"/>
    </row>
    <row r="15" s="336" customFormat="1" customHeight="1" spans="1:11">
      <c r="A15" s="353"/>
      <c r="B15" s="354"/>
      <c r="C15" s="356"/>
      <c r="D15" s="558"/>
      <c r="E15" s="558"/>
      <c r="F15" s="355"/>
      <c r="G15" s="386"/>
      <c r="H15" s="357"/>
      <c r="I15" s="358"/>
      <c r="J15" s="355"/>
      <c r="K15" s="1012"/>
    </row>
    <row r="16" s="336" customFormat="1" customHeight="1" spans="1:11">
      <c r="A16" s="353"/>
      <c r="B16" s="354"/>
      <c r="C16" s="356"/>
      <c r="D16" s="558"/>
      <c r="E16" s="558"/>
      <c r="F16" s="355"/>
      <c r="G16" s="386"/>
      <c r="H16" s="357"/>
      <c r="I16" s="358"/>
      <c r="J16" s="355"/>
      <c r="K16" s="1012"/>
    </row>
    <row r="17" s="336" customFormat="1" customHeight="1" spans="1:11">
      <c r="A17" s="353"/>
      <c r="B17" s="354"/>
      <c r="C17" s="356"/>
      <c r="D17" s="558"/>
      <c r="E17" s="558"/>
      <c r="F17" s="355"/>
      <c r="G17" s="386"/>
      <c r="H17" s="357"/>
      <c r="I17" s="358"/>
      <c r="J17" s="355"/>
      <c r="K17" s="1012"/>
    </row>
    <row r="18" s="336" customFormat="1" customHeight="1" spans="1:11">
      <c r="A18" s="353"/>
      <c r="B18" s="354"/>
      <c r="C18" s="356"/>
      <c r="D18" s="558"/>
      <c r="E18" s="558"/>
      <c r="F18" s="355"/>
      <c r="G18" s="386"/>
      <c r="H18" s="357"/>
      <c r="I18" s="358"/>
      <c r="J18" s="355"/>
      <c r="K18" s="1012"/>
    </row>
    <row r="19" s="336" customFormat="1" customHeight="1" spans="1:11">
      <c r="A19" s="353"/>
      <c r="B19" s="354"/>
      <c r="C19" s="356"/>
      <c r="D19" s="558"/>
      <c r="E19" s="558"/>
      <c r="F19" s="355"/>
      <c r="G19" s="386"/>
      <c r="H19" s="357"/>
      <c r="I19" s="358"/>
      <c r="J19" s="355"/>
      <c r="K19" s="1012"/>
    </row>
    <row r="20" s="336" customFormat="1" customHeight="1" spans="1:11">
      <c r="A20" s="353"/>
      <c r="B20" s="354"/>
      <c r="C20" s="356"/>
      <c r="D20" s="558"/>
      <c r="E20" s="558"/>
      <c r="F20" s="355"/>
      <c r="G20" s="386"/>
      <c r="H20" s="357"/>
      <c r="I20" s="358"/>
      <c r="J20" s="355"/>
      <c r="K20" s="1012"/>
    </row>
    <row r="21" s="336" customFormat="1" customHeight="1" spans="1:11">
      <c r="A21" s="353"/>
      <c r="B21" s="354"/>
      <c r="C21" s="356"/>
      <c r="D21" s="558"/>
      <c r="E21" s="558"/>
      <c r="F21" s="355"/>
      <c r="G21" s="386"/>
      <c r="H21" s="357"/>
      <c r="I21" s="358"/>
      <c r="J21" s="355"/>
      <c r="K21" s="1012"/>
    </row>
    <row r="22" s="336" customFormat="1" customHeight="1" spans="1:11">
      <c r="A22" s="353"/>
      <c r="B22" s="354"/>
      <c r="C22" s="356"/>
      <c r="D22" s="558"/>
      <c r="E22" s="558"/>
      <c r="F22" s="355"/>
      <c r="G22" s="386"/>
      <c r="H22" s="357"/>
      <c r="I22" s="358" t="str">
        <f t="shared" si="0"/>
        <v/>
      </c>
      <c r="J22" s="355"/>
      <c r="K22" s="1012"/>
    </row>
    <row r="23" s="336" customFormat="1" customHeight="1" spans="1:11">
      <c r="A23" s="353"/>
      <c r="B23" s="354"/>
      <c r="C23" s="356"/>
      <c r="D23" s="558"/>
      <c r="E23" s="558"/>
      <c r="F23" s="355"/>
      <c r="G23" s="386"/>
      <c r="H23" s="357"/>
      <c r="I23" s="358" t="str">
        <f t="shared" si="0"/>
        <v/>
      </c>
      <c r="J23" s="355"/>
      <c r="K23" s="1012"/>
    </row>
    <row r="24" s="336" customFormat="1" customHeight="1" spans="1:11">
      <c r="A24" s="353"/>
      <c r="B24" s="354"/>
      <c r="C24" s="356"/>
      <c r="D24" s="558"/>
      <c r="E24" s="558"/>
      <c r="F24" s="355"/>
      <c r="G24" s="386"/>
      <c r="H24" s="357"/>
      <c r="I24" s="358" t="str">
        <f t="shared" si="0"/>
        <v/>
      </c>
      <c r="J24" s="355"/>
      <c r="K24" s="1012"/>
    </row>
    <row r="25" s="336" customFormat="1" customHeight="1" spans="1:11">
      <c r="A25" s="353"/>
      <c r="B25" s="354"/>
      <c r="C25" s="356"/>
      <c r="D25" s="558"/>
      <c r="E25" s="558"/>
      <c r="F25" s="355"/>
      <c r="G25" s="386"/>
      <c r="H25" s="357"/>
      <c r="I25" s="358" t="str">
        <f t="shared" si="0"/>
        <v/>
      </c>
      <c r="J25" s="355"/>
      <c r="K25" s="1012"/>
    </row>
    <row r="26" s="336" customFormat="1" customHeight="1" spans="1:11">
      <c r="A26" s="353"/>
      <c r="B26" s="354"/>
      <c r="C26" s="356"/>
      <c r="D26" s="558"/>
      <c r="E26" s="558"/>
      <c r="F26" s="355"/>
      <c r="G26" s="386"/>
      <c r="H26" s="357"/>
      <c r="I26" s="358" t="str">
        <f t="shared" si="0"/>
        <v/>
      </c>
      <c r="J26" s="355"/>
      <c r="K26" s="1012"/>
    </row>
    <row r="27" s="336" customFormat="1" customHeight="1" spans="1:11">
      <c r="A27" s="353"/>
      <c r="B27" s="354"/>
      <c r="C27" s="356"/>
      <c r="D27" s="558"/>
      <c r="E27" s="558"/>
      <c r="F27" s="355"/>
      <c r="G27" s="386"/>
      <c r="H27" s="357"/>
      <c r="I27" s="358" t="str">
        <f t="shared" si="0"/>
        <v/>
      </c>
      <c r="J27" s="355"/>
      <c r="K27" s="1012"/>
    </row>
    <row r="28" s="336" customFormat="1" customHeight="1" spans="1:11">
      <c r="A28" s="353"/>
      <c r="B28" s="354"/>
      <c r="C28" s="356"/>
      <c r="D28" s="558"/>
      <c r="E28" s="558"/>
      <c r="F28" s="355"/>
      <c r="G28" s="386"/>
      <c r="H28" s="357"/>
      <c r="I28" s="358" t="str">
        <f t="shared" si="0"/>
        <v/>
      </c>
      <c r="J28" s="355"/>
      <c r="K28" s="1012"/>
    </row>
    <row r="29" s="336" customFormat="1" customHeight="1" spans="1:11">
      <c r="A29" s="353"/>
      <c r="B29" s="354"/>
      <c r="C29" s="356"/>
      <c r="D29" s="558"/>
      <c r="E29" s="558"/>
      <c r="F29" s="355"/>
      <c r="G29" s="386"/>
      <c r="H29" s="357"/>
      <c r="I29" s="358" t="str">
        <f t="shared" si="0"/>
        <v/>
      </c>
      <c r="J29" s="355"/>
      <c r="K29" s="1012"/>
    </row>
    <row r="30" s="336" customFormat="1" customHeight="1" spans="1:11">
      <c r="A30" s="353"/>
      <c r="B30" s="354"/>
      <c r="C30" s="356"/>
      <c r="D30" s="558"/>
      <c r="E30" s="558"/>
      <c r="F30" s="355"/>
      <c r="G30" s="1011"/>
      <c r="H30" s="357"/>
      <c r="I30" s="358" t="str">
        <f t="shared" si="0"/>
        <v/>
      </c>
      <c r="J30" s="355"/>
      <c r="K30" s="1012"/>
    </row>
    <row r="31" s="336" customFormat="1" customHeight="1" spans="1:11">
      <c r="A31" s="353"/>
      <c r="B31" s="354"/>
      <c r="C31" s="356"/>
      <c r="D31" s="558"/>
      <c r="E31" s="558"/>
      <c r="F31" s="355"/>
      <c r="G31" s="386"/>
      <c r="H31" s="357"/>
      <c r="I31" s="358" t="str">
        <f t="shared" si="0"/>
        <v/>
      </c>
      <c r="J31" s="355"/>
      <c r="K31" s="1012"/>
    </row>
    <row r="32" s="336" customFormat="1" customHeight="1" spans="1:11">
      <c r="A32" s="353"/>
      <c r="B32" s="354"/>
      <c r="C32" s="356"/>
      <c r="D32" s="558"/>
      <c r="E32" s="558"/>
      <c r="F32" s="355"/>
      <c r="G32" s="386"/>
      <c r="H32" s="357"/>
      <c r="I32" s="358" t="str">
        <f t="shared" si="0"/>
        <v/>
      </c>
      <c r="J32" s="355"/>
      <c r="K32" s="1012"/>
    </row>
    <row r="33" s="336" customFormat="1" customHeight="1" spans="1:11">
      <c r="A33" s="353"/>
      <c r="B33" s="354"/>
      <c r="C33" s="356"/>
      <c r="D33" s="558"/>
      <c r="E33" s="558"/>
      <c r="F33" s="355"/>
      <c r="G33" s="386"/>
      <c r="H33" s="357"/>
      <c r="I33" s="358" t="str">
        <f t="shared" si="0"/>
        <v/>
      </c>
      <c r="J33" s="355"/>
      <c r="K33" s="1012"/>
    </row>
    <row r="34" s="336" customFormat="1" customHeight="1" spans="1:11">
      <c r="A34" s="353"/>
      <c r="B34" s="354"/>
      <c r="C34" s="356"/>
      <c r="D34" s="558"/>
      <c r="E34" s="558"/>
      <c r="F34" s="355"/>
      <c r="G34" s="386"/>
      <c r="H34" s="357"/>
      <c r="I34" s="358" t="str">
        <f t="shared" si="0"/>
        <v/>
      </c>
      <c r="J34" s="355"/>
      <c r="K34" s="1012"/>
    </row>
    <row r="35" s="336" customFormat="1" customHeight="1" spans="1:11">
      <c r="A35" s="353"/>
      <c r="B35" s="354"/>
      <c r="C35" s="356"/>
      <c r="D35" s="558"/>
      <c r="E35" s="558"/>
      <c r="F35" s="355"/>
      <c r="G35" s="386"/>
      <c r="H35" s="357"/>
      <c r="I35" s="358" t="str">
        <f t="shared" si="0"/>
        <v/>
      </c>
      <c r="J35" s="355"/>
      <c r="K35" s="1012"/>
    </row>
    <row r="36" s="336" customFormat="1" customHeight="1" spans="1:11">
      <c r="A36" s="353"/>
      <c r="B36" s="354"/>
      <c r="C36" s="356"/>
      <c r="D36" s="558"/>
      <c r="E36" s="558"/>
      <c r="F36" s="355"/>
      <c r="G36" s="386"/>
      <c r="H36" s="357"/>
      <c r="I36" s="358" t="str">
        <f t="shared" si="0"/>
        <v/>
      </c>
      <c r="J36" s="355"/>
      <c r="K36" s="1012"/>
    </row>
    <row r="37" s="336" customFormat="1" customHeight="1" spans="1:11">
      <c r="A37" s="353"/>
      <c r="B37" s="354"/>
      <c r="C37" s="356"/>
      <c r="D37" s="558"/>
      <c r="E37" s="558"/>
      <c r="F37" s="355"/>
      <c r="G37" s="386"/>
      <c r="H37" s="357"/>
      <c r="I37" s="358" t="str">
        <f t="shared" si="0"/>
        <v/>
      </c>
      <c r="J37" s="355"/>
      <c r="K37" s="1012"/>
    </row>
    <row r="38" s="336" customFormat="1" customHeight="1" spans="1:11">
      <c r="A38" s="353"/>
      <c r="B38" s="354"/>
      <c r="C38" s="356"/>
      <c r="D38" s="558"/>
      <c r="E38" s="558"/>
      <c r="F38" s="355"/>
      <c r="G38" s="386"/>
      <c r="H38" s="357"/>
      <c r="I38" s="358" t="str">
        <f t="shared" si="0"/>
        <v/>
      </c>
      <c r="J38" s="355"/>
      <c r="K38" s="1012"/>
    </row>
    <row r="39" s="336" customFormat="1" customHeight="1" spans="1:11">
      <c r="A39" s="353"/>
      <c r="B39" s="354"/>
      <c r="C39" s="356"/>
      <c r="D39" s="558"/>
      <c r="E39" s="558"/>
      <c r="F39" s="355"/>
      <c r="G39" s="386"/>
      <c r="H39" s="357"/>
      <c r="I39" s="358" t="str">
        <f t="shared" si="0"/>
        <v/>
      </c>
      <c r="J39" s="355"/>
      <c r="K39" s="1012"/>
    </row>
    <row r="40" s="336" customFormat="1" customHeight="1" spans="1:11">
      <c r="A40" s="353"/>
      <c r="B40" s="354"/>
      <c r="C40" s="356"/>
      <c r="D40" s="558"/>
      <c r="E40" s="558"/>
      <c r="F40" s="355"/>
      <c r="G40" s="386"/>
      <c r="H40" s="357"/>
      <c r="I40" s="358" t="str">
        <f t="shared" si="0"/>
        <v/>
      </c>
      <c r="J40" s="355"/>
      <c r="K40" s="1012"/>
    </row>
    <row r="41" s="336" customFormat="1" customHeight="1" spans="1:11">
      <c r="A41" s="353"/>
      <c r="B41" s="354"/>
      <c r="C41" s="356"/>
      <c r="D41" s="558"/>
      <c r="E41" s="558"/>
      <c r="F41" s="355"/>
      <c r="G41" s="386"/>
      <c r="H41" s="357"/>
      <c r="I41" s="358" t="str">
        <f t="shared" si="0"/>
        <v/>
      </c>
      <c r="J41" s="355"/>
      <c r="K41" s="1012"/>
    </row>
    <row r="42" s="336" customFormat="1" customHeight="1" spans="1:11">
      <c r="A42" s="843" t="s">
        <v>465</v>
      </c>
      <c r="B42" s="844"/>
      <c r="C42" s="845"/>
      <c r="D42" s="390"/>
      <c r="E42" s="390"/>
      <c r="F42" s="362"/>
      <c r="G42" s="364">
        <f>SUM(G6:G41)</f>
        <v>0</v>
      </c>
      <c r="H42" s="364">
        <f>SUM(H6:H41)</f>
        <v>0</v>
      </c>
      <c r="I42" s="358" t="str">
        <f t="shared" si="0"/>
        <v/>
      </c>
      <c r="J42" s="440"/>
      <c r="K42" s="1012"/>
    </row>
  </sheetData>
  <mergeCells count="10">
    <mergeCell ref="A2:J2"/>
    <mergeCell ref="A42:C42"/>
    <mergeCell ref="A6:A7"/>
    <mergeCell ref="C6:C7"/>
    <mergeCell ref="D6:D7"/>
    <mergeCell ref="F6:F7"/>
    <mergeCell ref="G6:G7"/>
    <mergeCell ref="H6:H7"/>
    <mergeCell ref="I6:I7"/>
    <mergeCell ref="J6:J7"/>
  </mergeCells>
  <conditionalFormatting sqref="K5:K7">
    <cfRule type="expression" dxfId="2" priority="2" stopIfTrue="1">
      <formula>$H$8=""</formula>
    </cfRule>
  </conditionalFormatting>
  <conditionalFormatting sqref="I8:I42 G42:H42">
    <cfRule type="expression" dxfId="2" priority="1" stopIfTrue="1">
      <formula>G8=0</formula>
    </cfRule>
  </conditionalFormatting>
  <hyperlinks>
    <hyperlink ref="A1" location="流动资产汇总表!R1C1" display="返回"/>
    <hyperlink ref="B1" location="索引!A1" display="返回索引"/>
  </hyperlinks>
  <printOptions horizontalCentered="1"/>
  <pageMargins left="0.551181102362205" right="0.551181102362205" top="0.56" bottom="0.590551181102362" header="0.511811023622047" footer="0.4"/>
  <pageSetup paperSize="9" orientation="landscape" horizontalDpi="600" verticalDpi="600"/>
  <headerFooter alignWithMargins="0">
    <oddHeader>&amp;R&amp;"仿宋_GB2312,常规"&amp;9
&amp;"宋体,常规"
共&amp;N页第&amp;P页</oddHeader>
    <oddFooter>&amp;L被评估单位填表人:张平        填表日期：2017年9月21日             评估人员：冯宁、王平      </oddFooter>
  </headerFooter>
  <colBreaks count="1" manualBreakCount="1">
    <brk id="10" max="27"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S46"/>
  <sheetViews>
    <sheetView zoomScaleSheetLayoutView="60" workbookViewId="0">
      <pane xSplit="4" ySplit="7" topLeftCell="E8" activePane="bottomRight" state="frozen"/>
      <selection/>
      <selection pane="topRight"/>
      <selection pane="bottomLeft"/>
      <selection pane="bottomRight" activeCell="E4" sqref="E4"/>
    </sheetView>
  </sheetViews>
  <sheetFormatPr defaultColWidth="9" defaultRowHeight="15" customHeight="1"/>
  <cols>
    <col min="1" max="1" width="5.75" style="376" customWidth="1"/>
    <col min="2" max="2" width="22.25" style="375" customWidth="1"/>
    <col min="3" max="3" width="12.375" style="300" customWidth="1"/>
    <col min="4" max="4" width="11.125" style="446" customWidth="1"/>
    <col min="5" max="5" width="13.625" style="300" customWidth="1"/>
    <col min="6" max="6" width="13.25" style="300" customWidth="1"/>
    <col min="7" max="7" width="21.25" style="993" customWidth="1"/>
    <col min="8" max="8" width="17" style="300" hidden="1" customWidth="1"/>
    <col min="9" max="9" width="12.375" style="300" hidden="1" customWidth="1"/>
    <col min="10" max="10" width="15.75" style="300" customWidth="1"/>
    <col min="11" max="12" width="10.75" style="300" customWidth="1"/>
    <col min="13" max="18" width="9" style="300" hidden="1" customWidth="1" outlineLevel="1"/>
    <col min="19" max="19" width="13.75" style="300" customWidth="1" collapsed="1"/>
    <col min="20" max="16384" width="9" style="300"/>
  </cols>
  <sheetData>
    <row r="1" ht="11.25" customHeight="1" spans="1:3">
      <c r="A1" s="340" t="s">
        <v>404</v>
      </c>
      <c r="B1" s="25" t="s">
        <v>405</v>
      </c>
      <c r="C1" s="341" t="str">
        <f>填表信息!D7&amp;":"&amp;填表信息!D33&amp;" "&amp;"        填表日期："&amp;C4&amp;IF(ISERROR(填表信息!E33),"      年   月   日",TEXT(填表信息!E33,"yyyy年m月d日"))&amp;"             "&amp;"评估人员："&amp;填表信息!C33&amp;"      "</f>
        <v>被评估单位填表人:         填表日期：1900年1月0日             评估人员：      </v>
      </c>
    </row>
    <row r="2" s="374" customFormat="1" ht="30" customHeight="1" spans="1:13">
      <c r="A2" s="342" t="s">
        <v>539</v>
      </c>
      <c r="B2" s="342"/>
      <c r="C2" s="342"/>
      <c r="D2" s="342"/>
      <c r="E2" s="342"/>
      <c r="F2" s="342"/>
      <c r="G2" s="342"/>
      <c r="H2" s="342"/>
      <c r="I2" s="342"/>
      <c r="J2" s="342"/>
      <c r="K2" s="342"/>
      <c r="L2" s="342"/>
      <c r="M2" s="514"/>
    </row>
    <row r="3" s="375" customFormat="1" ht="14.25" customHeight="1" spans="2:13">
      <c r="B3" s="320"/>
      <c r="C3" s="320"/>
      <c r="D3" s="377" t="str">
        <f>说明!C24</f>
        <v>评估基准日：      年   月   日</v>
      </c>
      <c r="E3" s="377"/>
      <c r="F3" s="377"/>
      <c r="G3" s="377"/>
      <c r="H3" s="320"/>
      <c r="I3" s="320"/>
      <c r="J3" s="320" t="s">
        <v>540</v>
      </c>
      <c r="K3" s="432"/>
      <c r="L3" s="432"/>
      <c r="M3" s="514"/>
    </row>
    <row r="4" ht="12" customHeight="1" spans="1:13">
      <c r="A4" s="368"/>
      <c r="B4" s="433"/>
      <c r="C4" s="433"/>
      <c r="D4" s="448"/>
      <c r="E4" s="433"/>
      <c r="F4" s="433"/>
      <c r="G4" s="433"/>
      <c r="H4" s="433"/>
      <c r="I4" s="433"/>
      <c r="K4" s="514"/>
      <c r="L4" s="514"/>
      <c r="M4" s="514"/>
    </row>
    <row r="5" s="297" customFormat="1" ht="17.25" customHeight="1" spans="1:13">
      <c r="A5" s="307" t="str">
        <f>说明!C3&amp;说明!D3</f>
        <v>被评估单位：</v>
      </c>
      <c r="B5" s="346"/>
      <c r="C5" s="346"/>
      <c r="D5" s="346"/>
      <c r="E5" s="346"/>
      <c r="F5" s="303"/>
      <c r="G5" s="994"/>
      <c r="H5" s="303"/>
      <c r="I5" s="308"/>
      <c r="J5" s="321" t="s">
        <v>343</v>
      </c>
      <c r="K5" s="514"/>
      <c r="L5" s="300"/>
      <c r="M5" s="300"/>
    </row>
    <row r="6" s="874" customFormat="1" customHeight="1" spans="1:19">
      <c r="A6" s="995" t="s">
        <v>344</v>
      </c>
      <c r="B6" s="348" t="s">
        <v>541</v>
      </c>
      <c r="C6" s="996" t="s">
        <v>504</v>
      </c>
      <c r="D6" s="349" t="s">
        <v>505</v>
      </c>
      <c r="E6" s="347" t="s">
        <v>506</v>
      </c>
      <c r="F6" s="384" t="s">
        <v>507</v>
      </c>
      <c r="G6" s="996" t="s">
        <v>320</v>
      </c>
      <c r="H6" s="502" t="s">
        <v>298</v>
      </c>
      <c r="I6" s="996" t="s">
        <v>346</v>
      </c>
      <c r="J6" s="996" t="s">
        <v>32</v>
      </c>
      <c r="K6" s="514"/>
      <c r="L6" s="1001" t="s">
        <v>542</v>
      </c>
      <c r="M6" s="1002"/>
      <c r="N6" s="1002"/>
      <c r="O6" s="1002"/>
      <c r="P6" s="1002"/>
      <c r="Q6" s="1002"/>
      <c r="R6" s="1008"/>
      <c r="S6" s="310" t="s">
        <v>509</v>
      </c>
    </row>
    <row r="7" s="335" customFormat="1" customHeight="1" spans="1:19">
      <c r="A7" s="997"/>
      <c r="B7" s="351" t="s">
        <v>543</v>
      </c>
      <c r="C7" s="998"/>
      <c r="D7" s="352"/>
      <c r="E7" s="350"/>
      <c r="F7" s="385" t="s">
        <v>510</v>
      </c>
      <c r="G7" s="998"/>
      <c r="H7" s="504"/>
      <c r="I7" s="998" t="s">
        <v>544</v>
      </c>
      <c r="J7" s="998"/>
      <c r="K7" s="514"/>
      <c r="L7" s="427"/>
      <c r="M7" s="1003" t="s">
        <v>511</v>
      </c>
      <c r="N7" s="1003" t="s">
        <v>512</v>
      </c>
      <c r="O7" s="1003" t="s">
        <v>513</v>
      </c>
      <c r="P7" s="1003" t="s">
        <v>514</v>
      </c>
      <c r="Q7" s="1003" t="s">
        <v>515</v>
      </c>
      <c r="R7" s="1003" t="s">
        <v>516</v>
      </c>
      <c r="S7" s="384"/>
    </row>
    <row r="8" s="336" customFormat="1" customHeight="1" spans="1:19">
      <c r="A8" s="353"/>
      <c r="B8" s="354"/>
      <c r="C8" s="355"/>
      <c r="D8" s="356"/>
      <c r="E8" s="421" t="str">
        <f t="shared" ref="E8:E38" si="0">IF(D8="","",IF((YEAR($M$5)-YEAR(D8))*12-MONTH(D8)+MONTH($M$5)+1&gt;60,"5年以上",IF((YEAR($M$5)-YEAR(D8))*12-MONTH(D8)+MONTH($M$5)+1&gt;48,"4-5年",IF((YEAR($M$5)-YEAR(D8))*12-MONTH(D8)+MONTH($M$5)+1&gt;36,"3-4年",IF((YEAR($M$5)-YEAR(D8))*12-MONTH(D8)+MONTH($M$5)+1&gt;24,"2-3年",IF((YEAR($M$5)-YEAR(D8))*12-MONTH(D8)+MONTH($M$5)+1&gt;12,"1-2年","1年以内"))))))</f>
        <v/>
      </c>
      <c r="F8" s="421"/>
      <c r="G8" s="357"/>
      <c r="H8" s="357"/>
      <c r="I8" s="358" t="str">
        <f>IF(OR(G8=0,H8=""),"",(H8-G8)/ABS(G8)*100)</f>
        <v/>
      </c>
      <c r="J8" s="355"/>
      <c r="K8" s="514"/>
      <c r="L8" s="427"/>
      <c r="M8" s="1004"/>
      <c r="N8" s="427"/>
      <c r="O8" s="427"/>
      <c r="P8" s="427"/>
      <c r="Q8" s="427"/>
      <c r="R8" s="427"/>
      <c r="S8" s="427">
        <f>SUM(M8:R8)-G8</f>
        <v>0</v>
      </c>
    </row>
    <row r="9" s="336" customFormat="1" customHeight="1" spans="1:19">
      <c r="A9" s="353"/>
      <c r="B9" s="354"/>
      <c r="C9" s="355"/>
      <c r="D9" s="356"/>
      <c r="E9" s="421" t="str">
        <f t="shared" si="0"/>
        <v/>
      </c>
      <c r="F9" s="421"/>
      <c r="G9" s="386"/>
      <c r="H9" s="357"/>
      <c r="I9" s="358" t="str">
        <f t="shared" ref="I9:I39" si="1">IF(OR(G9=0,H9=""),"",(H9-G9)/ABS(G9)*100)</f>
        <v/>
      </c>
      <c r="J9" s="355"/>
      <c r="K9" s="514"/>
      <c r="L9" s="427"/>
      <c r="M9" s="1005"/>
      <c r="N9" s="427"/>
      <c r="O9" s="427"/>
      <c r="P9" s="427"/>
      <c r="Q9" s="427"/>
      <c r="R9" s="427"/>
      <c r="S9" s="427">
        <f t="shared" ref="S9:S39" si="2">SUM(M9:R9)-G9</f>
        <v>0</v>
      </c>
    </row>
    <row r="10" s="336" customFormat="1" customHeight="1" spans="1:19">
      <c r="A10" s="353"/>
      <c r="B10" s="354"/>
      <c r="C10" s="355"/>
      <c r="D10" s="356"/>
      <c r="E10" s="421" t="str">
        <f t="shared" si="0"/>
        <v/>
      </c>
      <c r="F10" s="355"/>
      <c r="G10" s="386"/>
      <c r="H10" s="357"/>
      <c r="I10" s="358" t="str">
        <f t="shared" si="1"/>
        <v/>
      </c>
      <c r="J10" s="355"/>
      <c r="K10" s="514"/>
      <c r="L10" s="427"/>
      <c r="M10" s="1005"/>
      <c r="N10" s="427"/>
      <c r="O10" s="427"/>
      <c r="P10" s="427"/>
      <c r="Q10" s="427"/>
      <c r="R10" s="427"/>
      <c r="S10" s="427">
        <f t="shared" si="2"/>
        <v>0</v>
      </c>
    </row>
    <row r="11" s="336" customFormat="1" customHeight="1" spans="1:19">
      <c r="A11" s="353"/>
      <c r="B11" s="354"/>
      <c r="C11" s="355"/>
      <c r="D11" s="356"/>
      <c r="E11" s="421"/>
      <c r="F11" s="355"/>
      <c r="G11" s="386"/>
      <c r="H11" s="357"/>
      <c r="I11" s="358"/>
      <c r="J11" s="355"/>
      <c r="K11" s="514"/>
      <c r="L11" s="427"/>
      <c r="M11" s="1005"/>
      <c r="N11" s="427"/>
      <c r="O11" s="427"/>
      <c r="P11" s="427"/>
      <c r="Q11" s="427"/>
      <c r="R11" s="427"/>
      <c r="S11" s="427"/>
    </row>
    <row r="12" s="336" customFormat="1" customHeight="1" spans="1:19">
      <c r="A12" s="353"/>
      <c r="B12" s="354"/>
      <c r="C12" s="355"/>
      <c r="D12" s="356"/>
      <c r="E12" s="421"/>
      <c r="F12" s="355"/>
      <c r="G12" s="386"/>
      <c r="H12" s="357"/>
      <c r="I12" s="358"/>
      <c r="J12" s="355"/>
      <c r="K12" s="514"/>
      <c r="L12" s="427"/>
      <c r="M12" s="1005"/>
      <c r="N12" s="427"/>
      <c r="O12" s="427"/>
      <c r="P12" s="427"/>
      <c r="Q12" s="427"/>
      <c r="R12" s="427"/>
      <c r="S12" s="427"/>
    </row>
    <row r="13" s="336" customFormat="1" customHeight="1" spans="1:19">
      <c r="A13" s="353"/>
      <c r="B13" s="354"/>
      <c r="C13" s="355"/>
      <c r="D13" s="356"/>
      <c r="E13" s="421"/>
      <c r="F13" s="355"/>
      <c r="G13" s="386"/>
      <c r="H13" s="357"/>
      <c r="I13" s="358"/>
      <c r="J13" s="355"/>
      <c r="K13" s="514"/>
      <c r="L13" s="427"/>
      <c r="M13" s="1005"/>
      <c r="N13" s="427"/>
      <c r="O13" s="427"/>
      <c r="P13" s="427"/>
      <c r="Q13" s="427"/>
      <c r="R13" s="427"/>
      <c r="S13" s="427"/>
    </row>
    <row r="14" s="336" customFormat="1" customHeight="1" spans="1:19">
      <c r="A14" s="353"/>
      <c r="B14" s="354"/>
      <c r="C14" s="355"/>
      <c r="D14" s="356"/>
      <c r="E14" s="421"/>
      <c r="F14" s="355"/>
      <c r="G14" s="386"/>
      <c r="H14" s="357"/>
      <c r="I14" s="358"/>
      <c r="J14" s="355"/>
      <c r="K14" s="514"/>
      <c r="L14" s="427"/>
      <c r="M14" s="1005"/>
      <c r="N14" s="427"/>
      <c r="O14" s="427"/>
      <c r="P14" s="427"/>
      <c r="Q14" s="427"/>
      <c r="R14" s="427"/>
      <c r="S14" s="427"/>
    </row>
    <row r="15" s="336" customFormat="1" customHeight="1" spans="1:19">
      <c r="A15" s="353"/>
      <c r="B15" s="354"/>
      <c r="C15" s="355"/>
      <c r="D15" s="356"/>
      <c r="E15" s="421"/>
      <c r="F15" s="355"/>
      <c r="G15" s="386"/>
      <c r="H15" s="357"/>
      <c r="I15" s="358"/>
      <c r="J15" s="355"/>
      <c r="K15" s="514"/>
      <c r="L15" s="427"/>
      <c r="M15" s="1005"/>
      <c r="N15" s="427"/>
      <c r="O15" s="427"/>
      <c r="P15" s="427"/>
      <c r="Q15" s="427"/>
      <c r="R15" s="427"/>
      <c r="S15" s="427"/>
    </row>
    <row r="16" s="336" customFormat="1" customHeight="1" spans="1:19">
      <c r="A16" s="353"/>
      <c r="B16" s="354"/>
      <c r="C16" s="355"/>
      <c r="D16" s="356"/>
      <c r="E16" s="421"/>
      <c r="F16" s="355"/>
      <c r="G16" s="386"/>
      <c r="H16" s="357"/>
      <c r="I16" s="358"/>
      <c r="J16" s="355"/>
      <c r="K16" s="514"/>
      <c r="L16" s="427"/>
      <c r="M16" s="1005"/>
      <c r="N16" s="427"/>
      <c r="O16" s="427"/>
      <c r="P16" s="427"/>
      <c r="Q16" s="427"/>
      <c r="R16" s="427"/>
      <c r="S16" s="427"/>
    </row>
    <row r="17" s="336" customFormat="1" customHeight="1" spans="1:19">
      <c r="A17" s="353"/>
      <c r="B17" s="354"/>
      <c r="C17" s="355"/>
      <c r="D17" s="356"/>
      <c r="E17" s="421"/>
      <c r="F17" s="355"/>
      <c r="G17" s="386"/>
      <c r="H17" s="357"/>
      <c r="I17" s="358"/>
      <c r="J17" s="355"/>
      <c r="K17" s="514"/>
      <c r="L17" s="427"/>
      <c r="M17" s="1005"/>
      <c r="N17" s="427"/>
      <c r="O17" s="427"/>
      <c r="P17" s="427"/>
      <c r="Q17" s="427"/>
      <c r="R17" s="427"/>
      <c r="S17" s="427"/>
    </row>
    <row r="18" s="336" customFormat="1" customHeight="1" spans="1:19">
      <c r="A18" s="353"/>
      <c r="B18" s="354"/>
      <c r="C18" s="355"/>
      <c r="D18" s="356"/>
      <c r="E18" s="421"/>
      <c r="F18" s="355"/>
      <c r="G18" s="386"/>
      <c r="H18" s="357"/>
      <c r="I18" s="358"/>
      <c r="J18" s="355"/>
      <c r="K18" s="514"/>
      <c r="L18" s="427"/>
      <c r="M18" s="1005"/>
      <c r="N18" s="427"/>
      <c r="O18" s="427"/>
      <c r="P18" s="427"/>
      <c r="Q18" s="427"/>
      <c r="R18" s="427"/>
      <c r="S18" s="427"/>
    </row>
    <row r="19" s="336" customFormat="1" customHeight="1" spans="1:19">
      <c r="A19" s="353"/>
      <c r="B19" s="354"/>
      <c r="C19" s="355"/>
      <c r="D19" s="356"/>
      <c r="E19" s="421"/>
      <c r="F19" s="355"/>
      <c r="G19" s="386"/>
      <c r="H19" s="357"/>
      <c r="I19" s="358"/>
      <c r="J19" s="355"/>
      <c r="K19" s="514"/>
      <c r="L19" s="427"/>
      <c r="M19" s="1005"/>
      <c r="N19" s="427"/>
      <c r="O19" s="427"/>
      <c r="P19" s="427"/>
      <c r="Q19" s="427"/>
      <c r="R19" s="427"/>
      <c r="S19" s="427"/>
    </row>
    <row r="20" s="336" customFormat="1" customHeight="1" spans="1:19">
      <c r="A20" s="353"/>
      <c r="B20" s="354"/>
      <c r="C20" s="355"/>
      <c r="D20" s="356"/>
      <c r="E20" s="421"/>
      <c r="F20" s="355"/>
      <c r="G20" s="386"/>
      <c r="H20" s="357"/>
      <c r="I20" s="358"/>
      <c r="J20" s="355"/>
      <c r="K20" s="514"/>
      <c r="L20" s="427"/>
      <c r="M20" s="1005"/>
      <c r="N20" s="427"/>
      <c r="O20" s="427"/>
      <c r="P20" s="427"/>
      <c r="Q20" s="427"/>
      <c r="R20" s="427"/>
      <c r="S20" s="427"/>
    </row>
    <row r="21" s="336" customFormat="1" customHeight="1" spans="1:19">
      <c r="A21" s="353"/>
      <c r="B21" s="354"/>
      <c r="C21" s="355"/>
      <c r="D21" s="356"/>
      <c r="E21" s="421" t="str">
        <f t="shared" si="0"/>
        <v/>
      </c>
      <c r="F21" s="355"/>
      <c r="G21" s="386"/>
      <c r="H21" s="357"/>
      <c r="I21" s="358" t="str">
        <f t="shared" si="1"/>
        <v/>
      </c>
      <c r="J21" s="355"/>
      <c r="K21" s="514"/>
      <c r="L21" s="427"/>
      <c r="M21" s="1005"/>
      <c r="N21" s="427"/>
      <c r="O21" s="427"/>
      <c r="P21" s="427"/>
      <c r="Q21" s="427"/>
      <c r="R21" s="427"/>
      <c r="S21" s="427">
        <f t="shared" si="2"/>
        <v>0</v>
      </c>
    </row>
    <row r="22" s="336" customFormat="1" customHeight="1" spans="1:19">
      <c r="A22" s="353"/>
      <c r="B22" s="354"/>
      <c r="C22" s="355"/>
      <c r="D22" s="356"/>
      <c r="E22" s="421" t="str">
        <f t="shared" si="0"/>
        <v/>
      </c>
      <c r="F22" s="355"/>
      <c r="G22" s="386"/>
      <c r="H22" s="357"/>
      <c r="I22" s="358" t="str">
        <f t="shared" si="1"/>
        <v/>
      </c>
      <c r="J22" s="355"/>
      <c r="K22" s="514"/>
      <c r="L22" s="427"/>
      <c r="M22" s="1005"/>
      <c r="N22" s="427"/>
      <c r="O22" s="427"/>
      <c r="P22" s="427"/>
      <c r="Q22" s="427"/>
      <c r="R22" s="427"/>
      <c r="S22" s="427">
        <f t="shared" si="2"/>
        <v>0</v>
      </c>
    </row>
    <row r="23" s="336" customFormat="1" customHeight="1" spans="1:19">
      <c r="A23" s="353"/>
      <c r="B23" s="354"/>
      <c r="C23" s="355"/>
      <c r="D23" s="356"/>
      <c r="E23" s="421" t="str">
        <f t="shared" si="0"/>
        <v/>
      </c>
      <c r="F23" s="355"/>
      <c r="G23" s="386"/>
      <c r="H23" s="357"/>
      <c r="I23" s="358" t="str">
        <f t="shared" si="1"/>
        <v/>
      </c>
      <c r="J23" s="355"/>
      <c r="K23" s="514"/>
      <c r="L23" s="427"/>
      <c r="M23" s="1005"/>
      <c r="N23" s="427"/>
      <c r="O23" s="427"/>
      <c r="P23" s="427"/>
      <c r="Q23" s="427"/>
      <c r="R23" s="427"/>
      <c r="S23" s="427">
        <f t="shared" si="2"/>
        <v>0</v>
      </c>
    </row>
    <row r="24" s="336" customFormat="1" customHeight="1" spans="1:19">
      <c r="A24" s="353"/>
      <c r="B24" s="354"/>
      <c r="C24" s="355"/>
      <c r="D24" s="356"/>
      <c r="E24" s="421" t="str">
        <f t="shared" si="0"/>
        <v/>
      </c>
      <c r="F24" s="355"/>
      <c r="G24" s="386"/>
      <c r="H24" s="357"/>
      <c r="I24" s="358" t="str">
        <f t="shared" si="1"/>
        <v/>
      </c>
      <c r="J24" s="355"/>
      <c r="K24" s="514"/>
      <c r="L24" s="427"/>
      <c r="M24" s="1005"/>
      <c r="N24" s="427"/>
      <c r="O24" s="427"/>
      <c r="P24" s="427"/>
      <c r="Q24" s="427"/>
      <c r="R24" s="427"/>
      <c r="S24" s="427">
        <f t="shared" si="2"/>
        <v>0</v>
      </c>
    </row>
    <row r="25" s="336" customFormat="1" customHeight="1" spans="1:19">
      <c r="A25" s="353"/>
      <c r="B25" s="354"/>
      <c r="C25" s="355"/>
      <c r="D25" s="356"/>
      <c r="E25" s="421" t="str">
        <f t="shared" si="0"/>
        <v/>
      </c>
      <c r="F25" s="355"/>
      <c r="G25" s="386"/>
      <c r="H25" s="357"/>
      <c r="I25" s="358" t="str">
        <f t="shared" si="1"/>
        <v/>
      </c>
      <c r="J25" s="355"/>
      <c r="K25" s="514"/>
      <c r="L25" s="427"/>
      <c r="M25" s="1005"/>
      <c r="N25" s="427"/>
      <c r="O25" s="427"/>
      <c r="P25" s="427"/>
      <c r="Q25" s="427"/>
      <c r="R25" s="427"/>
      <c r="S25" s="427">
        <f t="shared" si="2"/>
        <v>0</v>
      </c>
    </row>
    <row r="26" s="336" customFormat="1" customHeight="1" spans="1:19">
      <c r="A26" s="353"/>
      <c r="B26" s="354"/>
      <c r="C26" s="355"/>
      <c r="D26" s="356"/>
      <c r="E26" s="421" t="str">
        <f t="shared" si="0"/>
        <v/>
      </c>
      <c r="F26" s="355"/>
      <c r="G26" s="386"/>
      <c r="H26" s="357"/>
      <c r="I26" s="358" t="str">
        <f t="shared" si="1"/>
        <v/>
      </c>
      <c r="J26" s="355"/>
      <c r="K26" s="514"/>
      <c r="L26" s="427"/>
      <c r="M26" s="1005"/>
      <c r="N26" s="427"/>
      <c r="O26" s="427"/>
      <c r="P26" s="427"/>
      <c r="Q26" s="427"/>
      <c r="R26" s="427"/>
      <c r="S26" s="427">
        <f t="shared" si="2"/>
        <v>0</v>
      </c>
    </row>
    <row r="27" s="336" customFormat="1" customHeight="1" spans="1:19">
      <c r="A27" s="353"/>
      <c r="B27" s="354"/>
      <c r="C27" s="355"/>
      <c r="D27" s="356"/>
      <c r="E27" s="421" t="str">
        <f t="shared" si="0"/>
        <v/>
      </c>
      <c r="F27" s="355"/>
      <c r="G27" s="386"/>
      <c r="H27" s="357"/>
      <c r="I27" s="358" t="str">
        <f t="shared" si="1"/>
        <v/>
      </c>
      <c r="J27" s="355"/>
      <c r="K27" s="514"/>
      <c r="L27" s="427"/>
      <c r="M27" s="1005"/>
      <c r="N27" s="427"/>
      <c r="O27" s="427"/>
      <c r="P27" s="427"/>
      <c r="Q27" s="427"/>
      <c r="R27" s="427"/>
      <c r="S27" s="427">
        <f t="shared" si="2"/>
        <v>0</v>
      </c>
    </row>
    <row r="28" s="336" customFormat="1" customHeight="1" spans="1:19">
      <c r="A28" s="353"/>
      <c r="B28" s="354"/>
      <c r="C28" s="355"/>
      <c r="D28" s="356"/>
      <c r="E28" s="421" t="str">
        <f t="shared" si="0"/>
        <v/>
      </c>
      <c r="F28" s="355"/>
      <c r="G28" s="386"/>
      <c r="H28" s="357"/>
      <c r="I28" s="358" t="str">
        <f t="shared" si="1"/>
        <v/>
      </c>
      <c r="J28" s="355"/>
      <c r="K28" s="514"/>
      <c r="L28" s="427"/>
      <c r="M28" s="1005"/>
      <c r="N28" s="427"/>
      <c r="O28" s="427"/>
      <c r="P28" s="427"/>
      <c r="Q28" s="427"/>
      <c r="R28" s="427"/>
      <c r="S28" s="427">
        <f t="shared" si="2"/>
        <v>0</v>
      </c>
    </row>
    <row r="29" s="336" customFormat="1" customHeight="1" spans="1:19">
      <c r="A29" s="353"/>
      <c r="B29" s="354"/>
      <c r="C29" s="355"/>
      <c r="D29" s="356"/>
      <c r="E29" s="421" t="str">
        <f t="shared" si="0"/>
        <v/>
      </c>
      <c r="F29" s="355"/>
      <c r="G29" s="386"/>
      <c r="H29" s="357"/>
      <c r="I29" s="358" t="str">
        <f t="shared" si="1"/>
        <v/>
      </c>
      <c r="J29" s="355"/>
      <c r="K29" s="514"/>
      <c r="L29" s="427"/>
      <c r="M29" s="1005"/>
      <c r="N29" s="427"/>
      <c r="O29" s="427"/>
      <c r="P29" s="427"/>
      <c r="Q29" s="427"/>
      <c r="R29" s="427"/>
      <c r="S29" s="427">
        <f t="shared" si="2"/>
        <v>0</v>
      </c>
    </row>
    <row r="30" s="336" customFormat="1" customHeight="1" spans="1:19">
      <c r="A30" s="353"/>
      <c r="B30" s="354"/>
      <c r="C30" s="355"/>
      <c r="D30" s="356"/>
      <c r="E30" s="421" t="str">
        <f t="shared" si="0"/>
        <v/>
      </c>
      <c r="F30" s="355"/>
      <c r="G30" s="386"/>
      <c r="H30" s="357"/>
      <c r="I30" s="358" t="str">
        <f t="shared" si="1"/>
        <v/>
      </c>
      <c r="J30" s="355"/>
      <c r="K30" s="514"/>
      <c r="L30" s="427"/>
      <c r="M30" s="1005"/>
      <c r="N30" s="427"/>
      <c r="O30" s="427"/>
      <c r="P30" s="427"/>
      <c r="Q30" s="427"/>
      <c r="R30" s="427"/>
      <c r="S30" s="427">
        <f t="shared" si="2"/>
        <v>0</v>
      </c>
    </row>
    <row r="31" s="336" customFormat="1" customHeight="1" spans="1:19">
      <c r="A31" s="353"/>
      <c r="B31" s="354"/>
      <c r="C31" s="355"/>
      <c r="D31" s="356"/>
      <c r="E31" s="421" t="str">
        <f t="shared" si="0"/>
        <v/>
      </c>
      <c r="F31" s="355"/>
      <c r="G31" s="386"/>
      <c r="H31" s="357"/>
      <c r="I31" s="358" t="str">
        <f t="shared" si="1"/>
        <v/>
      </c>
      <c r="J31" s="355"/>
      <c r="K31" s="514"/>
      <c r="L31" s="427"/>
      <c r="M31" s="1005"/>
      <c r="N31" s="427"/>
      <c r="O31" s="427"/>
      <c r="P31" s="427"/>
      <c r="Q31" s="427"/>
      <c r="R31" s="427"/>
      <c r="S31" s="427">
        <f t="shared" si="2"/>
        <v>0</v>
      </c>
    </row>
    <row r="32" s="430" customFormat="1" customHeight="1" spans="1:19">
      <c r="A32" s="436"/>
      <c r="B32" s="437"/>
      <c r="C32" s="440"/>
      <c r="D32" s="456"/>
      <c r="E32" s="421" t="str">
        <f t="shared" si="0"/>
        <v/>
      </c>
      <c r="F32" s="355"/>
      <c r="G32" s="386"/>
      <c r="H32" s="441"/>
      <c r="I32" s="358" t="str">
        <f t="shared" si="1"/>
        <v/>
      </c>
      <c r="J32" s="440"/>
      <c r="K32" s="514"/>
      <c r="L32" s="427"/>
      <c r="M32" s="1005"/>
      <c r="N32" s="470"/>
      <c r="O32" s="470"/>
      <c r="P32" s="470"/>
      <c r="Q32" s="470"/>
      <c r="R32" s="470"/>
      <c r="S32" s="427">
        <f t="shared" si="2"/>
        <v>0</v>
      </c>
    </row>
    <row r="33" s="430" customFormat="1" customHeight="1" spans="1:19">
      <c r="A33" s="436"/>
      <c r="B33" s="437"/>
      <c r="C33" s="440"/>
      <c r="D33" s="456"/>
      <c r="E33" s="421" t="str">
        <f t="shared" si="0"/>
        <v/>
      </c>
      <c r="F33" s="355"/>
      <c r="G33" s="386"/>
      <c r="H33" s="441"/>
      <c r="I33" s="358" t="str">
        <f t="shared" si="1"/>
        <v/>
      </c>
      <c r="J33" s="440"/>
      <c r="K33" s="514"/>
      <c r="L33" s="427"/>
      <c r="M33" s="469"/>
      <c r="N33" s="470"/>
      <c r="O33" s="470"/>
      <c r="P33" s="470"/>
      <c r="Q33" s="470"/>
      <c r="R33" s="470"/>
      <c r="S33" s="427">
        <f t="shared" si="2"/>
        <v>0</v>
      </c>
    </row>
    <row r="34" s="430" customFormat="1" customHeight="1" spans="1:19">
      <c r="A34" s="436"/>
      <c r="B34" s="437"/>
      <c r="C34" s="440"/>
      <c r="D34" s="456"/>
      <c r="E34" s="421" t="str">
        <f t="shared" si="0"/>
        <v/>
      </c>
      <c r="F34" s="355"/>
      <c r="G34" s="386"/>
      <c r="H34" s="441"/>
      <c r="I34" s="358" t="str">
        <f t="shared" si="1"/>
        <v/>
      </c>
      <c r="J34" s="440"/>
      <c r="K34" s="514"/>
      <c r="L34" s="427"/>
      <c r="M34" s="469"/>
      <c r="N34" s="470"/>
      <c r="O34" s="470"/>
      <c r="P34" s="470"/>
      <c r="Q34" s="470"/>
      <c r="R34" s="470"/>
      <c r="S34" s="427">
        <f t="shared" si="2"/>
        <v>0</v>
      </c>
    </row>
    <row r="35" s="430" customFormat="1" customHeight="1" spans="1:19">
      <c r="A35" s="436"/>
      <c r="B35" s="437"/>
      <c r="C35" s="440"/>
      <c r="D35" s="456"/>
      <c r="E35" s="421" t="str">
        <f t="shared" si="0"/>
        <v/>
      </c>
      <c r="F35" s="355"/>
      <c r="G35" s="386"/>
      <c r="H35" s="441"/>
      <c r="I35" s="358" t="str">
        <f t="shared" si="1"/>
        <v/>
      </c>
      <c r="J35" s="440"/>
      <c r="K35" s="514"/>
      <c r="L35" s="427"/>
      <c r="M35" s="469"/>
      <c r="N35" s="470"/>
      <c r="O35" s="470"/>
      <c r="P35" s="470"/>
      <c r="Q35" s="470"/>
      <c r="R35" s="470"/>
      <c r="S35" s="427">
        <f t="shared" si="2"/>
        <v>0</v>
      </c>
    </row>
    <row r="36" s="430" customFormat="1" customHeight="1" spans="1:19">
      <c r="A36" s="436"/>
      <c r="B36" s="437"/>
      <c r="C36" s="440"/>
      <c r="D36" s="456"/>
      <c r="E36" s="421" t="str">
        <f t="shared" si="0"/>
        <v/>
      </c>
      <c r="F36" s="440"/>
      <c r="G36" s="386"/>
      <c r="H36" s="441"/>
      <c r="I36" s="358" t="str">
        <f t="shared" si="1"/>
        <v/>
      </c>
      <c r="J36" s="440"/>
      <c r="K36" s="514"/>
      <c r="L36" s="427"/>
      <c r="M36" s="469"/>
      <c r="N36" s="470"/>
      <c r="O36" s="470"/>
      <c r="P36" s="470"/>
      <c r="Q36" s="470"/>
      <c r="R36" s="470"/>
      <c r="S36" s="427">
        <f t="shared" si="2"/>
        <v>0</v>
      </c>
    </row>
    <row r="37" s="430" customFormat="1" customHeight="1" spans="1:19">
      <c r="A37" s="436"/>
      <c r="B37" s="437"/>
      <c r="C37" s="440"/>
      <c r="D37" s="456"/>
      <c r="E37" s="421" t="str">
        <f t="shared" si="0"/>
        <v/>
      </c>
      <c r="F37" s="440"/>
      <c r="G37" s="386"/>
      <c r="H37" s="441"/>
      <c r="I37" s="358" t="str">
        <f t="shared" si="1"/>
        <v/>
      </c>
      <c r="J37" s="440"/>
      <c r="K37" s="514"/>
      <c r="L37" s="427"/>
      <c r="M37" s="469"/>
      <c r="N37" s="470"/>
      <c r="O37" s="470"/>
      <c r="P37" s="470"/>
      <c r="Q37" s="470"/>
      <c r="R37" s="470"/>
      <c r="S37" s="427">
        <f t="shared" si="2"/>
        <v>0</v>
      </c>
    </row>
    <row r="38" s="430" customFormat="1" customHeight="1" spans="1:19">
      <c r="A38" s="436"/>
      <c r="B38" s="437"/>
      <c r="C38" s="440"/>
      <c r="D38" s="456"/>
      <c r="E38" s="421" t="str">
        <f t="shared" si="0"/>
        <v/>
      </c>
      <c r="F38" s="440"/>
      <c r="G38" s="358"/>
      <c r="H38" s="441"/>
      <c r="I38" s="358" t="str">
        <f t="shared" si="1"/>
        <v/>
      </c>
      <c r="J38" s="440"/>
      <c r="K38" s="514"/>
      <c r="L38" s="427"/>
      <c r="M38" s="469"/>
      <c r="N38" s="470"/>
      <c r="O38" s="470"/>
      <c r="P38" s="470"/>
      <c r="Q38" s="470"/>
      <c r="R38" s="470"/>
      <c r="S38" s="427">
        <f t="shared" si="2"/>
        <v>0</v>
      </c>
    </row>
    <row r="39" s="430" customFormat="1" customHeight="1" spans="1:19">
      <c r="A39" s="843" t="s">
        <v>463</v>
      </c>
      <c r="B39" s="844"/>
      <c r="C39" s="845"/>
      <c r="D39" s="999"/>
      <c r="E39" s="440"/>
      <c r="F39" s="440"/>
      <c r="G39" s="358">
        <f>SUM(G6:G38)</f>
        <v>0</v>
      </c>
      <c r="H39" s="358">
        <f>SUM(H6:H38)</f>
        <v>0</v>
      </c>
      <c r="I39" s="358" t="str">
        <f t="shared" si="1"/>
        <v/>
      </c>
      <c r="J39" s="440"/>
      <c r="K39" s="514"/>
      <c r="L39" s="1006" t="s">
        <v>517</v>
      </c>
      <c r="M39" s="469">
        <f t="shared" ref="M39:R39" si="3">SUM(M8:M38)</f>
        <v>0</v>
      </c>
      <c r="N39" s="469">
        <f t="shared" si="3"/>
        <v>0</v>
      </c>
      <c r="O39" s="469">
        <f t="shared" si="3"/>
        <v>0</v>
      </c>
      <c r="P39" s="469">
        <f t="shared" si="3"/>
        <v>0</v>
      </c>
      <c r="Q39" s="469">
        <f t="shared" si="3"/>
        <v>0</v>
      </c>
      <c r="R39" s="469">
        <f t="shared" si="3"/>
        <v>0</v>
      </c>
      <c r="S39" s="427">
        <f t="shared" si="2"/>
        <v>0</v>
      </c>
    </row>
    <row r="40" s="430" customFormat="1" customHeight="1" spans="1:19">
      <c r="A40" s="847" t="s">
        <v>464</v>
      </c>
      <c r="B40" s="848"/>
      <c r="C40" s="849"/>
      <c r="D40" s="999"/>
      <c r="E40" s="440"/>
      <c r="F40" s="440"/>
      <c r="G40" s="441"/>
      <c r="H40" s="441"/>
      <c r="I40" s="473" t="str">
        <f>IF(G40=0,"",(H40-G40)/ABS(G40)*100)</f>
        <v/>
      </c>
      <c r="J40" s="440"/>
      <c r="K40" s="514"/>
      <c r="L40" s="1006" t="s">
        <v>518</v>
      </c>
      <c r="M40" s="1007"/>
      <c r="N40" s="1007"/>
      <c r="O40" s="1007"/>
      <c r="P40" s="1007"/>
      <c r="Q40" s="1007"/>
      <c r="R40" s="1007"/>
      <c r="S40" s="469"/>
    </row>
    <row r="41" s="430" customFormat="1" customHeight="1" spans="1:19">
      <c r="A41" s="847" t="s">
        <v>545</v>
      </c>
      <c r="B41" s="848"/>
      <c r="C41" s="849"/>
      <c r="D41" s="999"/>
      <c r="E41" s="440"/>
      <c r="F41" s="440"/>
      <c r="G41" s="441"/>
      <c r="H41" s="441"/>
      <c r="I41" s="473"/>
      <c r="J41" s="440"/>
      <c r="K41" s="514"/>
      <c r="L41" s="1006" t="s">
        <v>520</v>
      </c>
      <c r="M41" s="469">
        <f t="shared" ref="M41:R41" si="4">M39*M40</f>
        <v>0</v>
      </c>
      <c r="N41" s="469">
        <f t="shared" si="4"/>
        <v>0</v>
      </c>
      <c r="O41" s="469">
        <f t="shared" si="4"/>
        <v>0</v>
      </c>
      <c r="P41" s="469">
        <f t="shared" si="4"/>
        <v>0</v>
      </c>
      <c r="Q41" s="469">
        <f t="shared" si="4"/>
        <v>0</v>
      </c>
      <c r="R41" s="469">
        <f t="shared" si="4"/>
        <v>0</v>
      </c>
      <c r="S41" s="469">
        <f>SUM(M41:R41)</f>
        <v>0</v>
      </c>
    </row>
    <row r="42" s="338" customFormat="1" customHeight="1" spans="1:19">
      <c r="A42" s="843" t="s">
        <v>465</v>
      </c>
      <c r="B42" s="844"/>
      <c r="C42" s="845"/>
      <c r="D42" s="363"/>
      <c r="E42" s="362"/>
      <c r="F42" s="481"/>
      <c r="G42" s="358">
        <f>G39-G40</f>
        <v>0</v>
      </c>
      <c r="H42" s="358">
        <f>H39-H41</f>
        <v>0</v>
      </c>
      <c r="I42" s="473" t="str">
        <f>IF(G42=0,"",(H42-G42)/ABS(G42)*100)</f>
        <v/>
      </c>
      <c r="J42" s="362"/>
      <c r="K42" s="514"/>
      <c r="L42" s="514"/>
      <c r="M42" s="300"/>
      <c r="N42" s="300"/>
      <c r="O42" s="300"/>
      <c r="P42" s="300"/>
      <c r="Q42" s="300"/>
      <c r="R42" s="300"/>
      <c r="S42" s="300"/>
    </row>
    <row r="43" customHeight="1" spans="11:12">
      <c r="K43" s="514"/>
      <c r="L43" s="514"/>
    </row>
    <row r="44" customHeight="1" spans="7:12">
      <c r="G44" s="1000"/>
      <c r="K44" s="514"/>
      <c r="L44" s="514"/>
    </row>
    <row r="45" customHeight="1" spans="11:12">
      <c r="K45" s="514"/>
      <c r="L45" s="514"/>
    </row>
    <row r="46" customHeight="1" spans="11:12">
      <c r="K46" s="514"/>
      <c r="L46" s="514"/>
    </row>
  </sheetData>
  <mergeCells count="16">
    <mergeCell ref="A2:J2"/>
    <mergeCell ref="D3:G3"/>
    <mergeCell ref="L6:R6"/>
    <mergeCell ref="A39:C39"/>
    <mergeCell ref="A40:C40"/>
    <mergeCell ref="A41:C41"/>
    <mergeCell ref="A42:C42"/>
    <mergeCell ref="A6:A7"/>
    <mergeCell ref="C6:C7"/>
    <mergeCell ref="D6:D7"/>
    <mergeCell ref="E6:E7"/>
    <mergeCell ref="G6:G7"/>
    <mergeCell ref="H6:H7"/>
    <mergeCell ref="I6:I7"/>
    <mergeCell ref="J6:J7"/>
    <mergeCell ref="S6:S7"/>
  </mergeCells>
  <conditionalFormatting sqref="S1:S65536">
    <cfRule type="cellIs" dxfId="7" priority="1" stopIfTrue="1" operator="notEqual">
      <formula>0</formula>
    </cfRule>
    <cfRule type="cellIs" dxfId="8" priority="2" stopIfTrue="1" operator="notEqual">
      <formula>0</formula>
    </cfRule>
  </conditionalFormatting>
  <conditionalFormatting sqref="I8:I42 H39 G38:G39 G42:H42">
    <cfRule type="expression" dxfId="2" priority="3" stopIfTrue="1">
      <formula>G8=0</formula>
    </cfRule>
  </conditionalFormatting>
  <hyperlinks>
    <hyperlink ref="A1" location="流动资产汇总表!R1C1" display="返回"/>
    <hyperlink ref="B1" location="索引!A1" display="返回索引"/>
  </hyperlinks>
  <printOptions horizontalCentered="1"/>
  <pageMargins left="0.551181102362205" right="0.551181102362205" top="0.53" bottom="0.78740157480315" header="0.61" footer="0.511811023622047"/>
  <pageSetup paperSize="9" orientation="landscape" horizontalDpi="600" verticalDpi="600"/>
  <headerFooter alignWithMargins="0">
    <oddHeader>&amp;R&amp;"仿宋_GB2312,常规"&amp;9
&amp;"宋体,常规"
共&amp;N页第&amp;P页</oddHeader>
    <oddFooter>&amp;L被评估单位填表人:张平         填表日期：2017年9月21日             评估人员：冯宁、王平      </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M31"/>
  <sheetViews>
    <sheetView zoomScaleSheetLayoutView="60" workbookViewId="0">
      <pane xSplit="2" ySplit="7" topLeftCell="C8" activePane="bottomRight" state="frozen"/>
      <selection/>
      <selection pane="topRight"/>
      <selection pane="bottomLeft"/>
      <selection pane="bottomRight" activeCell="A1" sqref="A1"/>
    </sheetView>
  </sheetViews>
  <sheetFormatPr defaultColWidth="9" defaultRowHeight="15" customHeight="1"/>
  <cols>
    <col min="1" max="1" width="16.625" style="394" customWidth="1"/>
    <col min="2" max="2" width="26.125" style="394" customWidth="1"/>
    <col min="3" max="3" width="22.25" style="400" customWidth="1"/>
    <col min="4" max="4" width="20.75" style="400" customWidth="1"/>
    <col min="5" max="5" width="20.375" style="400" customWidth="1"/>
    <col min="6" max="6" width="18.375" style="400" customWidth="1"/>
    <col min="7" max="16384" width="9" style="400"/>
  </cols>
  <sheetData>
    <row r="1" ht="11.25" customHeight="1" spans="1:3">
      <c r="A1" s="401" t="s">
        <v>404</v>
      </c>
      <c r="B1" s="401" t="s">
        <v>405</v>
      </c>
      <c r="C1" s="341" t="str">
        <f>填表信息!D7&amp;":"&amp;填表信息!D13&amp;" "&amp;"        填表日期："&amp;C4&amp;IF(ISERROR(填表信息!E13),"      年   月   日",TEXT(填表信息!E13,"yyyy年m月d日"))&amp;"             "&amp;"评估人员："&amp;填表信息!C13&amp;"      "</f>
        <v>被评估单位填表人:         填表日期：1900年1月0日             评估人员：      </v>
      </c>
    </row>
    <row r="2" s="393" customFormat="1" ht="30" customHeight="1" spans="1:9">
      <c r="A2" s="402" t="s">
        <v>44</v>
      </c>
      <c r="B2" s="402"/>
      <c r="C2" s="402"/>
      <c r="D2" s="402"/>
      <c r="E2" s="402"/>
      <c r="F2" s="402"/>
      <c r="G2" s="402"/>
      <c r="H2" s="402"/>
      <c r="I2" s="402"/>
    </row>
    <row r="3" s="394" customFormat="1" ht="14.25" customHeight="1" spans="1:6">
      <c r="A3" s="806" t="str">
        <f>说明!C24</f>
        <v>评估基准日：      年   月   日</v>
      </c>
      <c r="B3" s="483"/>
      <c r="C3" s="483"/>
      <c r="D3" s="483"/>
      <c r="E3" s="483"/>
      <c r="F3" s="483"/>
    </row>
    <row r="4" ht="12" customHeight="1" spans="1:6">
      <c r="A4" s="808"/>
      <c r="B4" s="484"/>
      <c r="C4" s="484"/>
      <c r="D4" s="484"/>
      <c r="E4" s="484"/>
      <c r="F4" s="405" t="s">
        <v>546</v>
      </c>
    </row>
    <row r="5" s="836" customFormat="1" ht="17.25" customHeight="1" spans="1:6">
      <c r="A5" s="527" t="str">
        <f>说明!C3&amp;说明!D3</f>
        <v>被评估单位：</v>
      </c>
      <c r="B5" s="307"/>
      <c r="C5" s="307"/>
      <c r="D5" s="395"/>
      <c r="E5" s="407"/>
      <c r="F5" s="408" t="s">
        <v>343</v>
      </c>
    </row>
    <row r="6" s="604" customFormat="1" customHeight="1" spans="1:6">
      <c r="A6" s="409" t="s">
        <v>344</v>
      </c>
      <c r="B6" s="409" t="s">
        <v>345</v>
      </c>
      <c r="C6" s="409" t="s">
        <v>320</v>
      </c>
      <c r="D6" s="409" t="s">
        <v>298</v>
      </c>
      <c r="E6" s="409" t="s">
        <v>299</v>
      </c>
      <c r="F6" s="409" t="s">
        <v>346</v>
      </c>
    </row>
    <row r="7" s="989" customFormat="1" customHeight="1" spans="1:6">
      <c r="A7" s="410"/>
      <c r="B7" s="410"/>
      <c r="C7" s="410"/>
      <c r="D7" s="410"/>
      <c r="E7" s="410"/>
      <c r="F7" s="410"/>
    </row>
    <row r="8" s="397" customFormat="1" customHeight="1" spans="1:6">
      <c r="A8" s="411" t="s">
        <v>547</v>
      </c>
      <c r="B8" s="869" t="s">
        <v>548</v>
      </c>
      <c r="C8" s="549">
        <f>IF(ISERROR(材料采购!H46),0,材料采购!H46)</f>
        <v>0</v>
      </c>
      <c r="D8" s="549">
        <f>IF(ISERROR(材料采购!K46),0,材料采购!K46)</f>
        <v>0</v>
      </c>
      <c r="E8" s="549">
        <f>IF(D8="","",D8-C8)</f>
        <v>0</v>
      </c>
      <c r="F8" s="549" t="str">
        <f>IF(OR(E8=0,C8=0,D8=""),"",E8/ABS(C8)*100)</f>
        <v/>
      </c>
    </row>
    <row r="9" s="397" customFormat="1" customHeight="1" spans="1:13">
      <c r="A9" s="411" t="s">
        <v>549</v>
      </c>
      <c r="B9" s="869" t="s">
        <v>262</v>
      </c>
      <c r="C9" s="549">
        <f>IF(ISERROR(原材料!J46),0,原材料!J46)</f>
        <v>0</v>
      </c>
      <c r="D9" s="549">
        <f>IF(ISERROR(原材料!M46),0,原材料!M46)</f>
        <v>0</v>
      </c>
      <c r="E9" s="549">
        <f t="shared" ref="E9:E16" si="0">IF(D9="","",D9-C9)</f>
        <v>0</v>
      </c>
      <c r="F9" s="549" t="str">
        <f t="shared" ref="F9:F16" si="1">IF(OR(E9=0,C9=0,D9=""),"",E9/ABS(C9)*100)</f>
        <v/>
      </c>
      <c r="M9" s="991"/>
    </row>
    <row r="10" s="397" customFormat="1" customHeight="1" spans="1:13">
      <c r="A10" s="411" t="s">
        <v>550</v>
      </c>
      <c r="B10" s="869" t="s">
        <v>264</v>
      </c>
      <c r="C10" s="549">
        <f>IF(ISERROR(在库周转材料!J45),0,在库周转材料!J45)</f>
        <v>0</v>
      </c>
      <c r="D10" s="549">
        <f>IF(ISERROR(在库周转材料!M45),0,在库周转材料!M45)</f>
        <v>0</v>
      </c>
      <c r="E10" s="549">
        <f t="shared" si="0"/>
        <v>0</v>
      </c>
      <c r="F10" s="549" t="str">
        <f t="shared" si="1"/>
        <v/>
      </c>
      <c r="M10" s="992"/>
    </row>
    <row r="11" s="397" customFormat="1" customHeight="1" spans="1:6">
      <c r="A11" s="411" t="s">
        <v>551</v>
      </c>
      <c r="B11" s="869" t="s">
        <v>267</v>
      </c>
      <c r="C11" s="549">
        <f>IF(ISERROR(委托加工物资!H40),0,委托加工物资!H40)</f>
        <v>0</v>
      </c>
      <c r="D11" s="549">
        <f>IF(ISERROR(委托加工物资!K40),0,委托加工物资!K40)</f>
        <v>0</v>
      </c>
      <c r="E11" s="549">
        <f t="shared" si="0"/>
        <v>0</v>
      </c>
      <c r="F11" s="549" t="str">
        <f t="shared" si="1"/>
        <v/>
      </c>
    </row>
    <row r="12" s="397" customFormat="1" customHeight="1" spans="1:6">
      <c r="A12" s="411" t="s">
        <v>552</v>
      </c>
      <c r="B12" s="869" t="s">
        <v>269</v>
      </c>
      <c r="C12" s="549">
        <f>IF(ISERROR('产成品(库存商品）'!J42),0,'产成品(库存商品）'!J42)</f>
        <v>0</v>
      </c>
      <c r="D12" s="549">
        <f>IF(ISERROR('产成品(库存商品）'!M42),0,'产成品(库存商品）'!M42)</f>
        <v>0</v>
      </c>
      <c r="E12" s="549">
        <f t="shared" si="0"/>
        <v>0</v>
      </c>
      <c r="F12" s="549" t="str">
        <f t="shared" si="1"/>
        <v/>
      </c>
    </row>
    <row r="13" s="397" customFormat="1" customHeight="1" spans="1:6">
      <c r="A13" s="411" t="s">
        <v>553</v>
      </c>
      <c r="B13" s="869" t="s">
        <v>554</v>
      </c>
      <c r="C13" s="549">
        <f>IF(ISERROR(在产品!J43),0,在产品!J43)</f>
        <v>0</v>
      </c>
      <c r="D13" s="549">
        <f>IF(ISERROR(在产品!M43),0,在产品!M43)</f>
        <v>0</v>
      </c>
      <c r="E13" s="549">
        <f t="shared" si="0"/>
        <v>0</v>
      </c>
      <c r="F13" s="549" t="str">
        <f t="shared" si="1"/>
        <v/>
      </c>
    </row>
    <row r="14" s="397" customFormat="1" customHeight="1" spans="1:6">
      <c r="A14" s="411" t="s">
        <v>555</v>
      </c>
      <c r="B14" s="869" t="s">
        <v>273</v>
      </c>
      <c r="C14" s="549">
        <f>IF(ISERROR(发出商品!I45),0,发出商品!I45)</f>
        <v>0</v>
      </c>
      <c r="D14" s="549">
        <f>IF(ISERROR(发出商品!L45),0,发出商品!L45)</f>
        <v>0</v>
      </c>
      <c r="E14" s="549">
        <f t="shared" si="0"/>
        <v>0</v>
      </c>
      <c r="F14" s="549" t="str">
        <f t="shared" si="1"/>
        <v/>
      </c>
    </row>
    <row r="15" s="397" customFormat="1" customHeight="1" spans="1:6">
      <c r="A15" s="411" t="s">
        <v>556</v>
      </c>
      <c r="B15" s="869" t="s">
        <v>275</v>
      </c>
      <c r="C15" s="549">
        <f>IF(ISERROR(在用周转材料!J49),0,在用周转材料!J49)</f>
        <v>0</v>
      </c>
      <c r="D15" s="549">
        <f>IF(ISERROR(在用周转材料!N49),0,在用周转材料!N49)</f>
        <v>0</v>
      </c>
      <c r="E15" s="549">
        <f t="shared" si="0"/>
        <v>0</v>
      </c>
      <c r="F15" s="549" t="str">
        <f t="shared" si="1"/>
        <v/>
      </c>
    </row>
    <row r="16" s="397" customFormat="1" customHeight="1" spans="1:6">
      <c r="A16" s="411"/>
      <c r="B16" s="869"/>
      <c r="C16" s="549"/>
      <c r="D16" s="549"/>
      <c r="E16" s="549" t="str">
        <f t="shared" si="0"/>
        <v/>
      </c>
      <c r="F16" s="549" t="str">
        <f t="shared" si="1"/>
        <v/>
      </c>
    </row>
    <row r="17" s="397" customFormat="1" customHeight="1" spans="1:6">
      <c r="A17" s="411"/>
      <c r="B17" s="869"/>
      <c r="C17" s="549"/>
      <c r="D17" s="549"/>
      <c r="E17" s="549"/>
      <c r="F17" s="549"/>
    </row>
    <row r="18" s="397" customFormat="1" customHeight="1" spans="1:6">
      <c r="A18" s="411"/>
      <c r="B18" s="869"/>
      <c r="C18" s="549"/>
      <c r="D18" s="549"/>
      <c r="E18" s="549"/>
      <c r="F18" s="549"/>
    </row>
    <row r="19" s="397" customFormat="1" customHeight="1" spans="1:6">
      <c r="A19" s="411"/>
      <c r="B19" s="412"/>
      <c r="C19" s="549"/>
      <c r="D19" s="549"/>
      <c r="E19" s="549"/>
      <c r="F19" s="549"/>
    </row>
    <row r="20" s="397" customFormat="1" customHeight="1" spans="1:6">
      <c r="A20" s="411"/>
      <c r="B20" s="412"/>
      <c r="C20" s="549"/>
      <c r="D20" s="549"/>
      <c r="E20" s="549"/>
      <c r="F20" s="549"/>
    </row>
    <row r="21" s="397" customFormat="1" customHeight="1" spans="1:6">
      <c r="A21" s="411"/>
      <c r="B21" s="412"/>
      <c r="C21" s="549"/>
      <c r="D21" s="549"/>
      <c r="E21" s="549"/>
      <c r="F21" s="549"/>
    </row>
    <row r="22" s="397" customFormat="1" customHeight="1" spans="1:6">
      <c r="A22" s="411"/>
      <c r="B22" s="412"/>
      <c r="C22" s="549"/>
      <c r="D22" s="549"/>
      <c r="E22" s="549"/>
      <c r="F22" s="549"/>
    </row>
    <row r="23" s="397" customFormat="1" customHeight="1" spans="1:6">
      <c r="A23" s="415"/>
      <c r="B23" s="415"/>
      <c r="C23" s="549"/>
      <c r="D23" s="549"/>
      <c r="E23" s="549"/>
      <c r="F23" s="549"/>
    </row>
    <row r="24" s="397" customFormat="1" customHeight="1" spans="1:6">
      <c r="A24" s="415"/>
      <c r="B24" s="990"/>
      <c r="C24" s="549"/>
      <c r="D24" s="549"/>
      <c r="E24" s="549"/>
      <c r="F24" s="549"/>
    </row>
    <row r="25" s="397" customFormat="1" customHeight="1" spans="1:6">
      <c r="A25" s="415"/>
      <c r="B25" s="415"/>
      <c r="C25" s="549"/>
      <c r="D25" s="549"/>
      <c r="E25" s="549"/>
      <c r="F25" s="549"/>
    </row>
    <row r="26" s="397" customFormat="1" customHeight="1" spans="1:6">
      <c r="A26" s="415"/>
      <c r="B26" s="415"/>
      <c r="C26" s="549"/>
      <c r="D26" s="549"/>
      <c r="E26" s="549"/>
      <c r="F26" s="549"/>
    </row>
    <row r="27" s="397" customFormat="1" customHeight="1" spans="1:6">
      <c r="A27" s="415"/>
      <c r="B27" s="415"/>
      <c r="C27" s="549"/>
      <c r="D27" s="549"/>
      <c r="E27" s="549"/>
      <c r="F27" s="549"/>
    </row>
    <row r="28" s="397" customFormat="1" customHeight="1" spans="1:6">
      <c r="A28" s="415"/>
      <c r="B28" s="415"/>
      <c r="C28" s="549"/>
      <c r="D28" s="549"/>
      <c r="E28" s="549"/>
      <c r="F28" s="549"/>
    </row>
    <row r="29" s="397" customFormat="1" customHeight="1" spans="1:6">
      <c r="A29" s="415"/>
      <c r="B29" s="415"/>
      <c r="C29" s="549"/>
      <c r="D29" s="549"/>
      <c r="E29" s="549"/>
      <c r="F29" s="549"/>
    </row>
    <row r="30" s="397" customFormat="1" customHeight="1" spans="1:6">
      <c r="A30" s="415"/>
      <c r="B30" s="415"/>
      <c r="C30" s="549"/>
      <c r="D30" s="549"/>
      <c r="E30" s="549"/>
      <c r="F30" s="549"/>
    </row>
    <row r="31" s="398" customFormat="1" customHeight="1" spans="1:6">
      <c r="A31" s="416" t="s">
        <v>557</v>
      </c>
      <c r="B31" s="417"/>
      <c r="C31" s="980">
        <f>SUM(C8:C30)</f>
        <v>0</v>
      </c>
      <c r="D31" s="980">
        <f>SUM(D8:D30)</f>
        <v>0</v>
      </c>
      <c r="E31" s="980">
        <f>SUM(E8:E30)</f>
        <v>0</v>
      </c>
      <c r="F31" s="980" t="str">
        <f>IF(OR(E31=0,C31=0),"",E31/ABS(C31)*100)</f>
        <v/>
      </c>
    </row>
  </sheetData>
  <mergeCells count="8">
    <mergeCell ref="A2:F2"/>
    <mergeCell ref="A31:B31"/>
    <mergeCell ref="A6:A7"/>
    <mergeCell ref="B6:B7"/>
    <mergeCell ref="C6:C7"/>
    <mergeCell ref="D6:D7"/>
    <mergeCell ref="E6:E7"/>
    <mergeCell ref="F6:F7"/>
  </mergeCells>
  <conditionalFormatting sqref="C31:F31">
    <cfRule type="cellIs" dxfId="9" priority="7" stopIfTrue="1" operator="equal">
      <formula>0</formula>
    </cfRule>
  </conditionalFormatting>
  <conditionalFormatting sqref="C8:C18">
    <cfRule type="expression" dxfId="1" priority="2" stopIfTrue="1">
      <formula>AND(C8=0,D8=0)</formula>
    </cfRule>
  </conditionalFormatting>
  <conditionalFormatting sqref="D8:D18">
    <cfRule type="expression" dxfId="1" priority="1" stopIfTrue="1">
      <formula>AND(D8=0,OR(C8=0,$D$31=0))</formula>
    </cfRule>
  </conditionalFormatting>
  <conditionalFormatting sqref="E8:E18">
    <cfRule type="expression" dxfId="1" priority="3" stopIfTrue="1">
      <formula>E8=0</formula>
    </cfRule>
  </conditionalFormatting>
  <hyperlinks>
    <hyperlink ref="B8" location="材料采购!A1" display="材料采购（在途物资）"/>
    <hyperlink ref="B10" location="在库周转材料!Print_Titles" display="在库周转材料"/>
    <hyperlink ref="B13" location="在产品!Print_Titles" display="在产品（自制半成品）"/>
    <hyperlink ref="B14" location="发出商品!Print_Titles" display="发出商品"/>
    <hyperlink ref="B15" location="在用周转材料!Print_Area" display="在用周转材料"/>
    <hyperlink ref="A1" location="流动资产汇总表!R1C1" display="返回"/>
    <hyperlink ref="B1" location="索引!A1" display="返回索引"/>
    <hyperlink ref="B9" location="原材料!Print_Titles" display="原材料"/>
    <hyperlink ref="B12" location="'产成品(库存商品）'!Print_Area" display="产成品（库存商品）"/>
    <hyperlink ref="B11" location="委托加工物资!Print_Titles" display="委托加工物资"/>
  </hyperlinks>
  <printOptions horizontalCentered="1" verticalCentered="1"/>
  <pageMargins left="0.551181102362205" right="0.551181102362205" top="0.590551181102362" bottom="0.590551181102362" header="0.511811023622047" footer="0.511811023622047"/>
  <pageSetup paperSize="9" orientation="landscape" horizontalDpi="600" verticalDpi="600"/>
  <headerFooter alignWithMargins="0">
    <oddHeader>&amp;R&amp;"仿宋_GB2312,常规"&amp;9
&amp;"宋体,常规"
共&amp;N页第&amp;P页</oddHeader>
    <oddFooter>&amp;L被评估单位填表人:        填表日期：             评估人员: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O52"/>
  <sheetViews>
    <sheetView zoomScaleSheetLayoutView="60" workbookViewId="0">
      <pane xSplit="3" ySplit="7" topLeftCell="D10" activePane="bottomRight" state="frozen"/>
      <selection/>
      <selection pane="topRight"/>
      <selection pane="bottomLeft"/>
      <selection pane="bottomRight" activeCell="E4" sqref="E4"/>
    </sheetView>
  </sheetViews>
  <sheetFormatPr defaultColWidth="9" defaultRowHeight="15" customHeight="1"/>
  <cols>
    <col min="1" max="1" width="5.25" style="337" customWidth="1"/>
    <col min="2" max="2" width="11.125" style="332" customWidth="1"/>
    <col min="3" max="3" width="9.125" style="332" customWidth="1"/>
    <col min="4" max="4" width="11.5" style="332" customWidth="1"/>
    <col min="5" max="5" width="5.25" style="338" customWidth="1"/>
    <col min="6" max="6" width="6.75" style="338" customWidth="1"/>
    <col min="7" max="7" width="7.625" style="338" customWidth="1"/>
    <col min="8" max="8" width="19.625" style="338" customWidth="1"/>
    <col min="9" max="9" width="7" style="338" customWidth="1"/>
    <col min="10" max="10" width="0.125" style="338" customWidth="1"/>
    <col min="11" max="11" width="17.625" style="338" hidden="1" customWidth="1"/>
    <col min="12" max="12" width="9.875" style="338" hidden="1" customWidth="1"/>
    <col min="13" max="13" width="11.5" style="338" customWidth="1"/>
    <col min="14" max="14" width="9" style="338"/>
    <col min="15" max="15" width="23.125" style="338" customWidth="1"/>
    <col min="16" max="16384" width="9" style="338"/>
  </cols>
  <sheetData>
    <row r="1" ht="11.25" customHeight="1" spans="1:4">
      <c r="A1" s="340" t="s">
        <v>404</v>
      </c>
      <c r="B1" s="25" t="s">
        <v>405</v>
      </c>
      <c r="C1" s="341" t="str">
        <f>填表信息!D7&amp;":"&amp;填表信息!D34&amp;""&amp;"        填表日期："&amp;C4&amp;IF(ISERROR(填表信息!E34),"      年   月   日",TEXT(填表信息!E34,"yyyy年m月d日"))&amp;"             "&amp;"评估人员："&amp;填表信息!C34&amp;"      "</f>
        <v>被评估单位填表人:        填表日期：1900年1月0日             评估人员：      </v>
      </c>
      <c r="D1" s="25"/>
    </row>
    <row r="2" s="331" customFormat="1" ht="30" customHeight="1" spans="1:14">
      <c r="A2" s="342" t="s">
        <v>558</v>
      </c>
      <c r="B2" s="342"/>
      <c r="C2" s="342"/>
      <c r="D2" s="342"/>
      <c r="E2" s="342"/>
      <c r="F2" s="342"/>
      <c r="G2" s="342"/>
      <c r="H2" s="342"/>
      <c r="I2" s="342"/>
      <c r="J2" s="342"/>
      <c r="K2" s="342"/>
      <c r="L2" s="342"/>
      <c r="M2" s="342"/>
      <c r="N2" s="859"/>
    </row>
    <row r="3" s="332" customFormat="1" ht="15.75" customHeight="1" spans="1:14">
      <c r="A3" s="365" t="str">
        <f>说明!C24</f>
        <v>评估基准日：      年   月   日</v>
      </c>
      <c r="B3" s="365"/>
      <c r="C3" s="365"/>
      <c r="D3" s="365"/>
      <c r="E3" s="366"/>
      <c r="F3" s="366"/>
      <c r="G3" s="366"/>
      <c r="H3" s="366"/>
      <c r="I3" s="366"/>
      <c r="J3" s="366"/>
      <c r="K3" s="366"/>
      <c r="L3" s="366"/>
      <c r="M3" s="320" t="s">
        <v>559</v>
      </c>
      <c r="N3" s="983"/>
    </row>
    <row r="4" ht="12" customHeight="1" spans="1:14">
      <c r="A4" s="368"/>
      <c r="B4" s="369"/>
      <c r="C4" s="369"/>
      <c r="D4" s="369"/>
      <c r="E4" s="369"/>
      <c r="F4" s="369"/>
      <c r="G4" s="369"/>
      <c r="H4" s="369"/>
      <c r="I4" s="369"/>
      <c r="J4" s="369"/>
      <c r="K4" s="369"/>
      <c r="L4" s="369"/>
      <c r="N4" s="859"/>
    </row>
    <row r="5" s="333" customFormat="1" ht="16.5" customHeight="1" spans="1:14">
      <c r="A5" s="307" t="str">
        <f>说明!C3&amp;说明!D3</f>
        <v>被评估单位：</v>
      </c>
      <c r="B5" s="346"/>
      <c r="C5" s="346"/>
      <c r="D5" s="346"/>
      <c r="E5" s="346"/>
      <c r="F5" s="346"/>
      <c r="G5" s="346"/>
      <c r="H5" s="346"/>
      <c r="I5" s="343"/>
      <c r="J5" s="343"/>
      <c r="K5" s="343"/>
      <c r="L5" s="308"/>
      <c r="M5" s="321" t="s">
        <v>343</v>
      </c>
      <c r="N5" s="983"/>
    </row>
    <row r="6" s="874" customFormat="1" customHeight="1" spans="1:15">
      <c r="A6" s="309" t="s">
        <v>344</v>
      </c>
      <c r="B6" s="384" t="s">
        <v>560</v>
      </c>
      <c r="C6" s="384" t="s">
        <v>561</v>
      </c>
      <c r="D6" s="384" t="s">
        <v>562</v>
      </c>
      <c r="E6" s="348" t="s">
        <v>563</v>
      </c>
      <c r="F6" s="627" t="s">
        <v>320</v>
      </c>
      <c r="G6" s="627"/>
      <c r="H6" s="627"/>
      <c r="I6" s="384" t="s">
        <v>564</v>
      </c>
      <c r="J6" s="564" t="s">
        <v>298</v>
      </c>
      <c r="K6" s="566"/>
      <c r="L6" s="310" t="s">
        <v>346</v>
      </c>
      <c r="M6" s="310" t="s">
        <v>32</v>
      </c>
      <c r="N6" s="984"/>
      <c r="O6" s="870"/>
    </row>
    <row r="7" s="870" customFormat="1" customHeight="1" spans="1:14">
      <c r="A7" s="309"/>
      <c r="B7" s="385"/>
      <c r="C7" s="385"/>
      <c r="D7" s="385"/>
      <c r="E7" s="351" t="s">
        <v>480</v>
      </c>
      <c r="F7" s="310" t="s">
        <v>461</v>
      </c>
      <c r="G7" s="310" t="s">
        <v>481</v>
      </c>
      <c r="H7" s="310" t="s">
        <v>565</v>
      </c>
      <c r="I7" s="385" t="s">
        <v>461</v>
      </c>
      <c r="J7" s="310" t="s">
        <v>481</v>
      </c>
      <c r="K7" s="310" t="s">
        <v>565</v>
      </c>
      <c r="L7" s="310"/>
      <c r="M7" s="310"/>
      <c r="N7" s="984"/>
    </row>
    <row r="8" s="819" customFormat="1" customHeight="1" spans="1:15">
      <c r="A8" s="353"/>
      <c r="B8" s="354"/>
      <c r="C8" s="354"/>
      <c r="D8" s="354"/>
      <c r="E8" s="362"/>
      <c r="F8" s="925"/>
      <c r="G8" s="357"/>
      <c r="H8" s="357">
        <f>ROUND(F8*G8,2)</f>
        <v>0</v>
      </c>
      <c r="I8" s="922"/>
      <c r="J8" s="357"/>
      <c r="K8" s="357" t="str">
        <f>IF(OR(I8="",J8=""),"",ROUND(I8*J8,2))</f>
        <v/>
      </c>
      <c r="L8" s="358" t="str">
        <f>IF(OR(H8=0,K8=""),"",(K8-H8)/ABS(H8)*100)</f>
        <v/>
      </c>
      <c r="M8" s="355"/>
      <c r="N8" s="985"/>
      <c r="O8" s="986"/>
    </row>
    <row r="9" s="463" customFormat="1" customHeight="1" spans="1:15">
      <c r="A9" s="353"/>
      <c r="B9" s="354"/>
      <c r="C9" s="354"/>
      <c r="D9" s="354"/>
      <c r="E9" s="362"/>
      <c r="F9" s="925"/>
      <c r="G9" s="357"/>
      <c r="H9" s="357"/>
      <c r="I9" s="922"/>
      <c r="J9" s="357"/>
      <c r="K9" s="357"/>
      <c r="L9" s="358" t="str">
        <f t="shared" ref="L9:L46" si="0">IF(OR(H9=0,K9=""),"",(K9-H9)/ABS(H9)*100)</f>
        <v/>
      </c>
      <c r="M9" s="355"/>
      <c r="N9" s="987"/>
      <c r="O9" s="987"/>
    </row>
    <row r="10" s="463" customFormat="1" customHeight="1" spans="1:15">
      <c r="A10" s="353"/>
      <c r="B10" s="354"/>
      <c r="C10" s="354"/>
      <c r="D10" s="354"/>
      <c r="E10" s="362"/>
      <c r="F10" s="925"/>
      <c r="G10" s="357"/>
      <c r="H10" s="357"/>
      <c r="I10" s="922"/>
      <c r="J10" s="357"/>
      <c r="K10" s="357"/>
      <c r="L10" s="358" t="str">
        <f t="shared" si="0"/>
        <v/>
      </c>
      <c r="M10" s="355"/>
      <c r="N10" s="987"/>
      <c r="O10" s="987"/>
    </row>
    <row r="11" s="463" customFormat="1" customHeight="1" spans="1:15">
      <c r="A11" s="353"/>
      <c r="B11" s="354"/>
      <c r="C11" s="354"/>
      <c r="D11" s="354"/>
      <c r="E11" s="362"/>
      <c r="F11" s="925"/>
      <c r="G11" s="357"/>
      <c r="H11" s="357"/>
      <c r="I11" s="922"/>
      <c r="J11" s="357"/>
      <c r="K11" s="357"/>
      <c r="L11" s="358" t="str">
        <f t="shared" si="0"/>
        <v/>
      </c>
      <c r="M11" s="355"/>
      <c r="N11" s="987"/>
      <c r="O11" s="987"/>
    </row>
    <row r="12" s="463" customFormat="1" customHeight="1" spans="1:15">
      <c r="A12" s="353"/>
      <c r="B12" s="354"/>
      <c r="C12" s="354"/>
      <c r="D12" s="354"/>
      <c r="E12" s="362"/>
      <c r="F12" s="925"/>
      <c r="G12" s="357"/>
      <c r="H12" s="357"/>
      <c r="I12" s="922"/>
      <c r="J12" s="357"/>
      <c r="K12" s="357"/>
      <c r="L12" s="358" t="str">
        <f t="shared" si="0"/>
        <v/>
      </c>
      <c r="M12" s="355"/>
      <c r="N12" s="987"/>
      <c r="O12" s="987"/>
    </row>
    <row r="13" s="463" customFormat="1" customHeight="1" spans="1:15">
      <c r="A13" s="353"/>
      <c r="B13" s="354"/>
      <c r="C13" s="354"/>
      <c r="D13" s="354"/>
      <c r="E13" s="362"/>
      <c r="F13" s="925"/>
      <c r="G13" s="357"/>
      <c r="H13" s="357"/>
      <c r="I13" s="922"/>
      <c r="J13" s="357"/>
      <c r="K13" s="357"/>
      <c r="L13" s="358"/>
      <c r="M13" s="355"/>
      <c r="N13" s="987"/>
      <c r="O13" s="987"/>
    </row>
    <row r="14" s="463" customFormat="1" customHeight="1" spans="1:15">
      <c r="A14" s="353"/>
      <c r="B14" s="354"/>
      <c r="C14" s="354"/>
      <c r="D14" s="354"/>
      <c r="E14" s="362"/>
      <c r="F14" s="925"/>
      <c r="G14" s="357"/>
      <c r="H14" s="357"/>
      <c r="I14" s="922"/>
      <c r="J14" s="357"/>
      <c r="K14" s="357"/>
      <c r="L14" s="358"/>
      <c r="M14" s="355"/>
      <c r="N14" s="987"/>
      <c r="O14" s="987"/>
    </row>
    <row r="15" s="463" customFormat="1" customHeight="1" spans="1:15">
      <c r="A15" s="353"/>
      <c r="B15" s="354"/>
      <c r="C15" s="354"/>
      <c r="D15" s="354"/>
      <c r="E15" s="362"/>
      <c r="F15" s="925"/>
      <c r="G15" s="357"/>
      <c r="H15" s="357"/>
      <c r="I15" s="922"/>
      <c r="J15" s="357"/>
      <c r="K15" s="357"/>
      <c r="L15" s="358"/>
      <c r="M15" s="355"/>
      <c r="N15" s="987"/>
      <c r="O15" s="987"/>
    </row>
    <row r="16" s="463" customFormat="1" customHeight="1" spans="1:15">
      <c r="A16" s="353"/>
      <c r="B16" s="354"/>
      <c r="C16" s="354"/>
      <c r="D16" s="354"/>
      <c r="E16" s="362"/>
      <c r="F16" s="925"/>
      <c r="G16" s="357"/>
      <c r="H16" s="357"/>
      <c r="I16" s="922"/>
      <c r="J16" s="357"/>
      <c r="K16" s="357"/>
      <c r="L16" s="358"/>
      <c r="M16" s="355"/>
      <c r="N16" s="987"/>
      <c r="O16" s="987"/>
    </row>
    <row r="17" s="463" customFormat="1" customHeight="1" spans="1:15">
      <c r="A17" s="353"/>
      <c r="B17" s="354"/>
      <c r="C17" s="354"/>
      <c r="D17" s="354"/>
      <c r="E17" s="362"/>
      <c r="F17" s="925"/>
      <c r="G17" s="357"/>
      <c r="H17" s="357"/>
      <c r="I17" s="922"/>
      <c r="J17" s="357"/>
      <c r="K17" s="357"/>
      <c r="L17" s="358"/>
      <c r="M17" s="355"/>
      <c r="N17" s="987"/>
      <c r="O17" s="987"/>
    </row>
    <row r="18" s="463" customFormat="1" customHeight="1" spans="1:15">
      <c r="A18" s="353"/>
      <c r="B18" s="354"/>
      <c r="C18" s="354"/>
      <c r="D18" s="354"/>
      <c r="E18" s="362"/>
      <c r="F18" s="925"/>
      <c r="G18" s="357"/>
      <c r="H18" s="357"/>
      <c r="I18" s="922"/>
      <c r="J18" s="357"/>
      <c r="K18" s="357"/>
      <c r="L18" s="358"/>
      <c r="M18" s="355"/>
      <c r="N18" s="987"/>
      <c r="O18" s="987"/>
    </row>
    <row r="19" s="463" customFormat="1" customHeight="1" spans="1:15">
      <c r="A19" s="353"/>
      <c r="B19" s="354"/>
      <c r="C19" s="354"/>
      <c r="D19" s="354"/>
      <c r="E19" s="362"/>
      <c r="F19" s="925"/>
      <c r="G19" s="357"/>
      <c r="H19" s="357"/>
      <c r="I19" s="922"/>
      <c r="J19" s="357"/>
      <c r="K19" s="357"/>
      <c r="L19" s="358"/>
      <c r="M19" s="355"/>
      <c r="N19" s="987"/>
      <c r="O19" s="987"/>
    </row>
    <row r="20" s="463" customFormat="1" customHeight="1" spans="1:15">
      <c r="A20" s="353"/>
      <c r="B20" s="354"/>
      <c r="C20" s="354"/>
      <c r="D20" s="354"/>
      <c r="E20" s="362"/>
      <c r="F20" s="925"/>
      <c r="G20" s="357"/>
      <c r="H20" s="357"/>
      <c r="I20" s="922"/>
      <c r="J20" s="357"/>
      <c r="K20" s="357"/>
      <c r="L20" s="358"/>
      <c r="M20" s="355"/>
      <c r="N20" s="987"/>
      <c r="O20" s="987"/>
    </row>
    <row r="21" s="463" customFormat="1" customHeight="1" spans="1:15">
      <c r="A21" s="353"/>
      <c r="B21" s="354"/>
      <c r="C21" s="354"/>
      <c r="D21" s="354"/>
      <c r="E21" s="362"/>
      <c r="F21" s="925"/>
      <c r="G21" s="357"/>
      <c r="H21" s="357"/>
      <c r="I21" s="922"/>
      <c r="J21" s="357"/>
      <c r="K21" s="357"/>
      <c r="L21" s="358"/>
      <c r="M21" s="355"/>
      <c r="N21" s="987"/>
      <c r="O21" s="987"/>
    </row>
    <row r="22" s="463" customFormat="1" customHeight="1" spans="1:15">
      <c r="A22" s="353"/>
      <c r="B22" s="354"/>
      <c r="C22" s="354"/>
      <c r="D22" s="354"/>
      <c r="E22" s="362"/>
      <c r="F22" s="925"/>
      <c r="G22" s="357"/>
      <c r="H22" s="357"/>
      <c r="I22" s="922"/>
      <c r="J22" s="357"/>
      <c r="K22" s="357"/>
      <c r="L22" s="358"/>
      <c r="M22" s="355"/>
      <c r="N22" s="987"/>
      <c r="O22" s="987"/>
    </row>
    <row r="23" s="463" customFormat="1" customHeight="1" spans="1:15">
      <c r="A23" s="353"/>
      <c r="B23" s="354"/>
      <c r="C23" s="354"/>
      <c r="D23" s="354"/>
      <c r="E23" s="362"/>
      <c r="F23" s="925"/>
      <c r="G23" s="357"/>
      <c r="H23" s="357"/>
      <c r="I23" s="922"/>
      <c r="J23" s="357"/>
      <c r="K23" s="357"/>
      <c r="L23" s="358"/>
      <c r="M23" s="355"/>
      <c r="N23" s="987"/>
      <c r="O23" s="987"/>
    </row>
    <row r="24" s="463" customFormat="1" customHeight="1" spans="1:15">
      <c r="A24" s="353"/>
      <c r="B24" s="354"/>
      <c r="C24" s="354"/>
      <c r="D24" s="354"/>
      <c r="E24" s="362"/>
      <c r="F24" s="925"/>
      <c r="G24" s="357"/>
      <c r="H24" s="357"/>
      <c r="I24" s="922"/>
      <c r="J24" s="357"/>
      <c r="K24" s="357"/>
      <c r="L24" s="358"/>
      <c r="M24" s="355"/>
      <c r="N24" s="987"/>
      <c r="O24" s="987"/>
    </row>
    <row r="25" s="463" customFormat="1" customHeight="1" spans="1:15">
      <c r="A25" s="353"/>
      <c r="B25" s="354"/>
      <c r="C25" s="354"/>
      <c r="D25" s="354"/>
      <c r="E25" s="362"/>
      <c r="F25" s="925"/>
      <c r="G25" s="357"/>
      <c r="H25" s="357"/>
      <c r="I25" s="922"/>
      <c r="J25" s="357"/>
      <c r="K25" s="357"/>
      <c r="L25" s="358"/>
      <c r="M25" s="355"/>
      <c r="N25" s="987"/>
      <c r="O25" s="987"/>
    </row>
    <row r="26" s="463" customFormat="1" customHeight="1" spans="1:15">
      <c r="A26" s="353"/>
      <c r="B26" s="354"/>
      <c r="C26" s="354"/>
      <c r="D26" s="354"/>
      <c r="E26" s="362"/>
      <c r="F26" s="925"/>
      <c r="G26" s="357"/>
      <c r="H26" s="357"/>
      <c r="I26" s="922"/>
      <c r="J26" s="357"/>
      <c r="K26" s="357"/>
      <c r="L26" s="358" t="str">
        <f t="shared" si="0"/>
        <v/>
      </c>
      <c r="M26" s="355"/>
      <c r="N26" s="987"/>
      <c r="O26" s="987"/>
    </row>
    <row r="27" s="463" customFormat="1" customHeight="1" spans="1:15">
      <c r="A27" s="353"/>
      <c r="B27" s="354"/>
      <c r="C27" s="354"/>
      <c r="D27" s="354"/>
      <c r="E27" s="362"/>
      <c r="F27" s="925"/>
      <c r="G27" s="357"/>
      <c r="H27" s="357"/>
      <c r="I27" s="922"/>
      <c r="J27" s="357"/>
      <c r="K27" s="357"/>
      <c r="L27" s="358" t="str">
        <f t="shared" si="0"/>
        <v/>
      </c>
      <c r="M27" s="355"/>
      <c r="N27" s="987"/>
      <c r="O27" s="987"/>
    </row>
    <row r="28" s="463" customFormat="1" customHeight="1" spans="1:15">
      <c r="A28" s="353"/>
      <c r="B28" s="354"/>
      <c r="C28" s="354"/>
      <c r="D28" s="354"/>
      <c r="E28" s="362"/>
      <c r="F28" s="925"/>
      <c r="G28" s="357"/>
      <c r="H28" s="357"/>
      <c r="I28" s="922"/>
      <c r="J28" s="357"/>
      <c r="K28" s="357"/>
      <c r="L28" s="358" t="str">
        <f t="shared" si="0"/>
        <v/>
      </c>
      <c r="M28" s="355"/>
      <c r="N28" s="987"/>
      <c r="O28" s="987"/>
    </row>
    <row r="29" s="463" customFormat="1" customHeight="1" spans="1:15">
      <c r="A29" s="353"/>
      <c r="B29" s="354"/>
      <c r="C29" s="354"/>
      <c r="D29" s="354"/>
      <c r="E29" s="362"/>
      <c r="F29" s="925"/>
      <c r="G29" s="357"/>
      <c r="H29" s="357"/>
      <c r="I29" s="922"/>
      <c r="J29" s="357"/>
      <c r="K29" s="357"/>
      <c r="L29" s="358" t="str">
        <f t="shared" si="0"/>
        <v/>
      </c>
      <c r="M29" s="355"/>
      <c r="N29" s="987"/>
      <c r="O29" s="987"/>
    </row>
    <row r="30" s="463" customFormat="1" customHeight="1" spans="1:15">
      <c r="A30" s="353"/>
      <c r="B30" s="354"/>
      <c r="C30" s="354"/>
      <c r="D30" s="354"/>
      <c r="E30" s="362"/>
      <c r="F30" s="925"/>
      <c r="G30" s="357"/>
      <c r="H30" s="357"/>
      <c r="I30" s="922"/>
      <c r="J30" s="357"/>
      <c r="K30" s="357"/>
      <c r="L30" s="358" t="str">
        <f t="shared" si="0"/>
        <v/>
      </c>
      <c r="M30" s="355"/>
      <c r="N30" s="987"/>
      <c r="O30" s="987"/>
    </row>
    <row r="31" s="463" customFormat="1" customHeight="1" spans="1:15">
      <c r="A31" s="353"/>
      <c r="B31" s="354"/>
      <c r="C31" s="354"/>
      <c r="D31" s="354"/>
      <c r="E31" s="362"/>
      <c r="F31" s="925"/>
      <c r="G31" s="357"/>
      <c r="H31" s="357"/>
      <c r="I31" s="922"/>
      <c r="J31" s="357"/>
      <c r="K31" s="357"/>
      <c r="L31" s="358" t="str">
        <f t="shared" si="0"/>
        <v/>
      </c>
      <c r="M31" s="355"/>
      <c r="N31" s="987"/>
      <c r="O31" s="987"/>
    </row>
    <row r="32" s="463" customFormat="1" customHeight="1" spans="1:15">
      <c r="A32" s="353"/>
      <c r="B32" s="354"/>
      <c r="C32" s="354"/>
      <c r="D32" s="354"/>
      <c r="E32" s="362"/>
      <c r="F32" s="925"/>
      <c r="G32" s="357"/>
      <c r="H32" s="357"/>
      <c r="I32" s="922"/>
      <c r="J32" s="357"/>
      <c r="K32" s="357"/>
      <c r="L32" s="358" t="str">
        <f t="shared" si="0"/>
        <v/>
      </c>
      <c r="M32" s="355"/>
      <c r="N32" s="987"/>
      <c r="O32" s="987"/>
    </row>
    <row r="33" s="463" customFormat="1" customHeight="1" spans="1:15">
      <c r="A33" s="353"/>
      <c r="B33" s="354"/>
      <c r="C33" s="354"/>
      <c r="D33" s="354"/>
      <c r="E33" s="362"/>
      <c r="F33" s="925"/>
      <c r="G33" s="357"/>
      <c r="H33" s="357"/>
      <c r="I33" s="922"/>
      <c r="J33" s="357"/>
      <c r="K33" s="357"/>
      <c r="L33" s="358" t="str">
        <f t="shared" si="0"/>
        <v/>
      </c>
      <c r="M33" s="355"/>
      <c r="N33" s="987"/>
      <c r="O33" s="987"/>
    </row>
    <row r="34" s="463" customFormat="1" customHeight="1" spans="1:15">
      <c r="A34" s="353"/>
      <c r="B34" s="354"/>
      <c r="C34" s="354"/>
      <c r="D34" s="354"/>
      <c r="E34" s="362"/>
      <c r="F34" s="925"/>
      <c r="G34" s="357"/>
      <c r="H34" s="357"/>
      <c r="I34" s="922"/>
      <c r="J34" s="357"/>
      <c r="K34" s="357"/>
      <c r="L34" s="358" t="str">
        <f t="shared" si="0"/>
        <v/>
      </c>
      <c r="M34" s="355"/>
      <c r="N34" s="987"/>
      <c r="O34" s="987"/>
    </row>
    <row r="35" s="463" customFormat="1" customHeight="1" spans="1:15">
      <c r="A35" s="353"/>
      <c r="B35" s="354"/>
      <c r="C35" s="354"/>
      <c r="D35" s="354"/>
      <c r="E35" s="362"/>
      <c r="F35" s="925"/>
      <c r="G35" s="357"/>
      <c r="H35" s="357"/>
      <c r="I35" s="922"/>
      <c r="J35" s="357"/>
      <c r="K35" s="357"/>
      <c r="L35" s="358" t="str">
        <f t="shared" si="0"/>
        <v/>
      </c>
      <c r="M35" s="355"/>
      <c r="N35" s="987"/>
      <c r="O35" s="987"/>
    </row>
    <row r="36" s="463" customFormat="1" customHeight="1" spans="1:15">
      <c r="A36" s="353"/>
      <c r="B36" s="354"/>
      <c r="C36" s="354"/>
      <c r="D36" s="354"/>
      <c r="E36" s="362"/>
      <c r="F36" s="925"/>
      <c r="G36" s="357"/>
      <c r="H36" s="357"/>
      <c r="I36" s="922"/>
      <c r="J36" s="357"/>
      <c r="K36" s="357"/>
      <c r="L36" s="358" t="str">
        <f t="shared" si="0"/>
        <v/>
      </c>
      <c r="M36" s="355"/>
      <c r="N36" s="987"/>
      <c r="O36" s="987"/>
    </row>
    <row r="37" s="463" customFormat="1" customHeight="1" spans="1:15">
      <c r="A37" s="353"/>
      <c r="B37" s="354"/>
      <c r="C37" s="354"/>
      <c r="D37" s="354"/>
      <c r="E37" s="362"/>
      <c r="F37" s="925"/>
      <c r="G37" s="357"/>
      <c r="H37" s="357"/>
      <c r="I37" s="922"/>
      <c r="J37" s="357"/>
      <c r="K37" s="357"/>
      <c r="L37" s="358" t="str">
        <f t="shared" si="0"/>
        <v/>
      </c>
      <c r="M37" s="355"/>
      <c r="N37" s="987"/>
      <c r="O37" s="987"/>
    </row>
    <row r="38" s="463" customFormat="1" customHeight="1" spans="1:15">
      <c r="A38" s="353"/>
      <c r="B38" s="354"/>
      <c r="C38" s="354"/>
      <c r="D38" s="354"/>
      <c r="E38" s="362"/>
      <c r="F38" s="925"/>
      <c r="G38" s="357"/>
      <c r="H38" s="357"/>
      <c r="I38" s="922"/>
      <c r="J38" s="357"/>
      <c r="K38" s="357"/>
      <c r="L38" s="358"/>
      <c r="M38" s="355"/>
      <c r="N38" s="987"/>
      <c r="O38" s="987"/>
    </row>
    <row r="39" s="463" customFormat="1" customHeight="1" spans="1:15">
      <c r="A39" s="353"/>
      <c r="B39" s="354"/>
      <c r="C39" s="354"/>
      <c r="D39" s="354"/>
      <c r="E39" s="362"/>
      <c r="F39" s="925"/>
      <c r="G39" s="357"/>
      <c r="H39" s="357"/>
      <c r="I39" s="922"/>
      <c r="J39" s="357"/>
      <c r="K39" s="357"/>
      <c r="L39" s="358" t="str">
        <f t="shared" si="0"/>
        <v/>
      </c>
      <c r="M39" s="355"/>
      <c r="N39" s="987"/>
      <c r="O39" s="987"/>
    </row>
    <row r="40" s="463" customFormat="1" customHeight="1" spans="1:15">
      <c r="A40" s="353"/>
      <c r="B40" s="354"/>
      <c r="C40" s="354"/>
      <c r="D40" s="354"/>
      <c r="E40" s="362"/>
      <c r="F40" s="925"/>
      <c r="G40" s="357"/>
      <c r="H40" s="357"/>
      <c r="I40" s="922"/>
      <c r="J40" s="357"/>
      <c r="K40" s="357"/>
      <c r="L40" s="358" t="str">
        <f t="shared" si="0"/>
        <v/>
      </c>
      <c r="M40" s="355"/>
      <c r="N40" s="987"/>
      <c r="O40" s="987"/>
    </row>
    <row r="41" s="463" customFormat="1" customHeight="1" spans="1:15">
      <c r="A41" s="353"/>
      <c r="B41" s="354"/>
      <c r="C41" s="354"/>
      <c r="D41" s="354"/>
      <c r="E41" s="362"/>
      <c r="F41" s="925"/>
      <c r="G41" s="357"/>
      <c r="H41" s="357"/>
      <c r="I41" s="922"/>
      <c r="J41" s="357"/>
      <c r="K41" s="357"/>
      <c r="L41" s="358" t="str">
        <f t="shared" si="0"/>
        <v/>
      </c>
      <c r="M41" s="355"/>
      <c r="N41" s="987"/>
      <c r="O41" s="987"/>
    </row>
    <row r="42" s="463" customFormat="1" customHeight="1" spans="1:15">
      <c r="A42" s="353"/>
      <c r="B42" s="354"/>
      <c r="C42" s="354"/>
      <c r="D42" s="354"/>
      <c r="E42" s="362"/>
      <c r="F42" s="925"/>
      <c r="G42" s="357"/>
      <c r="H42" s="357"/>
      <c r="I42" s="922"/>
      <c r="J42" s="357"/>
      <c r="K42" s="357"/>
      <c r="L42" s="358" t="str">
        <f t="shared" si="0"/>
        <v/>
      </c>
      <c r="M42" s="355"/>
      <c r="N42" s="987"/>
      <c r="O42" s="987"/>
    </row>
    <row r="43" s="463" customFormat="1" customHeight="1" spans="1:15">
      <c r="A43" s="353"/>
      <c r="B43" s="354"/>
      <c r="C43" s="354"/>
      <c r="D43" s="354"/>
      <c r="E43" s="362"/>
      <c r="F43" s="925"/>
      <c r="G43" s="357"/>
      <c r="H43" s="357"/>
      <c r="I43" s="922"/>
      <c r="J43" s="357"/>
      <c r="K43" s="357"/>
      <c r="L43" s="358" t="str">
        <f t="shared" si="0"/>
        <v/>
      </c>
      <c r="M43" s="355"/>
      <c r="N43" s="987"/>
      <c r="O43" s="987"/>
    </row>
    <row r="44" s="463" customFormat="1" customHeight="1" spans="1:15">
      <c r="A44" s="843" t="s">
        <v>441</v>
      </c>
      <c r="B44" s="844"/>
      <c r="C44" s="844"/>
      <c r="D44" s="844"/>
      <c r="E44" s="844"/>
      <c r="F44" s="920">
        <f>SUM(F8:F43)</f>
        <v>0</v>
      </c>
      <c r="G44" s="357"/>
      <c r="H44" s="980">
        <f>SUM(H8:H43)</f>
        <v>0</v>
      </c>
      <c r="I44" s="656">
        <f>SUM(I8:I43)</f>
        <v>0</v>
      </c>
      <c r="J44" s="357"/>
      <c r="K44" s="980">
        <f>SUM(K8:K43)</f>
        <v>0</v>
      </c>
      <c r="L44" s="358" t="str">
        <f t="shared" si="0"/>
        <v/>
      </c>
      <c r="M44" s="355"/>
      <c r="N44" s="987"/>
      <c r="O44" s="987"/>
    </row>
    <row r="45" s="463" customFormat="1" customHeight="1" spans="1:15">
      <c r="A45" s="843" t="s">
        <v>566</v>
      </c>
      <c r="B45" s="844"/>
      <c r="C45" s="844"/>
      <c r="D45" s="844"/>
      <c r="E45" s="844"/>
      <c r="F45" s="925"/>
      <c r="G45" s="357"/>
      <c r="H45" s="559"/>
      <c r="I45" s="922"/>
      <c r="J45" s="357"/>
      <c r="K45" s="559"/>
      <c r="L45" s="358" t="str">
        <f t="shared" si="0"/>
        <v/>
      </c>
      <c r="M45" s="355"/>
      <c r="N45" s="987"/>
      <c r="O45" s="987"/>
    </row>
    <row r="46" s="463" customFormat="1" customHeight="1" spans="1:15">
      <c r="A46" s="843" t="s">
        <v>567</v>
      </c>
      <c r="B46" s="844"/>
      <c r="C46" s="844"/>
      <c r="D46" s="844"/>
      <c r="E46" s="844"/>
      <c r="F46" s="920">
        <f>F44</f>
        <v>0</v>
      </c>
      <c r="G46" s="386"/>
      <c r="H46" s="980">
        <f>H44-H45</f>
        <v>0</v>
      </c>
      <c r="I46" s="988">
        <f>I44</f>
        <v>0</v>
      </c>
      <c r="J46" s="357"/>
      <c r="K46" s="980">
        <f>K44-K45</f>
        <v>0</v>
      </c>
      <c r="L46" s="358" t="str">
        <f t="shared" si="0"/>
        <v/>
      </c>
      <c r="M46" s="362"/>
      <c r="N46" s="987"/>
      <c r="O46" s="987"/>
    </row>
    <row r="47" customHeight="1" spans="6:9">
      <c r="F47" s="926"/>
      <c r="I47" s="926"/>
    </row>
    <row r="48" customHeight="1" spans="6:9">
      <c r="F48" s="926"/>
      <c r="I48" s="926"/>
    </row>
    <row r="49" customHeight="1" spans="6:9">
      <c r="F49" s="926"/>
      <c r="I49" s="926"/>
    </row>
    <row r="50" customHeight="1" spans="6:6">
      <c r="F50" s="926"/>
    </row>
    <row r="51" customHeight="1" spans="6:6">
      <c r="F51" s="926"/>
    </row>
    <row r="52" customHeight="1" spans="6:6">
      <c r="F52" s="926"/>
    </row>
  </sheetData>
  <mergeCells count="11">
    <mergeCell ref="A2:M2"/>
    <mergeCell ref="J6:K6"/>
    <mergeCell ref="A44:E44"/>
    <mergeCell ref="A45:E45"/>
    <mergeCell ref="A46:E46"/>
    <mergeCell ref="A6:A7"/>
    <mergeCell ref="B6:B7"/>
    <mergeCell ref="C6:C7"/>
    <mergeCell ref="D6:D7"/>
    <mergeCell ref="L6:L7"/>
    <mergeCell ref="M6:M7"/>
  </mergeCells>
  <conditionalFormatting sqref="K46">
    <cfRule type="containsText" dxfId="10" priority="1" stopIfTrue="1" operator="between" text="#VALUE！">
      <formula>NOT(ISERROR(SEARCH("#VALUE！",K46)))</formula>
    </cfRule>
  </conditionalFormatting>
  <conditionalFormatting sqref="L8:L46">
    <cfRule type="expression" dxfId="2" priority="5" stopIfTrue="1">
      <formula>L8=0</formula>
    </cfRule>
  </conditionalFormatting>
  <conditionalFormatting sqref="I44:J44 I46 K8:K46 H8:H46 F44 F46">
    <cfRule type="cellIs" dxfId="11" priority="3" stopIfTrue="1" operator="equal">
      <formula>0</formula>
    </cfRule>
  </conditionalFormatting>
  <conditionalFormatting sqref="N45:O46">
    <cfRule type="expression" dxfId="12" priority="4" stopIfTrue="1">
      <formula>$A$2="存货-材料采购（在途物资）清查评估操作表"</formula>
    </cfRule>
  </conditionalFormatting>
  <hyperlinks>
    <hyperlink ref="A1" location="存货汇总表!R1C1" display="返回"/>
    <hyperlink ref="B1" location="索引!A1" display="返回索引"/>
  </hyperlinks>
  <printOptions horizontalCentered="1"/>
  <pageMargins left="0.551181102362205" right="0.551181102362205" top="0.59" bottom="0.78740157480315" header="0.511811023622047" footer="0.511811023622047"/>
  <pageSetup paperSize="9" scale="95" orientation="landscape" horizontalDpi="600" verticalDpi="600"/>
  <headerFooter alignWithMargins="0">
    <oddHeader>&amp;R&amp;"仿宋_GB2312,常规"&amp;9
&amp;"宋体,常规"
共&amp;N页第&amp;P页</oddHeader>
    <oddFooter>&amp;L被评估单位填表人:张平        填表日期：2017年9月21日             评估人员：李刚、王平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O48"/>
  <sheetViews>
    <sheetView zoomScaleSheetLayoutView="60" workbookViewId="0">
      <pane xSplit="3" ySplit="7" topLeftCell="D8" activePane="bottomRight" state="frozen"/>
      <selection/>
      <selection pane="topRight"/>
      <selection pane="bottomLeft"/>
      <selection pane="bottomRight" activeCell="E4" sqref="E4"/>
    </sheetView>
  </sheetViews>
  <sheetFormatPr defaultColWidth="9" defaultRowHeight="15" customHeight="1"/>
  <cols>
    <col min="1" max="1" width="5.625" style="337" customWidth="1"/>
    <col min="2" max="2" width="13.75" style="332" customWidth="1"/>
    <col min="3" max="3" width="15.875" style="332" customWidth="1"/>
    <col min="4" max="4" width="6.125" style="609" customWidth="1"/>
    <col min="5" max="5" width="5.125" style="609" customWidth="1"/>
    <col min="6" max="6" width="6.25" style="609" customWidth="1"/>
    <col min="7" max="7" width="5.75" style="609" customWidth="1"/>
    <col min="8" max="8" width="7.125" style="338"/>
    <col min="9" max="9" width="8.5" style="338"/>
    <col min="10" max="10" width="12.5" style="338" customWidth="1"/>
    <col min="11" max="11" width="6.75" style="338" customWidth="1"/>
    <col min="12" max="12" width="8.875" style="338" hidden="1" customWidth="1"/>
    <col min="13" max="13" width="12.625" style="338" hidden="1" customWidth="1"/>
    <col min="14" max="14" width="9.875" style="338" hidden="1" customWidth="1"/>
    <col min="15" max="15" width="10.625" style="338" customWidth="1"/>
    <col min="16" max="16384" width="9" style="338"/>
  </cols>
  <sheetData>
    <row r="1" ht="11.25" customHeight="1" spans="1:3">
      <c r="A1" s="340" t="s">
        <v>404</v>
      </c>
      <c r="B1" s="25" t="s">
        <v>405</v>
      </c>
      <c r="C1" s="341" t="str">
        <f>填表信息!D7&amp;":"&amp;填表信息!D35&amp;" "&amp;"        填表日期："&amp;C4&amp;IF(ISERROR(填表信息!E35),"      年   月   日",TEXT(填表信息!E35,"yyyy年m月d日"))&amp;"             "&amp;"评估人员："&amp;填表信息!C35&amp;"      "</f>
        <v>被评估单位填表人:         填表日期：1900年1月0日             评估人员：      </v>
      </c>
    </row>
    <row r="2" s="331" customFormat="1" ht="30" customHeight="1" spans="1:15">
      <c r="A2" s="342" t="s">
        <v>568</v>
      </c>
      <c r="B2" s="342"/>
      <c r="C2" s="342"/>
      <c r="D2" s="342"/>
      <c r="E2" s="342"/>
      <c r="F2" s="342"/>
      <c r="G2" s="342"/>
      <c r="H2" s="342"/>
      <c r="I2" s="342"/>
      <c r="J2" s="342"/>
      <c r="K2" s="342"/>
      <c r="L2" s="342"/>
      <c r="M2" s="342"/>
      <c r="N2" s="342"/>
      <c r="O2" s="342"/>
    </row>
    <row r="3" s="332" customFormat="1" customHeight="1" spans="2:15">
      <c r="B3" s="343"/>
      <c r="C3" s="343"/>
      <c r="D3" s="343"/>
      <c r="E3" s="343"/>
      <c r="F3" s="343"/>
      <c r="G3" s="343"/>
      <c r="H3" s="343" t="str">
        <f>说明!C24</f>
        <v>评估基准日：      年   月   日</v>
      </c>
      <c r="I3" s="343"/>
      <c r="J3" s="343"/>
      <c r="K3" s="343"/>
      <c r="L3" s="343"/>
      <c r="M3" s="343"/>
      <c r="N3" s="343"/>
      <c r="O3" s="526" t="s">
        <v>569</v>
      </c>
    </row>
    <row r="4" ht="12" customHeight="1" spans="1:14">
      <c r="A4" s="345"/>
      <c r="B4" s="369"/>
      <c r="C4" s="369"/>
      <c r="D4" s="345"/>
      <c r="E4" s="345"/>
      <c r="F4" s="345"/>
      <c r="G4" s="345"/>
      <c r="H4" s="345"/>
      <c r="I4" s="345"/>
      <c r="J4" s="345"/>
      <c r="K4" s="345"/>
      <c r="L4" s="345"/>
      <c r="M4" s="345"/>
      <c r="N4" s="444"/>
    </row>
    <row r="5" s="333" customFormat="1" ht="17.25" customHeight="1" spans="1:15">
      <c r="A5" s="307" t="str">
        <f>说明!C3&amp;说明!D3</f>
        <v>被评估单位：</v>
      </c>
      <c r="B5" s="346"/>
      <c r="C5" s="346"/>
      <c r="D5" s="346"/>
      <c r="E5" s="346"/>
      <c r="F5" s="346"/>
      <c r="G5" s="346"/>
      <c r="H5" s="346"/>
      <c r="I5" s="343"/>
      <c r="J5" s="343"/>
      <c r="K5" s="343"/>
      <c r="L5" s="343"/>
      <c r="M5" s="343"/>
      <c r="N5" s="308"/>
      <c r="O5" s="321" t="s">
        <v>343</v>
      </c>
    </row>
    <row r="6" s="874" customFormat="1" customHeight="1" spans="1:15">
      <c r="A6" s="309" t="s">
        <v>344</v>
      </c>
      <c r="B6" s="384" t="s">
        <v>560</v>
      </c>
      <c r="C6" s="384" t="s">
        <v>561</v>
      </c>
      <c r="D6" s="348" t="s">
        <v>563</v>
      </c>
      <c r="E6" s="348" t="s">
        <v>570</v>
      </c>
      <c r="F6" s="348" t="s">
        <v>571</v>
      </c>
      <c r="G6" s="348" t="s">
        <v>572</v>
      </c>
      <c r="H6" s="627" t="s">
        <v>320</v>
      </c>
      <c r="I6" s="627"/>
      <c r="J6" s="627"/>
      <c r="K6" s="348" t="s">
        <v>564</v>
      </c>
      <c r="L6" s="564" t="s">
        <v>298</v>
      </c>
      <c r="M6" s="566"/>
      <c r="N6" s="310" t="s">
        <v>346</v>
      </c>
      <c r="O6" s="310" t="s">
        <v>32</v>
      </c>
    </row>
    <row r="7" s="870" customFormat="1" customHeight="1" spans="1:15">
      <c r="A7" s="309"/>
      <c r="B7" s="385"/>
      <c r="C7" s="385"/>
      <c r="D7" s="351" t="s">
        <v>480</v>
      </c>
      <c r="E7" s="351" t="s">
        <v>573</v>
      </c>
      <c r="F7" s="351" t="s">
        <v>574</v>
      </c>
      <c r="G7" s="351" t="s">
        <v>575</v>
      </c>
      <c r="H7" s="310" t="s">
        <v>461</v>
      </c>
      <c r="I7" s="310" t="s">
        <v>481</v>
      </c>
      <c r="J7" s="310" t="s">
        <v>565</v>
      </c>
      <c r="K7" s="351" t="s">
        <v>461</v>
      </c>
      <c r="L7" s="310" t="s">
        <v>481</v>
      </c>
      <c r="M7" s="310" t="s">
        <v>565</v>
      </c>
      <c r="N7" s="310"/>
      <c r="O7" s="310"/>
    </row>
    <row r="8" s="336" customFormat="1" customHeight="1" spans="1:15">
      <c r="A8" s="353"/>
      <c r="B8" s="381"/>
      <c r="C8" s="381"/>
      <c r="D8" s="381"/>
      <c r="E8" s="362"/>
      <c r="F8" s="362"/>
      <c r="G8" s="362"/>
      <c r="H8" s="922"/>
      <c r="I8" s="357"/>
      <c r="J8" s="357">
        <f>ROUND(H8*I8,2)</f>
        <v>0</v>
      </c>
      <c r="K8" s="922"/>
      <c r="L8" s="357"/>
      <c r="M8" s="357" t="str">
        <f>IF(OR(K8="",L8=""),"",ROUND(K8*L8,2))</f>
        <v/>
      </c>
      <c r="N8" s="358" t="str">
        <f>IF(OR(J8=0,M8=""),"",(M8-J8)/ABS(J8)*100)</f>
        <v/>
      </c>
      <c r="O8" s="355"/>
    </row>
    <row r="9" s="727" customFormat="1" customHeight="1" spans="1:15">
      <c r="A9" s="353"/>
      <c r="B9" s="381"/>
      <c r="C9" s="381"/>
      <c r="D9" s="381"/>
      <c r="E9" s="362"/>
      <c r="F9" s="362"/>
      <c r="G9" s="362"/>
      <c r="H9" s="922"/>
      <c r="I9" s="357"/>
      <c r="J9" s="357"/>
      <c r="K9" s="922"/>
      <c r="L9" s="357"/>
      <c r="M9" s="357"/>
      <c r="N9" s="358" t="str">
        <f t="shared" ref="N9:N46" si="0">IF(OR(J9=0,M9=""),"",(M9-J9)/ABS(J9)*100)</f>
        <v/>
      </c>
      <c r="O9" s="355"/>
    </row>
    <row r="10" s="727" customFormat="1" customHeight="1" spans="1:15">
      <c r="A10" s="353"/>
      <c r="B10" s="381"/>
      <c r="C10" s="381"/>
      <c r="D10" s="381"/>
      <c r="E10" s="362"/>
      <c r="F10" s="362"/>
      <c r="G10" s="362"/>
      <c r="H10" s="922"/>
      <c r="I10" s="357"/>
      <c r="J10" s="357"/>
      <c r="K10" s="922"/>
      <c r="L10" s="357"/>
      <c r="M10" s="357"/>
      <c r="N10" s="358" t="str">
        <f t="shared" si="0"/>
        <v/>
      </c>
      <c r="O10" s="355"/>
    </row>
    <row r="11" s="727" customFormat="1" customHeight="1" spans="1:15">
      <c r="A11" s="353"/>
      <c r="B11" s="381"/>
      <c r="C11" s="381"/>
      <c r="D11" s="381"/>
      <c r="E11" s="362"/>
      <c r="F11" s="362"/>
      <c r="G11" s="362"/>
      <c r="H11" s="922"/>
      <c r="I11" s="357"/>
      <c r="J11" s="357"/>
      <c r="K11" s="922"/>
      <c r="L11" s="357"/>
      <c r="M11" s="357"/>
      <c r="N11" s="358" t="str">
        <f t="shared" si="0"/>
        <v/>
      </c>
      <c r="O11" s="355"/>
    </row>
    <row r="12" s="727" customFormat="1" customHeight="1" spans="1:15">
      <c r="A12" s="353"/>
      <c r="B12" s="381"/>
      <c r="C12" s="381"/>
      <c r="D12" s="381"/>
      <c r="E12" s="362"/>
      <c r="F12" s="362"/>
      <c r="G12" s="362"/>
      <c r="H12" s="922"/>
      <c r="I12" s="357"/>
      <c r="J12" s="357"/>
      <c r="K12" s="922"/>
      <c r="L12" s="357"/>
      <c r="M12" s="357"/>
      <c r="N12" s="358"/>
      <c r="O12" s="355"/>
    </row>
    <row r="13" s="727" customFormat="1" customHeight="1" spans="1:15">
      <c r="A13" s="353"/>
      <c r="B13" s="381"/>
      <c r="C13" s="381"/>
      <c r="D13" s="381"/>
      <c r="E13" s="362"/>
      <c r="F13" s="362"/>
      <c r="G13" s="362"/>
      <c r="H13" s="922"/>
      <c r="I13" s="357"/>
      <c r="J13" s="357"/>
      <c r="K13" s="922"/>
      <c r="L13" s="357"/>
      <c r="M13" s="357"/>
      <c r="N13" s="358"/>
      <c r="O13" s="355"/>
    </row>
    <row r="14" s="727" customFormat="1" customHeight="1" spans="1:15">
      <c r="A14" s="353"/>
      <c r="B14" s="381"/>
      <c r="C14" s="381"/>
      <c r="D14" s="381"/>
      <c r="E14" s="362"/>
      <c r="F14" s="362"/>
      <c r="G14" s="362"/>
      <c r="H14" s="922"/>
      <c r="I14" s="357"/>
      <c r="J14" s="357"/>
      <c r="K14" s="922"/>
      <c r="L14" s="357"/>
      <c r="M14" s="357"/>
      <c r="N14" s="358"/>
      <c r="O14" s="355"/>
    </row>
    <row r="15" s="727" customFormat="1" customHeight="1" spans="1:15">
      <c r="A15" s="353"/>
      <c r="B15" s="381"/>
      <c r="C15" s="381"/>
      <c r="D15" s="381"/>
      <c r="E15" s="362"/>
      <c r="F15" s="362"/>
      <c r="G15" s="362"/>
      <c r="H15" s="922"/>
      <c r="I15" s="357"/>
      <c r="J15" s="357"/>
      <c r="K15" s="922"/>
      <c r="L15" s="357"/>
      <c r="M15" s="357"/>
      <c r="N15" s="358"/>
      <c r="O15" s="355"/>
    </row>
    <row r="16" s="727" customFormat="1" customHeight="1" spans="1:15">
      <c r="A16" s="353"/>
      <c r="B16" s="381"/>
      <c r="C16" s="381"/>
      <c r="D16" s="381"/>
      <c r="E16" s="362"/>
      <c r="F16" s="362"/>
      <c r="G16" s="362"/>
      <c r="H16" s="922"/>
      <c r="I16" s="357"/>
      <c r="J16" s="357"/>
      <c r="K16" s="922"/>
      <c r="L16" s="357"/>
      <c r="M16" s="357"/>
      <c r="N16" s="358"/>
      <c r="O16" s="355"/>
    </row>
    <row r="17" s="727" customFormat="1" customHeight="1" spans="1:15">
      <c r="A17" s="353"/>
      <c r="B17" s="381"/>
      <c r="C17" s="381"/>
      <c r="D17" s="381"/>
      <c r="E17" s="362"/>
      <c r="F17" s="362"/>
      <c r="G17" s="362"/>
      <c r="H17" s="922"/>
      <c r="I17" s="357"/>
      <c r="J17" s="357"/>
      <c r="K17" s="922"/>
      <c r="L17" s="357"/>
      <c r="M17" s="357"/>
      <c r="N17" s="358"/>
      <c r="O17" s="355"/>
    </row>
    <row r="18" s="727" customFormat="1" customHeight="1" spans="1:15">
      <c r="A18" s="353"/>
      <c r="B18" s="381"/>
      <c r="C18" s="381"/>
      <c r="D18" s="381"/>
      <c r="E18" s="362"/>
      <c r="F18" s="362"/>
      <c r="G18" s="362"/>
      <c r="H18" s="922"/>
      <c r="I18" s="357"/>
      <c r="J18" s="357"/>
      <c r="K18" s="922"/>
      <c r="L18" s="357"/>
      <c r="M18" s="357"/>
      <c r="N18" s="358"/>
      <c r="O18" s="355"/>
    </row>
    <row r="19" s="727" customFormat="1" customHeight="1" spans="1:15">
      <c r="A19" s="353"/>
      <c r="B19" s="381"/>
      <c r="C19" s="381"/>
      <c r="D19" s="381"/>
      <c r="E19" s="362"/>
      <c r="F19" s="362"/>
      <c r="G19" s="362"/>
      <c r="H19" s="922"/>
      <c r="I19" s="357"/>
      <c r="J19" s="357"/>
      <c r="K19" s="922"/>
      <c r="L19" s="357"/>
      <c r="M19" s="357"/>
      <c r="N19" s="358"/>
      <c r="O19" s="355"/>
    </row>
    <row r="20" s="727" customFormat="1" customHeight="1" spans="1:15">
      <c r="A20" s="353"/>
      <c r="B20" s="381"/>
      <c r="C20" s="381"/>
      <c r="D20" s="381"/>
      <c r="E20" s="362"/>
      <c r="F20" s="362"/>
      <c r="G20" s="362"/>
      <c r="H20" s="922"/>
      <c r="I20" s="357"/>
      <c r="J20" s="357"/>
      <c r="K20" s="922"/>
      <c r="L20" s="357"/>
      <c r="M20" s="357"/>
      <c r="N20" s="358"/>
      <c r="O20" s="355"/>
    </row>
    <row r="21" s="727" customFormat="1" customHeight="1" spans="1:15">
      <c r="A21" s="353"/>
      <c r="B21" s="381"/>
      <c r="C21" s="381"/>
      <c r="D21" s="381"/>
      <c r="E21" s="362"/>
      <c r="F21" s="362"/>
      <c r="G21" s="362"/>
      <c r="H21" s="922"/>
      <c r="I21" s="357"/>
      <c r="J21" s="357"/>
      <c r="K21" s="922"/>
      <c r="L21" s="357"/>
      <c r="M21" s="357"/>
      <c r="N21" s="358"/>
      <c r="O21" s="355"/>
    </row>
    <row r="22" s="727" customFormat="1" customHeight="1" spans="1:15">
      <c r="A22" s="353"/>
      <c r="B22" s="381"/>
      <c r="C22" s="381"/>
      <c r="D22" s="381"/>
      <c r="E22" s="362"/>
      <c r="F22" s="362"/>
      <c r="G22" s="362"/>
      <c r="H22" s="922"/>
      <c r="I22" s="357"/>
      <c r="J22" s="357"/>
      <c r="K22" s="922"/>
      <c r="L22" s="357"/>
      <c r="M22" s="357"/>
      <c r="N22" s="358"/>
      <c r="O22" s="355"/>
    </row>
    <row r="23" s="727" customFormat="1" customHeight="1" spans="1:15">
      <c r="A23" s="353"/>
      <c r="B23" s="381"/>
      <c r="C23" s="381"/>
      <c r="D23" s="381"/>
      <c r="E23" s="362"/>
      <c r="F23" s="362"/>
      <c r="G23" s="362"/>
      <c r="H23" s="922"/>
      <c r="I23" s="357"/>
      <c r="J23" s="357"/>
      <c r="K23" s="922"/>
      <c r="L23" s="357"/>
      <c r="M23" s="357"/>
      <c r="N23" s="358" t="str">
        <f t="shared" si="0"/>
        <v/>
      </c>
      <c r="O23" s="355"/>
    </row>
    <row r="24" s="727" customFormat="1" customHeight="1" spans="1:15">
      <c r="A24" s="353"/>
      <c r="B24" s="381"/>
      <c r="C24" s="381"/>
      <c r="D24" s="381"/>
      <c r="E24" s="362"/>
      <c r="F24" s="362"/>
      <c r="G24" s="362"/>
      <c r="H24" s="922"/>
      <c r="I24" s="357"/>
      <c r="J24" s="357"/>
      <c r="K24" s="922"/>
      <c r="L24" s="357"/>
      <c r="M24" s="357"/>
      <c r="N24" s="358" t="str">
        <f t="shared" si="0"/>
        <v/>
      </c>
      <c r="O24" s="355"/>
    </row>
    <row r="25" s="727" customFormat="1" customHeight="1" spans="1:15">
      <c r="A25" s="353"/>
      <c r="B25" s="381"/>
      <c r="C25" s="381"/>
      <c r="D25" s="381"/>
      <c r="E25" s="362"/>
      <c r="F25" s="362"/>
      <c r="G25" s="362"/>
      <c r="H25" s="922"/>
      <c r="I25" s="357"/>
      <c r="J25" s="357"/>
      <c r="K25" s="922"/>
      <c r="L25" s="357"/>
      <c r="M25" s="357"/>
      <c r="N25" s="358" t="str">
        <f t="shared" si="0"/>
        <v/>
      </c>
      <c r="O25" s="355"/>
    </row>
    <row r="26" s="727" customFormat="1" customHeight="1" spans="1:15">
      <c r="A26" s="353"/>
      <c r="B26" s="381"/>
      <c r="C26" s="381"/>
      <c r="D26" s="381"/>
      <c r="E26" s="362"/>
      <c r="F26" s="362"/>
      <c r="G26" s="362"/>
      <c r="H26" s="922"/>
      <c r="I26" s="357"/>
      <c r="J26" s="357"/>
      <c r="K26" s="922"/>
      <c r="L26" s="357"/>
      <c r="M26" s="357"/>
      <c r="N26" s="358" t="str">
        <f t="shared" si="0"/>
        <v/>
      </c>
      <c r="O26" s="355"/>
    </row>
    <row r="27" s="727" customFormat="1" customHeight="1" spans="1:15">
      <c r="A27" s="353"/>
      <c r="B27" s="381"/>
      <c r="C27" s="381"/>
      <c r="D27" s="381"/>
      <c r="E27" s="362"/>
      <c r="F27" s="362"/>
      <c r="G27" s="362"/>
      <c r="H27" s="922"/>
      <c r="I27" s="357"/>
      <c r="J27" s="357"/>
      <c r="K27" s="922"/>
      <c r="L27" s="357"/>
      <c r="M27" s="357"/>
      <c r="N27" s="358" t="str">
        <f t="shared" si="0"/>
        <v/>
      </c>
      <c r="O27" s="355"/>
    </row>
    <row r="28" s="727" customFormat="1" customHeight="1" spans="1:15">
      <c r="A28" s="353"/>
      <c r="B28" s="381"/>
      <c r="C28" s="381"/>
      <c r="D28" s="381"/>
      <c r="E28" s="362"/>
      <c r="F28" s="362"/>
      <c r="G28" s="362"/>
      <c r="H28" s="922"/>
      <c r="I28" s="357"/>
      <c r="J28" s="357"/>
      <c r="K28" s="922"/>
      <c r="L28" s="357"/>
      <c r="M28" s="357"/>
      <c r="N28" s="358" t="str">
        <f t="shared" si="0"/>
        <v/>
      </c>
      <c r="O28" s="355"/>
    </row>
    <row r="29" s="727" customFormat="1" customHeight="1" spans="1:15">
      <c r="A29" s="353"/>
      <c r="B29" s="381"/>
      <c r="C29" s="381"/>
      <c r="D29" s="381"/>
      <c r="E29" s="362"/>
      <c r="F29" s="362"/>
      <c r="G29" s="362"/>
      <c r="H29" s="922"/>
      <c r="I29" s="357"/>
      <c r="J29" s="357"/>
      <c r="K29" s="922"/>
      <c r="L29" s="357"/>
      <c r="M29" s="357"/>
      <c r="N29" s="358" t="str">
        <f t="shared" si="0"/>
        <v/>
      </c>
      <c r="O29" s="355"/>
    </row>
    <row r="30" s="727" customFormat="1" customHeight="1" spans="1:15">
      <c r="A30" s="353"/>
      <c r="B30" s="381"/>
      <c r="C30" s="381"/>
      <c r="D30" s="381"/>
      <c r="E30" s="362"/>
      <c r="F30" s="362"/>
      <c r="G30" s="362"/>
      <c r="H30" s="922"/>
      <c r="I30" s="357"/>
      <c r="J30" s="357"/>
      <c r="K30" s="922"/>
      <c r="L30" s="357"/>
      <c r="M30" s="357"/>
      <c r="N30" s="358" t="str">
        <f t="shared" si="0"/>
        <v/>
      </c>
      <c r="O30" s="355"/>
    </row>
    <row r="31" s="727" customFormat="1" customHeight="1" spans="1:15">
      <c r="A31" s="353"/>
      <c r="B31" s="381"/>
      <c r="C31" s="381"/>
      <c r="D31" s="381"/>
      <c r="E31" s="362"/>
      <c r="F31" s="362"/>
      <c r="G31" s="362"/>
      <c r="H31" s="922"/>
      <c r="I31" s="357"/>
      <c r="J31" s="357"/>
      <c r="K31" s="922"/>
      <c r="L31" s="357"/>
      <c r="M31" s="357"/>
      <c r="N31" s="358" t="str">
        <f t="shared" si="0"/>
        <v/>
      </c>
      <c r="O31" s="355"/>
    </row>
    <row r="32" s="727" customFormat="1" customHeight="1" spans="1:15">
      <c r="A32" s="353"/>
      <c r="B32" s="381"/>
      <c r="C32" s="381"/>
      <c r="D32" s="381"/>
      <c r="E32" s="362"/>
      <c r="F32" s="362"/>
      <c r="G32" s="362"/>
      <c r="H32" s="922"/>
      <c r="I32" s="357"/>
      <c r="J32" s="357"/>
      <c r="K32" s="922"/>
      <c r="L32" s="357"/>
      <c r="M32" s="357"/>
      <c r="N32" s="358" t="str">
        <f t="shared" si="0"/>
        <v/>
      </c>
      <c r="O32" s="355"/>
    </row>
    <row r="33" s="727" customFormat="1" customHeight="1" spans="1:15">
      <c r="A33" s="353"/>
      <c r="B33" s="381"/>
      <c r="C33" s="381"/>
      <c r="D33" s="381"/>
      <c r="E33" s="362"/>
      <c r="F33" s="362"/>
      <c r="G33" s="362"/>
      <c r="H33" s="922"/>
      <c r="I33" s="357"/>
      <c r="J33" s="357"/>
      <c r="K33" s="922"/>
      <c r="L33" s="357"/>
      <c r="M33" s="357"/>
      <c r="N33" s="358" t="str">
        <f t="shared" si="0"/>
        <v/>
      </c>
      <c r="O33" s="355"/>
    </row>
    <row r="34" s="727" customFormat="1" customHeight="1" spans="1:15">
      <c r="A34" s="353"/>
      <c r="B34" s="381"/>
      <c r="C34" s="381"/>
      <c r="D34" s="381"/>
      <c r="E34" s="362"/>
      <c r="F34" s="362"/>
      <c r="G34" s="362"/>
      <c r="H34" s="922"/>
      <c r="I34" s="357"/>
      <c r="J34" s="357"/>
      <c r="K34" s="922"/>
      <c r="L34" s="357"/>
      <c r="M34" s="357"/>
      <c r="N34" s="358" t="str">
        <f t="shared" si="0"/>
        <v/>
      </c>
      <c r="O34" s="355"/>
    </row>
    <row r="35" s="727" customFormat="1" customHeight="1" spans="1:15">
      <c r="A35" s="353"/>
      <c r="B35" s="381"/>
      <c r="C35" s="381"/>
      <c r="D35" s="381"/>
      <c r="E35" s="362"/>
      <c r="F35" s="362"/>
      <c r="G35" s="362"/>
      <c r="H35" s="922"/>
      <c r="I35" s="357"/>
      <c r="J35" s="357"/>
      <c r="K35" s="922"/>
      <c r="L35" s="357"/>
      <c r="M35" s="357"/>
      <c r="N35" s="358" t="str">
        <f t="shared" si="0"/>
        <v/>
      </c>
      <c r="O35" s="355"/>
    </row>
    <row r="36" s="727" customFormat="1" customHeight="1" spans="1:15">
      <c r="A36" s="353"/>
      <c r="B36" s="381"/>
      <c r="C36" s="381"/>
      <c r="D36" s="381"/>
      <c r="E36" s="362"/>
      <c r="F36" s="362"/>
      <c r="G36" s="362"/>
      <c r="H36" s="922"/>
      <c r="I36" s="357"/>
      <c r="J36" s="357"/>
      <c r="K36" s="922"/>
      <c r="L36" s="357"/>
      <c r="M36" s="357"/>
      <c r="N36" s="358" t="str">
        <f t="shared" si="0"/>
        <v/>
      </c>
      <c r="O36" s="355"/>
    </row>
    <row r="37" s="727" customFormat="1" customHeight="1" spans="1:15">
      <c r="A37" s="353"/>
      <c r="B37" s="381"/>
      <c r="C37" s="381"/>
      <c r="D37" s="381"/>
      <c r="E37" s="362"/>
      <c r="F37" s="362"/>
      <c r="G37" s="362"/>
      <c r="H37" s="922"/>
      <c r="I37" s="357"/>
      <c r="J37" s="357"/>
      <c r="K37" s="922"/>
      <c r="L37" s="357"/>
      <c r="M37" s="357"/>
      <c r="N37" s="358" t="str">
        <f t="shared" si="0"/>
        <v/>
      </c>
      <c r="O37" s="355"/>
    </row>
    <row r="38" s="727" customFormat="1" customHeight="1" spans="1:15">
      <c r="A38" s="353"/>
      <c r="B38" s="381"/>
      <c r="C38" s="381"/>
      <c r="D38" s="381"/>
      <c r="E38" s="362"/>
      <c r="F38" s="362"/>
      <c r="G38" s="362"/>
      <c r="H38" s="922"/>
      <c r="I38" s="357"/>
      <c r="J38" s="357"/>
      <c r="K38" s="922"/>
      <c r="L38" s="357"/>
      <c r="M38" s="357"/>
      <c r="N38" s="358" t="str">
        <f t="shared" si="0"/>
        <v/>
      </c>
      <c r="O38" s="355"/>
    </row>
    <row r="39" s="727" customFormat="1" customHeight="1" spans="1:15">
      <c r="A39" s="353"/>
      <c r="B39" s="381"/>
      <c r="C39" s="381"/>
      <c r="D39" s="381"/>
      <c r="E39" s="362"/>
      <c r="F39" s="362"/>
      <c r="G39" s="362"/>
      <c r="H39" s="922"/>
      <c r="I39" s="357"/>
      <c r="J39" s="357"/>
      <c r="K39" s="922"/>
      <c r="L39" s="357"/>
      <c r="M39" s="357"/>
      <c r="N39" s="358" t="str">
        <f t="shared" si="0"/>
        <v/>
      </c>
      <c r="O39" s="355"/>
    </row>
    <row r="40" s="727" customFormat="1" customHeight="1" spans="1:15">
      <c r="A40" s="353"/>
      <c r="B40" s="381"/>
      <c r="C40" s="381"/>
      <c r="D40" s="381"/>
      <c r="E40" s="362"/>
      <c r="F40" s="362"/>
      <c r="G40" s="362"/>
      <c r="H40" s="922"/>
      <c r="I40" s="357"/>
      <c r="J40" s="357"/>
      <c r="K40" s="922"/>
      <c r="L40" s="357"/>
      <c r="M40" s="357"/>
      <c r="N40" s="358" t="str">
        <f t="shared" si="0"/>
        <v/>
      </c>
      <c r="O40" s="355"/>
    </row>
    <row r="41" s="727" customFormat="1" customHeight="1" spans="1:15">
      <c r="A41" s="353"/>
      <c r="B41" s="381"/>
      <c r="C41" s="381"/>
      <c r="D41" s="381"/>
      <c r="E41" s="362"/>
      <c r="F41" s="362"/>
      <c r="G41" s="362"/>
      <c r="H41" s="922"/>
      <c r="I41" s="357"/>
      <c r="J41" s="357"/>
      <c r="K41" s="922"/>
      <c r="L41" s="357"/>
      <c r="M41" s="357"/>
      <c r="N41" s="358" t="str">
        <f t="shared" si="0"/>
        <v/>
      </c>
      <c r="O41" s="355"/>
    </row>
    <row r="42" s="727" customFormat="1" customHeight="1" spans="1:15">
      <c r="A42" s="353"/>
      <c r="B42" s="381"/>
      <c r="C42" s="381"/>
      <c r="D42" s="381"/>
      <c r="E42" s="362"/>
      <c r="F42" s="362"/>
      <c r="G42" s="362"/>
      <c r="H42" s="922"/>
      <c r="I42" s="357"/>
      <c r="J42" s="357"/>
      <c r="K42" s="922"/>
      <c r="L42" s="357"/>
      <c r="M42" s="357"/>
      <c r="N42" s="358" t="str">
        <f t="shared" si="0"/>
        <v/>
      </c>
      <c r="O42" s="355"/>
    </row>
    <row r="43" s="727" customFormat="1" customHeight="1" spans="1:15">
      <c r="A43" s="353"/>
      <c r="B43" s="381"/>
      <c r="C43" s="381"/>
      <c r="D43" s="891"/>
      <c r="E43" s="362"/>
      <c r="F43" s="362"/>
      <c r="G43" s="362"/>
      <c r="H43" s="922"/>
      <c r="I43" s="357"/>
      <c r="J43" s="357"/>
      <c r="K43" s="922"/>
      <c r="L43" s="357"/>
      <c r="M43" s="357"/>
      <c r="N43" s="358" t="str">
        <f t="shared" si="0"/>
        <v/>
      </c>
      <c r="O43" s="355"/>
    </row>
    <row r="44" s="727" customFormat="1" customHeight="1" spans="1:15">
      <c r="A44" s="843" t="s">
        <v>441</v>
      </c>
      <c r="B44" s="844"/>
      <c r="C44" s="844"/>
      <c r="D44" s="844"/>
      <c r="E44" s="871"/>
      <c r="F44" s="871"/>
      <c r="G44" s="871"/>
      <c r="H44" s="920">
        <f>SUM(H8:H43)</f>
        <v>0</v>
      </c>
      <c r="I44" s="386"/>
      <c r="J44" s="980">
        <f>SUM(J6:J43)</f>
        <v>0</v>
      </c>
      <c r="K44" s="920">
        <f>SUM(K8:K43)</f>
        <v>0</v>
      </c>
      <c r="L44" s="479"/>
      <c r="M44" s="980">
        <f>SUM(M8:M43)</f>
        <v>0</v>
      </c>
      <c r="N44" s="358" t="str">
        <f t="shared" si="0"/>
        <v/>
      </c>
      <c r="O44" s="355"/>
    </row>
    <row r="45" s="727" customFormat="1" customHeight="1" spans="1:15">
      <c r="A45" s="843" t="s">
        <v>566</v>
      </c>
      <c r="B45" s="844"/>
      <c r="C45" s="844"/>
      <c r="D45" s="844"/>
      <c r="E45" s="871"/>
      <c r="F45" s="871"/>
      <c r="G45" s="871"/>
      <c r="H45" s="925"/>
      <c r="I45" s="386"/>
      <c r="J45" s="559"/>
      <c r="K45" s="922"/>
      <c r="L45" s="357"/>
      <c r="M45" s="559"/>
      <c r="N45" s="358"/>
      <c r="O45" s="355"/>
    </row>
    <row r="46" s="727" customFormat="1" customHeight="1" spans="1:15">
      <c r="A46" s="843" t="s">
        <v>567</v>
      </c>
      <c r="B46" s="844"/>
      <c r="C46" s="844"/>
      <c r="D46" s="844"/>
      <c r="E46" s="871"/>
      <c r="F46" s="871"/>
      <c r="G46" s="871"/>
      <c r="H46" s="920">
        <f>H44</f>
        <v>0</v>
      </c>
      <c r="I46" s="386"/>
      <c r="J46" s="980">
        <f>J44-J45</f>
        <v>0</v>
      </c>
      <c r="K46" s="920">
        <f>K44</f>
        <v>0</v>
      </c>
      <c r="L46" s="357"/>
      <c r="M46" s="980">
        <f>M44-M45</f>
        <v>0</v>
      </c>
      <c r="N46" s="358" t="str">
        <f t="shared" si="0"/>
        <v/>
      </c>
      <c r="O46" s="362"/>
    </row>
    <row r="47" customHeight="1" spans="11:11">
      <c r="K47" s="926"/>
    </row>
    <row r="48" customHeight="1" spans="11:11">
      <c r="K48" s="926"/>
    </row>
  </sheetData>
  <mergeCells count="10">
    <mergeCell ref="A2:O2"/>
    <mergeCell ref="L6:M6"/>
    <mergeCell ref="A44:D44"/>
    <mergeCell ref="A45:D45"/>
    <mergeCell ref="A46:D46"/>
    <mergeCell ref="A6:A7"/>
    <mergeCell ref="B6:B7"/>
    <mergeCell ref="C6:C7"/>
    <mergeCell ref="N6:N7"/>
    <mergeCell ref="O6:O7"/>
  </mergeCells>
  <conditionalFormatting sqref="N8:N46">
    <cfRule type="expression" dxfId="2" priority="3" stopIfTrue="1">
      <formula>N8=0</formula>
    </cfRule>
  </conditionalFormatting>
  <conditionalFormatting sqref="J8:J43 M1:M65536 H44 H46 J44:K44 J46:K46">
    <cfRule type="cellIs" dxfId="11" priority="2" stopIfTrue="1" operator="equal">
      <formula>0</formula>
    </cfRule>
  </conditionalFormatting>
  <hyperlinks>
    <hyperlink ref="A1" location="存货汇总表!R1C1" display="返回"/>
    <hyperlink ref="B1" location="索引!A1" display="返回索引"/>
  </hyperlinks>
  <printOptions horizontalCentered="1"/>
  <pageMargins left="0.551181102362205" right="0.551181102362205" top="0.49" bottom="0.78740157480315" header="0.511811023622047" footer="0.511811023622047"/>
  <pageSetup paperSize="9" scale="90" orientation="landscape" horizontalDpi="600" verticalDpi="600"/>
  <headerFooter alignWithMargins="0">
    <oddHeader>&amp;R&amp;"仿宋_GB2312,常规"&amp;9
&amp;"宋体,常规"
共&amp;N页第&amp;P页</oddHeader>
    <oddFooter>&amp;L被评估单位填表人:张平         填表日期：2017年9月21日             评估人员：李刚、王平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O46"/>
  <sheetViews>
    <sheetView zoomScaleSheetLayoutView="60" workbookViewId="0">
      <pane xSplit="3" ySplit="7" topLeftCell="D8" activePane="bottomRight" state="frozen"/>
      <selection/>
      <selection pane="topRight"/>
      <selection pane="bottomLeft"/>
      <selection pane="bottomRight" activeCell="E4" sqref="E4"/>
    </sheetView>
  </sheetViews>
  <sheetFormatPr defaultColWidth="9" defaultRowHeight="15" customHeight="1"/>
  <cols>
    <col min="1" max="1" width="5.25" style="337" customWidth="1"/>
    <col min="2" max="2" width="13.875" style="332" customWidth="1"/>
    <col min="3" max="3" width="10.25" style="332" customWidth="1"/>
    <col min="4" max="4" width="4.875" style="338" customWidth="1"/>
    <col min="5" max="5" width="6.375" style="609" customWidth="1"/>
    <col min="6" max="6" width="5.625" style="609" customWidth="1"/>
    <col min="7" max="7" width="6.375" style="609" customWidth="1"/>
    <col min="8" max="8" width="8.375" style="338" customWidth="1"/>
    <col min="9" max="9" width="7.5" style="338" customWidth="1"/>
    <col min="10" max="10" width="13.375" style="338" customWidth="1"/>
    <col min="11" max="11" width="5.5" style="338" customWidth="1"/>
    <col min="12" max="12" width="9.875" style="338" hidden="1" customWidth="1"/>
    <col min="13" max="13" width="14.5" style="338" hidden="1" customWidth="1"/>
    <col min="14" max="14" width="9.5" style="338" hidden="1" customWidth="1"/>
    <col min="15" max="15" width="13.625" style="338" customWidth="1"/>
    <col min="16" max="16384" width="9" style="338"/>
  </cols>
  <sheetData>
    <row r="1" ht="11.25" customHeight="1" spans="1:3">
      <c r="A1" s="25" t="str">
        <f>原材料!$A$1</f>
        <v>返回</v>
      </c>
      <c r="B1" s="25" t="s">
        <v>405</v>
      </c>
      <c r="C1" s="341" t="str">
        <f>填表信息!D7&amp;":"&amp;填表信息!D36&amp;" "&amp;"        填表日期："&amp;C4&amp;IF(ISERROR(填表信息!E36),"      年   月   日",TEXT(填表信息!E36,"yyyy年m月d日"))&amp;"             "&amp;"评估人员："&amp;填表信息!C36&amp;"      "</f>
        <v>被评估单位填表人:         填表日期：1900年1月0日             评估人员：      </v>
      </c>
    </row>
    <row r="2" s="331" customFormat="1" ht="30" customHeight="1" spans="1:15">
      <c r="A2" s="342" t="s">
        <v>576</v>
      </c>
      <c r="B2" s="342"/>
      <c r="C2" s="342"/>
      <c r="D2" s="342"/>
      <c r="E2" s="342"/>
      <c r="F2" s="342"/>
      <c r="G2" s="342"/>
      <c r="H2" s="342"/>
      <c r="I2" s="342"/>
      <c r="J2" s="342"/>
      <c r="K2" s="342"/>
      <c r="L2" s="342"/>
      <c r="M2" s="342"/>
      <c r="N2" s="342"/>
      <c r="O2" s="342"/>
    </row>
    <row r="3" s="332" customFormat="1" ht="14.25" customHeight="1" spans="1:15">
      <c r="A3" s="365" t="str">
        <f>说明!C24</f>
        <v>评估基准日：      年   月   日</v>
      </c>
      <c r="B3" s="365"/>
      <c r="C3" s="365"/>
      <c r="D3" s="366"/>
      <c r="E3" s="366"/>
      <c r="F3" s="366"/>
      <c r="G3" s="366"/>
      <c r="H3" s="366"/>
      <c r="I3" s="366"/>
      <c r="J3" s="366"/>
      <c r="K3" s="366"/>
      <c r="L3" s="366"/>
      <c r="M3" s="366"/>
      <c r="N3" s="366"/>
      <c r="O3" s="320" t="s">
        <v>577</v>
      </c>
    </row>
    <row r="4" ht="12" customHeight="1" spans="1:14">
      <c r="A4" s="368"/>
      <c r="B4" s="369"/>
      <c r="C4" s="369"/>
      <c r="D4" s="369"/>
      <c r="E4" s="369"/>
      <c r="F4" s="369"/>
      <c r="G4" s="369"/>
      <c r="H4" s="369"/>
      <c r="I4" s="369"/>
      <c r="J4" s="369"/>
      <c r="K4" s="369"/>
      <c r="L4" s="369"/>
      <c r="M4" s="369"/>
      <c r="N4" s="369"/>
    </row>
    <row r="5" s="333" customFormat="1" ht="16.5" customHeight="1" spans="1:15">
      <c r="A5" s="307" t="str">
        <f>说明!C3&amp;说明!D3</f>
        <v>被评估单位：</v>
      </c>
      <c r="B5" s="346"/>
      <c r="C5" s="346"/>
      <c r="D5" s="346"/>
      <c r="E5" s="346"/>
      <c r="F5" s="346"/>
      <c r="G5" s="346"/>
      <c r="H5" s="346"/>
      <c r="I5" s="343"/>
      <c r="J5" s="343"/>
      <c r="K5" s="343"/>
      <c r="L5" s="343"/>
      <c r="M5" s="343"/>
      <c r="N5" s="308"/>
      <c r="O5" s="321" t="s">
        <v>343</v>
      </c>
    </row>
    <row r="6" s="874" customFormat="1" customHeight="1" spans="1:15">
      <c r="A6" s="347" t="s">
        <v>344</v>
      </c>
      <c r="B6" s="384" t="s">
        <v>560</v>
      </c>
      <c r="C6" s="384" t="s">
        <v>561</v>
      </c>
      <c r="D6" s="348" t="s">
        <v>563</v>
      </c>
      <c r="E6" s="348" t="s">
        <v>570</v>
      </c>
      <c r="F6" s="348" t="s">
        <v>571</v>
      </c>
      <c r="G6" s="348" t="s">
        <v>572</v>
      </c>
      <c r="H6" s="627" t="s">
        <v>320</v>
      </c>
      <c r="I6" s="627"/>
      <c r="J6" s="627"/>
      <c r="K6" s="348" t="s">
        <v>564</v>
      </c>
      <c r="L6" s="564" t="s">
        <v>298</v>
      </c>
      <c r="M6" s="566"/>
      <c r="N6" s="310" t="s">
        <v>346</v>
      </c>
      <c r="O6" s="310" t="s">
        <v>32</v>
      </c>
    </row>
    <row r="7" s="870" customFormat="1" customHeight="1" spans="1:15">
      <c r="A7" s="350"/>
      <c r="B7" s="385"/>
      <c r="C7" s="385"/>
      <c r="D7" s="351" t="s">
        <v>480</v>
      </c>
      <c r="E7" s="351" t="s">
        <v>573</v>
      </c>
      <c r="F7" s="351" t="s">
        <v>574</v>
      </c>
      <c r="G7" s="351" t="s">
        <v>575</v>
      </c>
      <c r="H7" s="310" t="s">
        <v>461</v>
      </c>
      <c r="I7" s="310" t="s">
        <v>481</v>
      </c>
      <c r="J7" s="310" t="s">
        <v>565</v>
      </c>
      <c r="K7" s="351" t="s">
        <v>461</v>
      </c>
      <c r="L7" s="310" t="s">
        <v>481</v>
      </c>
      <c r="M7" s="310" t="s">
        <v>565</v>
      </c>
      <c r="N7" s="310"/>
      <c r="O7" s="310"/>
    </row>
    <row r="8" s="336" customFormat="1" customHeight="1" spans="1:15">
      <c r="A8" s="353"/>
      <c r="B8" s="381"/>
      <c r="C8" s="381"/>
      <c r="D8" s="381"/>
      <c r="E8" s="362"/>
      <c r="F8" s="362"/>
      <c r="G8" s="362"/>
      <c r="H8" s="355"/>
      <c r="I8" s="357"/>
      <c r="J8" s="357">
        <f>ROUND(H8*I8,2)</f>
        <v>0</v>
      </c>
      <c r="K8" s="497"/>
      <c r="L8" s="357"/>
      <c r="M8" s="357" t="str">
        <f>IF(OR(K8="",L8=""),"",ROUND(K8*L8,2))</f>
        <v/>
      </c>
      <c r="N8" s="358" t="str">
        <f>IF(OR(J8=0,M8=""),"",(M8-J8)/ABS(J8)*100)</f>
        <v/>
      </c>
      <c r="O8" s="355"/>
    </row>
    <row r="9" s="336" customFormat="1" customHeight="1" spans="1:15">
      <c r="A9" s="353"/>
      <c r="B9" s="381"/>
      <c r="C9" s="381"/>
      <c r="D9" s="381"/>
      <c r="E9" s="362"/>
      <c r="F9" s="362"/>
      <c r="G9" s="362"/>
      <c r="H9" s="355"/>
      <c r="I9" s="357"/>
      <c r="J9" s="357"/>
      <c r="K9" s="497"/>
      <c r="L9" s="357"/>
      <c r="M9" s="357"/>
      <c r="N9" s="358" t="str">
        <f t="shared" ref="N9:N42" si="0">IF(OR(J9=0,M9=""),"",(M9-J9)/ABS(J9)*100)</f>
        <v/>
      </c>
      <c r="O9" s="355"/>
    </row>
    <row r="10" s="336" customFormat="1" customHeight="1" spans="1:15">
      <c r="A10" s="353"/>
      <c r="B10" s="381"/>
      <c r="C10" s="381"/>
      <c r="D10" s="381"/>
      <c r="E10" s="362"/>
      <c r="F10" s="362"/>
      <c r="G10" s="362"/>
      <c r="H10" s="355"/>
      <c r="I10" s="357"/>
      <c r="J10" s="357"/>
      <c r="K10" s="497"/>
      <c r="L10" s="357"/>
      <c r="M10" s="357"/>
      <c r="N10" s="358" t="str">
        <f t="shared" si="0"/>
        <v/>
      </c>
      <c r="O10" s="355"/>
    </row>
    <row r="11" s="336" customFormat="1" customHeight="1" spans="1:15">
      <c r="A11" s="353"/>
      <c r="B11" s="381"/>
      <c r="C11" s="381"/>
      <c r="D11" s="381"/>
      <c r="E11" s="362"/>
      <c r="F11" s="362"/>
      <c r="G11" s="362"/>
      <c r="H11" s="355"/>
      <c r="I11" s="357"/>
      <c r="J11" s="357"/>
      <c r="K11" s="497"/>
      <c r="L11" s="357"/>
      <c r="M11" s="357"/>
      <c r="N11" s="358" t="str">
        <f t="shared" si="0"/>
        <v/>
      </c>
      <c r="O11" s="355"/>
    </row>
    <row r="12" s="336" customFormat="1" customHeight="1" spans="1:15">
      <c r="A12" s="353"/>
      <c r="B12" s="381"/>
      <c r="C12" s="381"/>
      <c r="D12" s="381"/>
      <c r="E12" s="362"/>
      <c r="F12" s="362"/>
      <c r="G12" s="362"/>
      <c r="H12" s="355"/>
      <c r="I12" s="357"/>
      <c r="J12" s="357"/>
      <c r="K12" s="497"/>
      <c r="L12" s="357"/>
      <c r="M12" s="357"/>
      <c r="N12" s="358"/>
      <c r="O12" s="355"/>
    </row>
    <row r="13" s="336" customFormat="1" customHeight="1" spans="1:15">
      <c r="A13" s="353"/>
      <c r="B13" s="381"/>
      <c r="C13" s="381"/>
      <c r="D13" s="381"/>
      <c r="E13" s="362"/>
      <c r="F13" s="362"/>
      <c r="G13" s="362"/>
      <c r="H13" s="355"/>
      <c r="I13" s="357"/>
      <c r="J13" s="357"/>
      <c r="K13" s="497"/>
      <c r="L13" s="357"/>
      <c r="M13" s="357"/>
      <c r="N13" s="358"/>
      <c r="O13" s="355"/>
    </row>
    <row r="14" s="336" customFormat="1" customHeight="1" spans="1:15">
      <c r="A14" s="353"/>
      <c r="B14" s="381"/>
      <c r="C14" s="381"/>
      <c r="D14" s="381"/>
      <c r="E14" s="362"/>
      <c r="F14" s="362"/>
      <c r="G14" s="362"/>
      <c r="H14" s="355"/>
      <c r="I14" s="357"/>
      <c r="J14" s="357"/>
      <c r="K14" s="497"/>
      <c r="L14" s="357"/>
      <c r="M14" s="357"/>
      <c r="N14" s="358"/>
      <c r="O14" s="355"/>
    </row>
    <row r="15" s="336" customFormat="1" customHeight="1" spans="1:15">
      <c r="A15" s="353"/>
      <c r="B15" s="381"/>
      <c r="C15" s="381"/>
      <c r="D15" s="381"/>
      <c r="E15" s="362"/>
      <c r="F15" s="362"/>
      <c r="G15" s="362"/>
      <c r="H15" s="355"/>
      <c r="I15" s="357"/>
      <c r="J15" s="357"/>
      <c r="K15" s="497"/>
      <c r="L15" s="357"/>
      <c r="M15" s="357"/>
      <c r="N15" s="358"/>
      <c r="O15" s="355"/>
    </row>
    <row r="16" s="336" customFormat="1" customHeight="1" spans="1:15">
      <c r="A16" s="353"/>
      <c r="B16" s="381"/>
      <c r="C16" s="381"/>
      <c r="D16" s="381"/>
      <c r="E16" s="362"/>
      <c r="F16" s="362"/>
      <c r="G16" s="362"/>
      <c r="H16" s="355"/>
      <c r="I16" s="357"/>
      <c r="J16" s="357"/>
      <c r="K16" s="497"/>
      <c r="L16" s="357"/>
      <c r="M16" s="357"/>
      <c r="N16" s="358"/>
      <c r="O16" s="355"/>
    </row>
    <row r="17" s="336" customFormat="1" customHeight="1" spans="1:15">
      <c r="A17" s="353"/>
      <c r="B17" s="381"/>
      <c r="C17" s="381"/>
      <c r="D17" s="381"/>
      <c r="E17" s="362"/>
      <c r="F17" s="362"/>
      <c r="G17" s="362"/>
      <c r="H17" s="355"/>
      <c r="I17" s="357"/>
      <c r="J17" s="357"/>
      <c r="K17" s="497"/>
      <c r="L17" s="357"/>
      <c r="M17" s="357"/>
      <c r="N17" s="358"/>
      <c r="O17" s="355"/>
    </row>
    <row r="18" s="336" customFormat="1" customHeight="1" spans="1:15">
      <c r="A18" s="353"/>
      <c r="B18" s="381"/>
      <c r="C18" s="381"/>
      <c r="D18" s="381"/>
      <c r="E18" s="362"/>
      <c r="F18" s="362"/>
      <c r="G18" s="362"/>
      <c r="H18" s="355"/>
      <c r="I18" s="357"/>
      <c r="J18" s="357"/>
      <c r="K18" s="497"/>
      <c r="L18" s="357"/>
      <c r="M18" s="357"/>
      <c r="N18" s="358"/>
      <c r="O18" s="355"/>
    </row>
    <row r="19" s="336" customFormat="1" customHeight="1" spans="1:15">
      <c r="A19" s="353"/>
      <c r="B19" s="381"/>
      <c r="C19" s="381"/>
      <c r="D19" s="381"/>
      <c r="E19" s="362"/>
      <c r="F19" s="362"/>
      <c r="G19" s="362"/>
      <c r="H19" s="355"/>
      <c r="I19" s="357"/>
      <c r="J19" s="357"/>
      <c r="K19" s="497"/>
      <c r="L19" s="357"/>
      <c r="M19" s="357"/>
      <c r="N19" s="358"/>
      <c r="O19" s="355"/>
    </row>
    <row r="20" s="336" customFormat="1" customHeight="1" spans="1:15">
      <c r="A20" s="353"/>
      <c r="B20" s="381"/>
      <c r="C20" s="381"/>
      <c r="D20" s="381"/>
      <c r="E20" s="362"/>
      <c r="F20" s="362"/>
      <c r="G20" s="362"/>
      <c r="H20" s="355"/>
      <c r="I20" s="357"/>
      <c r="J20" s="357"/>
      <c r="K20" s="497"/>
      <c r="L20" s="357"/>
      <c r="M20" s="357"/>
      <c r="N20" s="358"/>
      <c r="O20" s="355"/>
    </row>
    <row r="21" s="336" customFormat="1" customHeight="1" spans="1:15">
      <c r="A21" s="353"/>
      <c r="B21" s="381"/>
      <c r="C21" s="381"/>
      <c r="D21" s="381"/>
      <c r="E21" s="362"/>
      <c r="F21" s="362"/>
      <c r="G21" s="362"/>
      <c r="H21" s="355"/>
      <c r="I21" s="357"/>
      <c r="J21" s="357"/>
      <c r="K21" s="497"/>
      <c r="L21" s="357"/>
      <c r="M21" s="357"/>
      <c r="N21" s="358"/>
      <c r="O21" s="355"/>
    </row>
    <row r="22" s="336" customFormat="1" customHeight="1" spans="1:15">
      <c r="A22" s="353"/>
      <c r="B22" s="381"/>
      <c r="C22" s="381"/>
      <c r="D22" s="381"/>
      <c r="E22" s="362"/>
      <c r="F22" s="362"/>
      <c r="G22" s="362"/>
      <c r="H22" s="355"/>
      <c r="I22" s="357"/>
      <c r="J22" s="357"/>
      <c r="K22" s="497"/>
      <c r="L22" s="357"/>
      <c r="M22" s="357"/>
      <c r="N22" s="358" t="str">
        <f t="shared" si="0"/>
        <v/>
      </c>
      <c r="O22" s="355"/>
    </row>
    <row r="23" s="336" customFormat="1" customHeight="1" spans="1:15">
      <c r="A23" s="353"/>
      <c r="B23" s="381"/>
      <c r="C23" s="381"/>
      <c r="D23" s="381"/>
      <c r="E23" s="362"/>
      <c r="F23" s="362"/>
      <c r="G23" s="362"/>
      <c r="H23" s="355"/>
      <c r="I23" s="357"/>
      <c r="J23" s="357"/>
      <c r="K23" s="497"/>
      <c r="L23" s="357"/>
      <c r="M23" s="357"/>
      <c r="N23" s="358" t="str">
        <f t="shared" si="0"/>
        <v/>
      </c>
      <c r="O23" s="355"/>
    </row>
    <row r="24" s="336" customFormat="1" customHeight="1" spans="1:15">
      <c r="A24" s="353"/>
      <c r="B24" s="381"/>
      <c r="C24" s="381"/>
      <c r="D24" s="381"/>
      <c r="E24" s="362"/>
      <c r="F24" s="362"/>
      <c r="G24" s="362"/>
      <c r="H24" s="355"/>
      <c r="I24" s="357"/>
      <c r="J24" s="357"/>
      <c r="K24" s="497"/>
      <c r="L24" s="357"/>
      <c r="M24" s="357"/>
      <c r="N24" s="358" t="str">
        <f t="shared" si="0"/>
        <v/>
      </c>
      <c r="O24" s="355"/>
    </row>
    <row r="25" s="336" customFormat="1" customHeight="1" spans="1:15">
      <c r="A25" s="353"/>
      <c r="B25" s="381"/>
      <c r="C25" s="381"/>
      <c r="D25" s="381"/>
      <c r="E25" s="362"/>
      <c r="F25" s="362"/>
      <c r="G25" s="362"/>
      <c r="H25" s="355"/>
      <c r="I25" s="357"/>
      <c r="J25" s="357"/>
      <c r="K25" s="497"/>
      <c r="L25" s="357"/>
      <c r="M25" s="357"/>
      <c r="N25" s="358" t="str">
        <f t="shared" si="0"/>
        <v/>
      </c>
      <c r="O25" s="355"/>
    </row>
    <row r="26" s="336" customFormat="1" customHeight="1" spans="1:15">
      <c r="A26" s="353"/>
      <c r="B26" s="381"/>
      <c r="C26" s="381"/>
      <c r="D26" s="381"/>
      <c r="E26" s="362"/>
      <c r="F26" s="362"/>
      <c r="G26" s="362"/>
      <c r="H26" s="355"/>
      <c r="I26" s="357"/>
      <c r="J26" s="357"/>
      <c r="K26" s="497"/>
      <c r="L26" s="357"/>
      <c r="M26" s="357"/>
      <c r="N26" s="358" t="str">
        <f t="shared" si="0"/>
        <v/>
      </c>
      <c r="O26" s="355"/>
    </row>
    <row r="27" s="336" customFormat="1" customHeight="1" spans="1:15">
      <c r="A27" s="353"/>
      <c r="B27" s="381"/>
      <c r="C27" s="381"/>
      <c r="D27" s="381"/>
      <c r="E27" s="362"/>
      <c r="F27" s="362"/>
      <c r="G27" s="362"/>
      <c r="H27" s="355"/>
      <c r="I27" s="357"/>
      <c r="J27" s="357"/>
      <c r="K27" s="497"/>
      <c r="L27" s="357"/>
      <c r="M27" s="357"/>
      <c r="N27" s="358" t="str">
        <f t="shared" si="0"/>
        <v/>
      </c>
      <c r="O27" s="355"/>
    </row>
    <row r="28" s="336" customFormat="1" customHeight="1" spans="1:15">
      <c r="A28" s="353"/>
      <c r="B28" s="381"/>
      <c r="C28" s="381"/>
      <c r="D28" s="381"/>
      <c r="E28" s="362"/>
      <c r="F28" s="362"/>
      <c r="G28" s="362"/>
      <c r="H28" s="355"/>
      <c r="I28" s="357"/>
      <c r="J28" s="357"/>
      <c r="K28" s="497"/>
      <c r="L28" s="357"/>
      <c r="M28" s="357"/>
      <c r="N28" s="358" t="str">
        <f t="shared" si="0"/>
        <v/>
      </c>
      <c r="O28" s="355"/>
    </row>
    <row r="29" s="336" customFormat="1" customHeight="1" spans="1:15">
      <c r="A29" s="353"/>
      <c r="B29" s="381"/>
      <c r="C29" s="381"/>
      <c r="D29" s="381"/>
      <c r="E29" s="362"/>
      <c r="F29" s="362"/>
      <c r="G29" s="362"/>
      <c r="H29" s="355"/>
      <c r="I29" s="357"/>
      <c r="J29" s="357"/>
      <c r="K29" s="497"/>
      <c r="L29" s="357"/>
      <c r="M29" s="357"/>
      <c r="N29" s="358" t="str">
        <f t="shared" si="0"/>
        <v/>
      </c>
      <c r="O29" s="355"/>
    </row>
    <row r="30" s="336" customFormat="1" customHeight="1" spans="1:15">
      <c r="A30" s="353"/>
      <c r="B30" s="381"/>
      <c r="C30" s="381"/>
      <c r="D30" s="381"/>
      <c r="E30" s="362"/>
      <c r="F30" s="362"/>
      <c r="G30" s="362"/>
      <c r="H30" s="355"/>
      <c r="I30" s="357"/>
      <c r="J30" s="357"/>
      <c r="K30" s="497"/>
      <c r="L30" s="357"/>
      <c r="M30" s="357"/>
      <c r="N30" s="358" t="str">
        <f t="shared" si="0"/>
        <v/>
      </c>
      <c r="O30" s="355"/>
    </row>
    <row r="31" s="336" customFormat="1" customHeight="1" spans="1:15">
      <c r="A31" s="353"/>
      <c r="B31" s="381"/>
      <c r="C31" s="381"/>
      <c r="D31" s="381"/>
      <c r="E31" s="362"/>
      <c r="F31" s="362"/>
      <c r="G31" s="362"/>
      <c r="H31" s="355"/>
      <c r="I31" s="357"/>
      <c r="J31" s="357"/>
      <c r="K31" s="497"/>
      <c r="L31" s="357"/>
      <c r="M31" s="357"/>
      <c r="N31" s="358" t="str">
        <f t="shared" si="0"/>
        <v/>
      </c>
      <c r="O31" s="355"/>
    </row>
    <row r="32" s="336" customFormat="1" customHeight="1" spans="1:15">
      <c r="A32" s="353"/>
      <c r="B32" s="381"/>
      <c r="C32" s="381"/>
      <c r="D32" s="381"/>
      <c r="E32" s="362"/>
      <c r="F32" s="362"/>
      <c r="G32" s="362"/>
      <c r="H32" s="355"/>
      <c r="I32" s="357"/>
      <c r="J32" s="357"/>
      <c r="K32" s="497"/>
      <c r="L32" s="357"/>
      <c r="M32" s="357"/>
      <c r="N32" s="358" t="str">
        <f t="shared" si="0"/>
        <v/>
      </c>
      <c r="O32" s="355"/>
    </row>
    <row r="33" s="336" customFormat="1" customHeight="1" spans="1:15">
      <c r="A33" s="353"/>
      <c r="B33" s="381"/>
      <c r="C33" s="381"/>
      <c r="D33" s="381"/>
      <c r="E33" s="362"/>
      <c r="F33" s="362"/>
      <c r="G33" s="362"/>
      <c r="H33" s="355"/>
      <c r="I33" s="357"/>
      <c r="J33" s="357"/>
      <c r="K33" s="497"/>
      <c r="L33" s="357"/>
      <c r="M33" s="357"/>
      <c r="N33" s="358" t="str">
        <f t="shared" si="0"/>
        <v/>
      </c>
      <c r="O33" s="355"/>
    </row>
    <row r="34" s="336" customFormat="1" customHeight="1" spans="1:15">
      <c r="A34" s="353"/>
      <c r="B34" s="381"/>
      <c r="C34" s="381"/>
      <c r="D34" s="381"/>
      <c r="E34" s="362"/>
      <c r="F34" s="362"/>
      <c r="G34" s="362"/>
      <c r="H34" s="355"/>
      <c r="I34" s="357"/>
      <c r="J34" s="357"/>
      <c r="K34" s="497"/>
      <c r="L34" s="357"/>
      <c r="M34" s="357"/>
      <c r="N34" s="358" t="str">
        <f t="shared" si="0"/>
        <v/>
      </c>
      <c r="O34" s="355"/>
    </row>
    <row r="35" s="336" customFormat="1" customHeight="1" spans="1:15">
      <c r="A35" s="353"/>
      <c r="B35" s="381"/>
      <c r="C35" s="381"/>
      <c r="D35" s="381"/>
      <c r="E35" s="362"/>
      <c r="F35" s="362"/>
      <c r="G35" s="362"/>
      <c r="H35" s="355"/>
      <c r="I35" s="357"/>
      <c r="J35" s="357"/>
      <c r="K35" s="497"/>
      <c r="L35" s="357"/>
      <c r="M35" s="357"/>
      <c r="N35" s="358" t="str">
        <f t="shared" si="0"/>
        <v/>
      </c>
      <c r="O35" s="355"/>
    </row>
    <row r="36" s="336" customFormat="1" customHeight="1" spans="1:15">
      <c r="A36" s="353"/>
      <c r="B36" s="381"/>
      <c r="C36" s="381"/>
      <c r="D36" s="381"/>
      <c r="E36" s="362"/>
      <c r="F36" s="362"/>
      <c r="G36" s="362"/>
      <c r="H36" s="355"/>
      <c r="I36" s="357"/>
      <c r="J36" s="357"/>
      <c r="K36" s="497"/>
      <c r="L36" s="357"/>
      <c r="M36" s="357"/>
      <c r="N36" s="358" t="str">
        <f t="shared" si="0"/>
        <v/>
      </c>
      <c r="O36" s="355"/>
    </row>
    <row r="37" s="336" customFormat="1" customHeight="1" spans="1:15">
      <c r="A37" s="353"/>
      <c r="B37" s="381"/>
      <c r="C37" s="381"/>
      <c r="D37" s="381"/>
      <c r="E37" s="362"/>
      <c r="F37" s="362"/>
      <c r="G37" s="362"/>
      <c r="H37" s="355"/>
      <c r="I37" s="357"/>
      <c r="J37" s="357"/>
      <c r="K37" s="497"/>
      <c r="L37" s="357"/>
      <c r="M37" s="357"/>
      <c r="N37" s="358" t="str">
        <f t="shared" si="0"/>
        <v/>
      </c>
      <c r="O37" s="355"/>
    </row>
    <row r="38" s="336" customFormat="1" customHeight="1" spans="1:15">
      <c r="A38" s="353"/>
      <c r="B38" s="381"/>
      <c r="C38" s="381"/>
      <c r="D38" s="381"/>
      <c r="E38" s="362"/>
      <c r="F38" s="362"/>
      <c r="G38" s="362"/>
      <c r="H38" s="355"/>
      <c r="I38" s="357"/>
      <c r="J38" s="357"/>
      <c r="K38" s="497"/>
      <c r="L38" s="357"/>
      <c r="M38" s="357"/>
      <c r="N38" s="358" t="str">
        <f t="shared" si="0"/>
        <v/>
      </c>
      <c r="O38" s="355"/>
    </row>
    <row r="39" s="336" customFormat="1" customHeight="1" spans="1:15">
      <c r="A39" s="353"/>
      <c r="B39" s="381"/>
      <c r="C39" s="381"/>
      <c r="D39" s="355"/>
      <c r="E39" s="362"/>
      <c r="F39" s="362"/>
      <c r="G39" s="362"/>
      <c r="H39" s="355"/>
      <c r="I39" s="357"/>
      <c r="J39" s="357"/>
      <c r="K39" s="497"/>
      <c r="L39" s="357"/>
      <c r="M39" s="357"/>
      <c r="N39" s="358" t="str">
        <f t="shared" si="0"/>
        <v/>
      </c>
      <c r="O39" s="355"/>
    </row>
    <row r="40" s="336" customFormat="1" customHeight="1" spans="1:15">
      <c r="A40" s="353"/>
      <c r="B40" s="381"/>
      <c r="C40" s="381"/>
      <c r="D40" s="355"/>
      <c r="E40" s="362"/>
      <c r="F40" s="362"/>
      <c r="G40" s="362"/>
      <c r="H40" s="355"/>
      <c r="I40" s="357"/>
      <c r="J40" s="357"/>
      <c r="K40" s="497"/>
      <c r="L40" s="357"/>
      <c r="M40" s="357"/>
      <c r="N40" s="358" t="str">
        <f t="shared" si="0"/>
        <v/>
      </c>
      <c r="O40" s="355"/>
    </row>
    <row r="41" s="336" customFormat="1" customHeight="1" spans="1:15">
      <c r="A41" s="353"/>
      <c r="B41" s="381"/>
      <c r="C41" s="381"/>
      <c r="D41" s="355"/>
      <c r="E41" s="362"/>
      <c r="F41" s="362"/>
      <c r="G41" s="362"/>
      <c r="H41" s="355"/>
      <c r="I41" s="357"/>
      <c r="J41" s="357"/>
      <c r="K41" s="497"/>
      <c r="L41" s="357"/>
      <c r="M41" s="357"/>
      <c r="N41" s="358" t="str">
        <f t="shared" si="0"/>
        <v/>
      </c>
      <c r="O41" s="355"/>
    </row>
    <row r="42" s="336" customFormat="1" customHeight="1" spans="1:15">
      <c r="A42" s="353"/>
      <c r="B42" s="354"/>
      <c r="C42" s="354"/>
      <c r="D42" s="892"/>
      <c r="E42" s="362"/>
      <c r="F42" s="362"/>
      <c r="G42" s="362"/>
      <c r="H42" s="355"/>
      <c r="I42" s="357"/>
      <c r="J42" s="357"/>
      <c r="K42" s="497"/>
      <c r="L42" s="357"/>
      <c r="M42" s="357"/>
      <c r="N42" s="358" t="str">
        <f t="shared" si="0"/>
        <v/>
      </c>
      <c r="O42" s="355"/>
    </row>
    <row r="43" s="336" customFormat="1" customHeight="1" spans="1:15">
      <c r="A43" s="843" t="s">
        <v>441</v>
      </c>
      <c r="B43" s="844"/>
      <c r="C43" s="844"/>
      <c r="D43" s="844"/>
      <c r="E43" s="871"/>
      <c r="F43" s="871"/>
      <c r="G43" s="871"/>
      <c r="H43" s="980">
        <f>SUM(H8:H42)</f>
        <v>0</v>
      </c>
      <c r="I43" s="357"/>
      <c r="J43" s="980">
        <f>SUM(J6:J42)</f>
        <v>0</v>
      </c>
      <c r="K43" s="979">
        <f>SUM(K8:K42)</f>
        <v>0</v>
      </c>
      <c r="L43" s="357"/>
      <c r="M43" s="980">
        <f>SUM(M6:M42)</f>
        <v>0</v>
      </c>
      <c r="N43" s="358" t="str">
        <f>IF(J43=0,"",(M43-J43)/ABS(J43)*100)</f>
        <v/>
      </c>
      <c r="O43" s="355"/>
    </row>
    <row r="44" s="336" customFormat="1" customHeight="1" spans="1:15">
      <c r="A44" s="843" t="s">
        <v>566</v>
      </c>
      <c r="B44" s="844"/>
      <c r="C44" s="844"/>
      <c r="D44" s="844"/>
      <c r="E44" s="871"/>
      <c r="F44" s="871"/>
      <c r="G44" s="871"/>
      <c r="H44" s="982"/>
      <c r="I44" s="357"/>
      <c r="J44" s="559"/>
      <c r="K44" s="497"/>
      <c r="L44" s="357"/>
      <c r="M44" s="559"/>
      <c r="N44" s="473" t="str">
        <f>IF(J44=0,"",(M44-J44)/ABS(J44)*100)</f>
        <v/>
      </c>
      <c r="O44" s="355"/>
    </row>
    <row r="45" s="336" customFormat="1" customHeight="1" spans="1:15">
      <c r="A45" s="843" t="s">
        <v>567</v>
      </c>
      <c r="B45" s="844"/>
      <c r="C45" s="844"/>
      <c r="D45" s="844"/>
      <c r="E45" s="871"/>
      <c r="F45" s="871"/>
      <c r="G45" s="871"/>
      <c r="H45" s="980">
        <f>H43</f>
        <v>0</v>
      </c>
      <c r="I45" s="386"/>
      <c r="J45" s="980">
        <f>J43-J44</f>
        <v>0</v>
      </c>
      <c r="K45" s="979">
        <f>K43</f>
        <v>0</v>
      </c>
      <c r="L45" s="357"/>
      <c r="M45" s="980">
        <f>M43-M44</f>
        <v>0</v>
      </c>
      <c r="N45" s="473" t="str">
        <f>IF(J45=0,"",(M45-J45)/ABS(J45)*100)</f>
        <v/>
      </c>
      <c r="O45" s="362"/>
    </row>
    <row r="46" customHeight="1" spans="11:11">
      <c r="K46" s="855"/>
    </row>
  </sheetData>
  <mergeCells count="10">
    <mergeCell ref="A2:O2"/>
    <mergeCell ref="L6:M6"/>
    <mergeCell ref="A43:D43"/>
    <mergeCell ref="A44:D44"/>
    <mergeCell ref="A45:D45"/>
    <mergeCell ref="A6:A7"/>
    <mergeCell ref="B6:B7"/>
    <mergeCell ref="C6:C7"/>
    <mergeCell ref="N6:N7"/>
    <mergeCell ref="O6:O7"/>
  </mergeCells>
  <conditionalFormatting sqref="J8:J42">
    <cfRule type="cellIs" dxfId="11" priority="3" stopIfTrue="1" operator="equal">
      <formula>0</formula>
    </cfRule>
  </conditionalFormatting>
  <conditionalFormatting sqref="N8:N45">
    <cfRule type="expression" dxfId="2" priority="4" stopIfTrue="1">
      <formula>N8=0</formula>
    </cfRule>
  </conditionalFormatting>
  <conditionalFormatting sqref="M8:M43 H43 H45 M45 J43:K43 J45:K45">
    <cfRule type="cellIs" dxfId="11" priority="1" stopIfTrue="1" operator="equal">
      <formula>0</formula>
    </cfRule>
    <cfRule type="cellIs" dxfId="13" priority="2" stopIfTrue="1" operator="equal">
      <formula>0</formula>
    </cfRule>
  </conditionalFormatting>
  <hyperlinks>
    <hyperlink ref="B1" location="索引!A1" display="返回索引"/>
    <hyperlink ref="A1" location="存货汇总表!A1" display="=原材料!$A$1"/>
  </hyperlinks>
  <printOptions horizontalCentered="1"/>
  <pageMargins left="0.551181102362205" right="0.551181102362205" top="0.53" bottom="0.78740157480315" header="0.511811023622047" footer="0.511811023622047"/>
  <pageSetup paperSize="9" scale="92" orientation="landscape" horizontalDpi="600" verticalDpi="600"/>
  <headerFooter alignWithMargins="0">
    <oddHeader>&amp;R&amp;"仿宋_GB2312,常规"&amp;9
&amp;"宋体,常规"
共&amp;N页第&amp;P页</oddHeader>
    <oddFooter>&amp;L被评估单位填表人:张平         填表日期：2017年9月21日             评估人员：李刚、王平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O50"/>
  <sheetViews>
    <sheetView zoomScaleSheetLayoutView="60" workbookViewId="0">
      <pane xSplit="3" ySplit="7" topLeftCell="D10" activePane="bottomRight" state="frozen"/>
      <selection/>
      <selection pane="topRight"/>
      <selection pane="bottomLeft"/>
      <selection pane="bottomRight" activeCell="E4" sqref="E4"/>
    </sheetView>
  </sheetViews>
  <sheetFormatPr defaultColWidth="9" defaultRowHeight="15" customHeight="1"/>
  <cols>
    <col min="1" max="1" width="6" style="337" customWidth="1"/>
    <col min="2" max="2" width="15.375" style="332" customWidth="1"/>
    <col min="3" max="3" width="9.125" style="332" customWidth="1"/>
    <col min="4" max="4" width="14.875" style="338" customWidth="1"/>
    <col min="5" max="5" width="5.5" style="338" customWidth="1"/>
    <col min="6" max="6" width="7.375" style="338" customWidth="1"/>
    <col min="7" max="7" width="7.625" style="338" customWidth="1"/>
    <col min="8" max="8" width="14" style="338" customWidth="1"/>
    <col min="9" max="9" width="6.75" style="338" customWidth="1"/>
    <col min="10" max="10" width="7.25" style="338" hidden="1" customWidth="1"/>
    <col min="11" max="11" width="14.75" style="338" hidden="1" customWidth="1"/>
    <col min="12" max="12" width="10.125" style="338" hidden="1" customWidth="1"/>
    <col min="13" max="13" width="10.125" style="338" customWidth="1"/>
    <col min="14" max="16384" width="9" style="338"/>
  </cols>
  <sheetData>
    <row r="1" ht="11.25" customHeight="1" spans="1:3">
      <c r="A1" s="340" t="s">
        <v>404</v>
      </c>
      <c r="B1" s="25" t="s">
        <v>405</v>
      </c>
      <c r="C1" s="341" t="str">
        <f>填表信息!D7&amp;":"&amp;填表信息!D37&amp;" "&amp;"        填表日期："&amp;C4&amp;IF(ISERROR(填表信息!E37),"      年   月   日",TEXT(填表信息!E37,"yyyy年m月d日"))&amp;"             "&amp;"评估人员："&amp;填表信息!C37&amp;"      "</f>
        <v>被评估单位填表人:         填表日期：1900年1月0日             评估人员：      </v>
      </c>
    </row>
    <row r="2" s="331" customFormat="1" ht="30" customHeight="1" spans="1:13">
      <c r="A2" s="342" t="s">
        <v>578</v>
      </c>
      <c r="B2" s="342"/>
      <c r="C2" s="342"/>
      <c r="D2" s="342"/>
      <c r="E2" s="342"/>
      <c r="F2" s="342"/>
      <c r="G2" s="342"/>
      <c r="H2" s="342"/>
      <c r="I2" s="342"/>
      <c r="J2" s="342"/>
      <c r="K2" s="342"/>
      <c r="L2" s="342"/>
      <c r="M2" s="342"/>
    </row>
    <row r="3" s="332" customFormat="1" customHeight="1" spans="1:13">
      <c r="A3" s="365" t="str">
        <f>说明!C24</f>
        <v>评估基准日：      年   月   日</v>
      </c>
      <c r="B3" s="365"/>
      <c r="C3" s="365"/>
      <c r="D3" s="366"/>
      <c r="E3" s="366"/>
      <c r="F3" s="366"/>
      <c r="G3" s="366"/>
      <c r="H3" s="366"/>
      <c r="I3" s="366"/>
      <c r="J3" s="366"/>
      <c r="K3" s="366"/>
      <c r="L3" s="366"/>
      <c r="M3" s="320" t="s">
        <v>579</v>
      </c>
    </row>
    <row r="4" ht="13.5" customHeight="1" spans="1:12">
      <c r="A4" s="368"/>
      <c r="B4" s="369"/>
      <c r="C4" s="369"/>
      <c r="D4" s="369"/>
      <c r="E4" s="369"/>
      <c r="F4" s="369"/>
      <c r="G4" s="369"/>
      <c r="H4" s="369"/>
      <c r="I4" s="369"/>
      <c r="J4" s="369"/>
      <c r="K4" s="369"/>
      <c r="L4" s="369"/>
    </row>
    <row r="5" s="333" customFormat="1" ht="17.25" customHeight="1" spans="1:13">
      <c r="A5" s="307" t="str">
        <f>说明!C3&amp;说明!D3</f>
        <v>被评估单位：</v>
      </c>
      <c r="B5" s="346"/>
      <c r="C5" s="346"/>
      <c r="D5" s="346"/>
      <c r="E5" s="346"/>
      <c r="F5" s="346"/>
      <c r="G5" s="346"/>
      <c r="H5" s="346"/>
      <c r="I5" s="343"/>
      <c r="J5" s="343"/>
      <c r="K5" s="343"/>
      <c r="L5" s="308"/>
      <c r="M5" s="321" t="s">
        <v>343</v>
      </c>
    </row>
    <row r="6" s="874" customFormat="1" customHeight="1" spans="1:15">
      <c r="A6" s="347" t="s">
        <v>344</v>
      </c>
      <c r="B6" s="384" t="s">
        <v>560</v>
      </c>
      <c r="C6" s="384" t="s">
        <v>561</v>
      </c>
      <c r="D6" s="384" t="s">
        <v>580</v>
      </c>
      <c r="E6" s="348" t="s">
        <v>563</v>
      </c>
      <c r="F6" s="627" t="s">
        <v>320</v>
      </c>
      <c r="G6" s="627"/>
      <c r="H6" s="627"/>
      <c r="I6" s="384" t="s">
        <v>564</v>
      </c>
      <c r="J6" s="564" t="s">
        <v>298</v>
      </c>
      <c r="K6" s="566"/>
      <c r="L6" s="310" t="s">
        <v>346</v>
      </c>
      <c r="M6" s="310" t="s">
        <v>32</v>
      </c>
      <c r="N6" s="682"/>
      <c r="O6" s="932" t="s">
        <v>544</v>
      </c>
    </row>
    <row r="7" s="870" customFormat="1" customHeight="1" spans="1:15">
      <c r="A7" s="350"/>
      <c r="B7" s="385"/>
      <c r="C7" s="385"/>
      <c r="D7" s="385"/>
      <c r="E7" s="351" t="s">
        <v>480</v>
      </c>
      <c r="F7" s="310" t="s">
        <v>461</v>
      </c>
      <c r="G7" s="310" t="s">
        <v>481</v>
      </c>
      <c r="H7" s="310" t="s">
        <v>565</v>
      </c>
      <c r="I7" s="385" t="s">
        <v>461</v>
      </c>
      <c r="J7" s="310" t="s">
        <v>481</v>
      </c>
      <c r="K7" s="310" t="s">
        <v>565</v>
      </c>
      <c r="L7" s="310"/>
      <c r="M7" s="310"/>
      <c r="N7" s="468" t="s">
        <v>544</v>
      </c>
      <c r="O7" s="932"/>
    </row>
    <row r="8" s="336" customFormat="1" customHeight="1" spans="1:13">
      <c r="A8" s="353"/>
      <c r="B8" s="354"/>
      <c r="C8" s="354"/>
      <c r="D8" s="355"/>
      <c r="E8" s="497"/>
      <c r="F8" s="355"/>
      <c r="G8" s="357"/>
      <c r="H8" s="357">
        <f>ROUND(F8*G8,2)</f>
        <v>0</v>
      </c>
      <c r="I8" s="922"/>
      <c r="J8" s="357"/>
      <c r="K8" s="357" t="str">
        <f>IF(OR(I8="",J8=""),"",ROUND(I8*J8,2))</f>
        <v/>
      </c>
      <c r="L8" s="358" t="str">
        <f>IF(OR(H8=0,K8=""),"",(K8-H8)/ABS(H8)*100)</f>
        <v/>
      </c>
      <c r="M8" s="355"/>
    </row>
    <row r="9" s="336" customFormat="1" customHeight="1" spans="1:15">
      <c r="A9" s="353"/>
      <c r="B9" s="354"/>
      <c r="C9" s="354"/>
      <c r="D9" s="355"/>
      <c r="E9" s="497"/>
      <c r="F9" s="355"/>
      <c r="G9" s="357"/>
      <c r="H9" s="357"/>
      <c r="I9" s="922"/>
      <c r="J9" s="357"/>
      <c r="K9" s="357"/>
      <c r="L9" s="358" t="str">
        <f t="shared" ref="L9:L37" si="0">IF(OR(H9=0,K9=""),"",(K9-H9)/ABS(H9)*100)</f>
        <v/>
      </c>
      <c r="M9" s="355"/>
      <c r="N9" s="853"/>
      <c r="O9" s="853"/>
    </row>
    <row r="10" s="336" customFormat="1" customHeight="1" spans="1:15">
      <c r="A10" s="353"/>
      <c r="B10" s="354"/>
      <c r="C10" s="354"/>
      <c r="D10" s="355"/>
      <c r="E10" s="497"/>
      <c r="F10" s="355"/>
      <c r="G10" s="357"/>
      <c r="H10" s="357"/>
      <c r="I10" s="922"/>
      <c r="J10" s="357"/>
      <c r="K10" s="357"/>
      <c r="L10" s="358" t="str">
        <f t="shared" si="0"/>
        <v/>
      </c>
      <c r="M10" s="355"/>
      <c r="N10" s="853"/>
      <c r="O10" s="853"/>
    </row>
    <row r="11" s="336" customFormat="1" customHeight="1" spans="1:15">
      <c r="A11" s="353"/>
      <c r="B11" s="354"/>
      <c r="C11" s="354"/>
      <c r="D11" s="355"/>
      <c r="E11" s="497"/>
      <c r="F11" s="355"/>
      <c r="G11" s="357"/>
      <c r="H11" s="357"/>
      <c r="I11" s="922"/>
      <c r="J11" s="357"/>
      <c r="K11" s="357"/>
      <c r="L11" s="358" t="str">
        <f t="shared" si="0"/>
        <v/>
      </c>
      <c r="M11" s="355"/>
      <c r="N11" s="853"/>
      <c r="O11" s="853"/>
    </row>
    <row r="12" s="336" customFormat="1" customHeight="1" spans="1:15">
      <c r="A12" s="353"/>
      <c r="B12" s="354"/>
      <c r="C12" s="354"/>
      <c r="D12" s="355"/>
      <c r="E12" s="497"/>
      <c r="F12" s="355"/>
      <c r="G12" s="357"/>
      <c r="H12" s="357"/>
      <c r="I12" s="922"/>
      <c r="J12" s="357"/>
      <c r="K12" s="357"/>
      <c r="L12" s="358" t="str">
        <f t="shared" si="0"/>
        <v/>
      </c>
      <c r="M12" s="355"/>
      <c r="N12" s="853"/>
      <c r="O12" s="853"/>
    </row>
    <row r="13" s="336" customFormat="1" customHeight="1" spans="1:15">
      <c r="A13" s="353"/>
      <c r="B13" s="354"/>
      <c r="C13" s="354"/>
      <c r="D13" s="355"/>
      <c r="E13" s="497"/>
      <c r="F13" s="355"/>
      <c r="G13" s="357"/>
      <c r="H13" s="357"/>
      <c r="I13" s="922"/>
      <c r="J13" s="357"/>
      <c r="K13" s="357"/>
      <c r="L13" s="358"/>
      <c r="M13" s="355"/>
      <c r="N13" s="853"/>
      <c r="O13" s="853"/>
    </row>
    <row r="14" s="336" customFormat="1" customHeight="1" spans="1:15">
      <c r="A14" s="353"/>
      <c r="B14" s="354"/>
      <c r="C14" s="354"/>
      <c r="D14" s="355"/>
      <c r="E14" s="497"/>
      <c r="F14" s="355"/>
      <c r="G14" s="357"/>
      <c r="H14" s="357"/>
      <c r="I14" s="922"/>
      <c r="J14" s="357"/>
      <c r="K14" s="357"/>
      <c r="L14" s="358"/>
      <c r="M14" s="355"/>
      <c r="N14" s="853"/>
      <c r="O14" s="853"/>
    </row>
    <row r="15" s="336" customFormat="1" customHeight="1" spans="1:15">
      <c r="A15" s="353"/>
      <c r="B15" s="354"/>
      <c r="C15" s="354"/>
      <c r="D15" s="355"/>
      <c r="E15" s="497"/>
      <c r="F15" s="355"/>
      <c r="G15" s="357"/>
      <c r="H15" s="357"/>
      <c r="I15" s="922"/>
      <c r="J15" s="357"/>
      <c r="K15" s="357"/>
      <c r="L15" s="358"/>
      <c r="M15" s="355"/>
      <c r="N15" s="853"/>
      <c r="O15" s="853"/>
    </row>
    <row r="16" s="336" customFormat="1" customHeight="1" spans="1:15">
      <c r="A16" s="353"/>
      <c r="B16" s="354"/>
      <c r="C16" s="354"/>
      <c r="D16" s="355"/>
      <c r="E16" s="497"/>
      <c r="F16" s="355"/>
      <c r="G16" s="357"/>
      <c r="H16" s="357"/>
      <c r="I16" s="922"/>
      <c r="J16" s="357"/>
      <c r="K16" s="357"/>
      <c r="L16" s="358"/>
      <c r="M16" s="355"/>
      <c r="N16" s="853"/>
      <c r="O16" s="853"/>
    </row>
    <row r="17" s="336" customFormat="1" customHeight="1" spans="1:15">
      <c r="A17" s="353"/>
      <c r="B17" s="354"/>
      <c r="C17" s="354"/>
      <c r="D17" s="355"/>
      <c r="E17" s="497"/>
      <c r="F17" s="355"/>
      <c r="G17" s="357"/>
      <c r="H17" s="357"/>
      <c r="I17" s="922"/>
      <c r="J17" s="357"/>
      <c r="K17" s="357"/>
      <c r="L17" s="358"/>
      <c r="M17" s="355"/>
      <c r="N17" s="853"/>
      <c r="O17" s="853"/>
    </row>
    <row r="18" s="336" customFormat="1" customHeight="1" spans="1:15">
      <c r="A18" s="353"/>
      <c r="B18" s="354"/>
      <c r="C18" s="354"/>
      <c r="D18" s="355"/>
      <c r="E18" s="497"/>
      <c r="F18" s="355"/>
      <c r="G18" s="357"/>
      <c r="H18" s="357"/>
      <c r="I18" s="922"/>
      <c r="J18" s="357"/>
      <c r="K18" s="357"/>
      <c r="L18" s="358"/>
      <c r="M18" s="355"/>
      <c r="N18" s="853"/>
      <c r="O18" s="853"/>
    </row>
    <row r="19" s="336" customFormat="1" customHeight="1" spans="1:15">
      <c r="A19" s="353"/>
      <c r="B19" s="354"/>
      <c r="C19" s="354"/>
      <c r="D19" s="355"/>
      <c r="E19" s="497"/>
      <c r="F19" s="355"/>
      <c r="G19" s="357"/>
      <c r="H19" s="357"/>
      <c r="I19" s="922"/>
      <c r="J19" s="357"/>
      <c r="K19" s="357"/>
      <c r="L19" s="358"/>
      <c r="M19" s="355"/>
      <c r="N19" s="853"/>
      <c r="O19" s="853"/>
    </row>
    <row r="20" s="336" customFormat="1" customHeight="1" spans="1:15">
      <c r="A20" s="353"/>
      <c r="B20" s="354"/>
      <c r="C20" s="354"/>
      <c r="D20" s="355"/>
      <c r="E20" s="497"/>
      <c r="F20" s="355"/>
      <c r="G20" s="357"/>
      <c r="H20" s="357"/>
      <c r="I20" s="922"/>
      <c r="J20" s="357"/>
      <c r="K20" s="357"/>
      <c r="L20" s="358" t="str">
        <f t="shared" si="0"/>
        <v/>
      </c>
      <c r="M20" s="355"/>
      <c r="N20" s="853"/>
      <c r="O20" s="853"/>
    </row>
    <row r="21" s="336" customFormat="1" customHeight="1" spans="1:15">
      <c r="A21" s="353"/>
      <c r="B21" s="354"/>
      <c r="C21" s="354"/>
      <c r="D21" s="355"/>
      <c r="E21" s="497"/>
      <c r="F21" s="355"/>
      <c r="G21" s="357"/>
      <c r="H21" s="357"/>
      <c r="I21" s="922"/>
      <c r="J21" s="357"/>
      <c r="K21" s="357"/>
      <c r="L21" s="358" t="str">
        <f t="shared" si="0"/>
        <v/>
      </c>
      <c r="M21" s="355"/>
      <c r="N21" s="853"/>
      <c r="O21" s="853"/>
    </row>
    <row r="22" s="336" customFormat="1" customHeight="1" spans="1:15">
      <c r="A22" s="353"/>
      <c r="B22" s="354"/>
      <c r="C22" s="354"/>
      <c r="D22" s="355"/>
      <c r="E22" s="497"/>
      <c r="F22" s="355"/>
      <c r="G22" s="357"/>
      <c r="H22" s="357"/>
      <c r="I22" s="922"/>
      <c r="J22" s="357"/>
      <c r="K22" s="357"/>
      <c r="L22" s="358" t="str">
        <f t="shared" si="0"/>
        <v/>
      </c>
      <c r="M22" s="355"/>
      <c r="N22" s="853"/>
      <c r="O22" s="853"/>
    </row>
    <row r="23" s="336" customFormat="1" customHeight="1" spans="1:15">
      <c r="A23" s="353"/>
      <c r="B23" s="354"/>
      <c r="C23" s="354"/>
      <c r="D23" s="355"/>
      <c r="E23" s="497"/>
      <c r="F23" s="355"/>
      <c r="G23" s="357"/>
      <c r="H23" s="357"/>
      <c r="I23" s="922"/>
      <c r="J23" s="357"/>
      <c r="K23" s="357"/>
      <c r="L23" s="358" t="str">
        <f t="shared" si="0"/>
        <v/>
      </c>
      <c r="M23" s="355"/>
      <c r="N23" s="853"/>
      <c r="O23" s="853"/>
    </row>
    <row r="24" s="336" customFormat="1" customHeight="1" spans="1:15">
      <c r="A24" s="353"/>
      <c r="B24" s="354"/>
      <c r="C24" s="354"/>
      <c r="D24" s="355"/>
      <c r="E24" s="497"/>
      <c r="F24" s="355"/>
      <c r="G24" s="357"/>
      <c r="H24" s="357"/>
      <c r="I24" s="922"/>
      <c r="J24" s="357"/>
      <c r="K24" s="357"/>
      <c r="L24" s="358" t="str">
        <f t="shared" si="0"/>
        <v/>
      </c>
      <c r="M24" s="355"/>
      <c r="N24" s="853"/>
      <c r="O24" s="853"/>
    </row>
    <row r="25" s="336" customFormat="1" customHeight="1" spans="1:15">
      <c r="A25" s="353"/>
      <c r="B25" s="354"/>
      <c r="C25" s="354"/>
      <c r="D25" s="355"/>
      <c r="E25" s="497"/>
      <c r="F25" s="355"/>
      <c r="G25" s="357"/>
      <c r="H25" s="357"/>
      <c r="I25" s="922"/>
      <c r="J25" s="357"/>
      <c r="K25" s="357"/>
      <c r="L25" s="358" t="str">
        <f t="shared" si="0"/>
        <v/>
      </c>
      <c r="M25" s="355"/>
      <c r="N25" s="853"/>
      <c r="O25" s="853"/>
    </row>
    <row r="26" s="336" customFormat="1" customHeight="1" spans="1:15">
      <c r="A26" s="353"/>
      <c r="B26" s="354"/>
      <c r="C26" s="354"/>
      <c r="D26" s="355"/>
      <c r="E26" s="497"/>
      <c r="F26" s="355"/>
      <c r="G26" s="357"/>
      <c r="H26" s="357"/>
      <c r="I26" s="922"/>
      <c r="J26" s="357"/>
      <c r="K26" s="357"/>
      <c r="L26" s="358" t="str">
        <f t="shared" si="0"/>
        <v/>
      </c>
      <c r="M26" s="355"/>
      <c r="N26" s="853"/>
      <c r="O26" s="853"/>
    </row>
    <row r="27" s="336" customFormat="1" customHeight="1" spans="1:15">
      <c r="A27" s="353"/>
      <c r="B27" s="354"/>
      <c r="C27" s="354"/>
      <c r="D27" s="355"/>
      <c r="E27" s="497"/>
      <c r="F27" s="355"/>
      <c r="G27" s="357"/>
      <c r="H27" s="357"/>
      <c r="I27" s="922"/>
      <c r="J27" s="357"/>
      <c r="K27" s="357"/>
      <c r="L27" s="358" t="str">
        <f t="shared" si="0"/>
        <v/>
      </c>
      <c r="M27" s="355"/>
      <c r="N27" s="853"/>
      <c r="O27" s="853"/>
    </row>
    <row r="28" s="336" customFormat="1" customHeight="1" spans="1:15">
      <c r="A28" s="353"/>
      <c r="B28" s="354"/>
      <c r="C28" s="354"/>
      <c r="D28" s="355"/>
      <c r="E28" s="497"/>
      <c r="F28" s="355"/>
      <c r="G28" s="357"/>
      <c r="H28" s="357"/>
      <c r="I28" s="922"/>
      <c r="J28" s="357"/>
      <c r="K28" s="357"/>
      <c r="L28" s="358" t="str">
        <f t="shared" si="0"/>
        <v/>
      </c>
      <c r="M28" s="355"/>
      <c r="N28" s="853"/>
      <c r="O28" s="853"/>
    </row>
    <row r="29" s="336" customFormat="1" customHeight="1" spans="1:15">
      <c r="A29" s="353"/>
      <c r="B29" s="354"/>
      <c r="C29" s="354"/>
      <c r="D29" s="355"/>
      <c r="E29" s="497"/>
      <c r="F29" s="355"/>
      <c r="G29" s="357"/>
      <c r="H29" s="357"/>
      <c r="I29" s="922"/>
      <c r="J29" s="357"/>
      <c r="K29" s="357"/>
      <c r="L29" s="358" t="str">
        <f t="shared" si="0"/>
        <v/>
      </c>
      <c r="M29" s="355"/>
      <c r="N29" s="853"/>
      <c r="O29" s="853"/>
    </row>
    <row r="30" s="336" customFormat="1" customHeight="1" spans="1:15">
      <c r="A30" s="353"/>
      <c r="B30" s="354"/>
      <c r="C30" s="354"/>
      <c r="D30" s="355"/>
      <c r="E30" s="497"/>
      <c r="F30" s="355"/>
      <c r="G30" s="357"/>
      <c r="H30" s="357"/>
      <c r="I30" s="922"/>
      <c r="J30" s="357"/>
      <c r="K30" s="357"/>
      <c r="L30" s="358" t="str">
        <f t="shared" si="0"/>
        <v/>
      </c>
      <c r="M30" s="355"/>
      <c r="N30" s="853"/>
      <c r="O30" s="853"/>
    </row>
    <row r="31" s="336" customFormat="1" customHeight="1" spans="1:15">
      <c r="A31" s="353"/>
      <c r="B31" s="354"/>
      <c r="C31" s="354"/>
      <c r="D31" s="355"/>
      <c r="E31" s="497"/>
      <c r="F31" s="355"/>
      <c r="G31" s="357"/>
      <c r="H31" s="357"/>
      <c r="I31" s="922"/>
      <c r="J31" s="357"/>
      <c r="K31" s="357"/>
      <c r="L31" s="358" t="str">
        <f t="shared" si="0"/>
        <v/>
      </c>
      <c r="M31" s="355"/>
      <c r="N31" s="853"/>
      <c r="O31" s="853"/>
    </row>
    <row r="32" s="336" customFormat="1" customHeight="1" spans="1:15">
      <c r="A32" s="353"/>
      <c r="B32" s="354"/>
      <c r="C32" s="354"/>
      <c r="D32" s="355"/>
      <c r="E32" s="497"/>
      <c r="F32" s="355"/>
      <c r="G32" s="357"/>
      <c r="H32" s="357"/>
      <c r="I32" s="922"/>
      <c r="J32" s="357"/>
      <c r="K32" s="357"/>
      <c r="L32" s="358" t="str">
        <f t="shared" si="0"/>
        <v/>
      </c>
      <c r="M32" s="355"/>
      <c r="N32" s="853"/>
      <c r="O32" s="853"/>
    </row>
    <row r="33" s="336" customFormat="1" customHeight="1" spans="1:15">
      <c r="A33" s="353"/>
      <c r="B33" s="354"/>
      <c r="C33" s="354"/>
      <c r="D33" s="355"/>
      <c r="E33" s="497"/>
      <c r="F33" s="355"/>
      <c r="G33" s="357"/>
      <c r="H33" s="357"/>
      <c r="I33" s="922"/>
      <c r="J33" s="357"/>
      <c r="K33" s="357"/>
      <c r="L33" s="358" t="str">
        <f t="shared" si="0"/>
        <v/>
      </c>
      <c r="M33" s="355"/>
      <c r="N33" s="853"/>
      <c r="O33" s="853"/>
    </row>
    <row r="34" s="336" customFormat="1" customHeight="1" spans="1:15">
      <c r="A34" s="353"/>
      <c r="B34" s="354"/>
      <c r="C34" s="354"/>
      <c r="D34" s="355"/>
      <c r="E34" s="497"/>
      <c r="F34" s="355"/>
      <c r="G34" s="357"/>
      <c r="H34" s="357"/>
      <c r="I34" s="922"/>
      <c r="J34" s="357"/>
      <c r="K34" s="357"/>
      <c r="L34" s="358" t="str">
        <f t="shared" si="0"/>
        <v/>
      </c>
      <c r="M34" s="355"/>
      <c r="N34" s="853"/>
      <c r="O34" s="853"/>
    </row>
    <row r="35" s="336" customFormat="1" customHeight="1" spans="1:15">
      <c r="A35" s="353"/>
      <c r="B35" s="354"/>
      <c r="C35" s="354"/>
      <c r="D35" s="355"/>
      <c r="E35" s="497"/>
      <c r="F35" s="355"/>
      <c r="G35" s="357"/>
      <c r="H35" s="357"/>
      <c r="I35" s="922"/>
      <c r="J35" s="357"/>
      <c r="K35" s="357"/>
      <c r="L35" s="358" t="str">
        <f t="shared" si="0"/>
        <v/>
      </c>
      <c r="M35" s="355"/>
      <c r="N35" s="853"/>
      <c r="O35" s="853"/>
    </row>
    <row r="36" s="336" customFormat="1" customHeight="1" spans="1:15">
      <c r="A36" s="353"/>
      <c r="B36" s="354"/>
      <c r="C36" s="354"/>
      <c r="D36" s="355"/>
      <c r="E36" s="497"/>
      <c r="F36" s="355"/>
      <c r="G36" s="357"/>
      <c r="H36" s="357"/>
      <c r="I36" s="922"/>
      <c r="J36" s="357"/>
      <c r="K36" s="357"/>
      <c r="L36" s="358" t="str">
        <f t="shared" si="0"/>
        <v/>
      </c>
      <c r="M36" s="355"/>
      <c r="N36" s="853"/>
      <c r="O36" s="853"/>
    </row>
    <row r="37" s="336" customFormat="1" customHeight="1" spans="1:15">
      <c r="A37" s="353"/>
      <c r="B37" s="354"/>
      <c r="C37" s="354"/>
      <c r="D37" s="355"/>
      <c r="E37" s="497"/>
      <c r="F37" s="355"/>
      <c r="G37" s="357"/>
      <c r="H37" s="559"/>
      <c r="I37" s="922"/>
      <c r="J37" s="357"/>
      <c r="K37" s="357"/>
      <c r="L37" s="358" t="str">
        <f t="shared" si="0"/>
        <v/>
      </c>
      <c r="M37" s="355"/>
      <c r="N37" s="853"/>
      <c r="O37" s="853"/>
    </row>
    <row r="38" s="336" customFormat="1" customHeight="1" spans="1:15">
      <c r="A38" s="843" t="s">
        <v>441</v>
      </c>
      <c r="B38" s="844"/>
      <c r="C38" s="844"/>
      <c r="D38" s="844"/>
      <c r="E38" s="979">
        <f>SUM(E8:E37)</f>
        <v>0</v>
      </c>
      <c r="F38" s="362"/>
      <c r="G38" s="357"/>
      <c r="H38" s="980">
        <f>SUM(H6:H37)</f>
        <v>0</v>
      </c>
      <c r="I38" s="980">
        <f>SUM(I8:I37)</f>
        <v>0</v>
      </c>
      <c r="J38" s="357"/>
      <c r="K38" s="980">
        <f>SUM(K6:K37)</f>
        <v>0</v>
      </c>
      <c r="L38" s="358" t="str">
        <f>IF(H38=0,"",(K38-H38)/ABS(H38)*100)</f>
        <v/>
      </c>
      <c r="M38" s="355"/>
      <c r="N38" s="853"/>
      <c r="O38" s="853"/>
    </row>
    <row r="39" s="336" customFormat="1" customHeight="1" spans="1:15">
      <c r="A39" s="843" t="s">
        <v>566</v>
      </c>
      <c r="B39" s="844"/>
      <c r="C39" s="844"/>
      <c r="D39" s="844"/>
      <c r="E39" s="497"/>
      <c r="F39" s="355"/>
      <c r="G39" s="357"/>
      <c r="H39" s="559"/>
      <c r="I39" s="922"/>
      <c r="J39" s="357"/>
      <c r="K39" s="559"/>
      <c r="L39" s="473" t="str">
        <f>IF(H39=0,"",(K39-H39)/ABS(H39)*100)</f>
        <v/>
      </c>
      <c r="M39" s="355"/>
      <c r="N39" s="853"/>
      <c r="O39" s="853"/>
    </row>
    <row r="40" customHeight="1" spans="1:15">
      <c r="A40" s="843" t="s">
        <v>567</v>
      </c>
      <c r="B40" s="844"/>
      <c r="C40" s="844"/>
      <c r="D40" s="844"/>
      <c r="E40" s="979">
        <f>E38</f>
        <v>0</v>
      </c>
      <c r="F40" s="362"/>
      <c r="G40" s="357"/>
      <c r="H40" s="980">
        <f>H38-H39</f>
        <v>0</v>
      </c>
      <c r="I40" s="980">
        <f>I38</f>
        <v>0</v>
      </c>
      <c r="J40" s="357"/>
      <c r="K40" s="980">
        <f>K38-K39</f>
        <v>0</v>
      </c>
      <c r="L40" s="473" t="str">
        <f>IF(H40=0,"",(K40-H40)/ABS(H40)*100)</f>
        <v/>
      </c>
      <c r="M40" s="362"/>
      <c r="N40" s="853"/>
      <c r="O40" s="853"/>
    </row>
    <row r="41" customHeight="1" spans="9:9">
      <c r="I41" s="926"/>
    </row>
    <row r="42" customHeight="1" spans="9:9">
      <c r="I42" s="926"/>
    </row>
    <row r="43" customHeight="1" spans="9:9">
      <c r="I43" s="926"/>
    </row>
    <row r="44" customHeight="1" spans="9:9">
      <c r="I44" s="926"/>
    </row>
    <row r="50" customHeight="1" spans="8:8">
      <c r="H50" s="981"/>
    </row>
  </sheetData>
  <mergeCells count="11">
    <mergeCell ref="A2:M2"/>
    <mergeCell ref="J6:K6"/>
    <mergeCell ref="A38:D38"/>
    <mergeCell ref="A39:D39"/>
    <mergeCell ref="A40:D40"/>
    <mergeCell ref="A6:A7"/>
    <mergeCell ref="B6:B7"/>
    <mergeCell ref="C6:C7"/>
    <mergeCell ref="D6:D7"/>
    <mergeCell ref="L6:L7"/>
    <mergeCell ref="M6:M7"/>
  </mergeCells>
  <conditionalFormatting sqref="L8:L40">
    <cfRule type="expression" dxfId="2" priority="5" stopIfTrue="1">
      <formula>L8=0</formula>
    </cfRule>
  </conditionalFormatting>
  <conditionalFormatting sqref="N6:O7">
    <cfRule type="expression" dxfId="14" priority="4" stopIfTrue="1">
      <formula>$A$2="存货-委托加工材料清查评估操作表"</formula>
    </cfRule>
  </conditionalFormatting>
  <conditionalFormatting sqref="H8:H38 E38 E40 K8:K38 K40 I38 H40:I40">
    <cfRule type="cellIs" dxfId="11" priority="2" stopIfTrue="1" operator="equal">
      <formula>0</formula>
    </cfRule>
  </conditionalFormatting>
  <conditionalFormatting sqref="N39:O40">
    <cfRule type="expression" dxfId="12" priority="3" stopIfTrue="1">
      <formula>$A$2="存货-委托加工材料清查评估操作表"</formula>
    </cfRule>
  </conditionalFormatting>
  <hyperlinks>
    <hyperlink ref="A1" location="存货汇总表!R1C1" display="返回"/>
    <hyperlink ref="B1" location="索引!A1" display="返回索引"/>
  </hyperlinks>
  <printOptions horizontalCentered="1"/>
  <pageMargins left="0.551181102362205" right="0.551181102362205" top="0.5" bottom="0.78740157480315" header="0.511811023622047" footer="0.511811023622047"/>
  <pageSetup paperSize="9" scale="95" orientation="landscape" horizontalDpi="600" verticalDpi="600"/>
  <headerFooter alignWithMargins="0">
    <oddHeader>&amp;R&amp;"仿宋_GB2312,常规"&amp;9
&amp;"宋体,常规"
共&amp;N页第&amp;P页</oddHeader>
    <oddFooter>&amp;L被评估单位填表人:张平         填表日期：2017年9月21日             评估人员：李刚、王平      </oddFooter>
  </headerFooter>
  <colBreaks count="1" manualBreakCount="1">
    <brk id="13" max="27"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AL44"/>
  <sheetViews>
    <sheetView zoomScaleSheetLayoutView="60" workbookViewId="0">
      <pane xSplit="3" ySplit="7" topLeftCell="G15" activePane="bottomRight" state="frozen"/>
      <selection/>
      <selection pane="topRight"/>
      <selection pane="bottomLeft"/>
      <selection pane="bottomRight" activeCell="E4" sqref="E4"/>
    </sheetView>
  </sheetViews>
  <sheetFormatPr defaultColWidth="9" defaultRowHeight="15" customHeight="1"/>
  <cols>
    <col min="1" max="1" width="4.625" style="337" customWidth="1"/>
    <col min="2" max="2" width="15.125" style="332" customWidth="1"/>
    <col min="3" max="3" width="8.875" style="332"/>
    <col min="4" max="4" width="5.25" style="609"/>
    <col min="5" max="5" width="5.25" style="609" hidden="1" customWidth="1"/>
    <col min="6" max="7" width="5.25" style="609"/>
    <col min="8" max="8" width="6.375" style="338" customWidth="1"/>
    <col min="9" max="9" width="9.625" style="338"/>
    <col min="10" max="10" width="13" style="338" customWidth="1"/>
    <col min="11" max="11" width="6.375" style="926" customWidth="1"/>
    <col min="12" max="12" width="9.625" style="338" hidden="1" customWidth="1"/>
    <col min="13" max="13" width="13.5" style="338" hidden="1" customWidth="1"/>
    <col min="14" max="14" width="11.375" style="338" hidden="1" customWidth="1"/>
    <col min="15" max="15" width="14.375" style="338" customWidth="1"/>
    <col min="16" max="16" width="8.625" style="338" customWidth="1"/>
    <col min="17" max="17" width="19.625" style="338" hidden="1" customWidth="1" outlineLevel="1"/>
    <col min="18" max="22" width="11.125" style="338" hidden="1" customWidth="1" outlineLevel="1"/>
    <col min="23" max="23" width="18.5" style="338" hidden="1" customWidth="1" outlineLevel="1"/>
    <col min="24" max="24" width="23.5" style="338" hidden="1" customWidth="1" outlineLevel="1"/>
    <col min="25" max="25" width="11.125" style="338" hidden="1" customWidth="1" outlineLevel="1"/>
    <col min="26" max="26" width="16" style="338" hidden="1" customWidth="1" outlineLevel="1"/>
    <col min="27" max="27" width="15.375" style="338" hidden="1" customWidth="1" outlineLevel="1"/>
    <col min="28" max="31" width="11.125" style="338" hidden="1" customWidth="1" outlineLevel="1"/>
    <col min="32" max="32" width="15.25" style="338" hidden="1" customWidth="1" outlineLevel="1"/>
    <col min="33" max="33" width="14.25" style="338" hidden="1" customWidth="1" outlineLevel="1"/>
    <col min="34" max="34" width="11.125" style="338" customWidth="1" collapsed="1"/>
    <col min="35" max="16384" width="9" style="338"/>
  </cols>
  <sheetData>
    <row r="1" ht="11.25" customHeight="1" spans="1:3">
      <c r="A1" s="340" t="s">
        <v>404</v>
      </c>
      <c r="B1" s="25" t="s">
        <v>405</v>
      </c>
      <c r="C1" s="341" t="str">
        <f>填表信息!D7&amp;":"&amp;填表信息!D38&amp;" "&amp;"        填表日期："&amp;C4&amp;IF(ISERROR(填表信息!E38),"      年   月   日",TEXT(填表信息!E38,"yyyy年m月d日"))&amp;"             "&amp;"评估人员："&amp;填表信息!C38&amp;"      "</f>
        <v>被评估单位填表人:         填表日期：1900年1月0日             评估人员：      </v>
      </c>
    </row>
    <row r="2" s="331" customFormat="1" ht="30" customHeight="1" spans="1:15">
      <c r="A2" s="342" t="s">
        <v>581</v>
      </c>
      <c r="B2" s="342"/>
      <c r="C2" s="342"/>
      <c r="D2" s="342"/>
      <c r="E2" s="342"/>
      <c r="F2" s="342"/>
      <c r="G2" s="342"/>
      <c r="H2" s="342"/>
      <c r="I2" s="342"/>
      <c r="J2" s="342"/>
      <c r="K2" s="342"/>
      <c r="L2" s="342"/>
      <c r="M2" s="342"/>
      <c r="N2" s="342"/>
      <c r="O2" s="342"/>
    </row>
    <row r="3" s="332" customFormat="1" ht="15.75" customHeight="1" spans="2:15">
      <c r="B3" s="343"/>
      <c r="C3" s="343"/>
      <c r="D3" s="343"/>
      <c r="E3" s="343"/>
      <c r="F3" s="343"/>
      <c r="G3" s="343"/>
      <c r="H3" s="343"/>
      <c r="I3" s="343" t="str">
        <f>说明!C24</f>
        <v>评估基准日：      年   月   日</v>
      </c>
      <c r="J3" s="343"/>
      <c r="K3" s="343"/>
      <c r="L3" s="343"/>
      <c r="M3" s="343"/>
      <c r="N3" s="343"/>
      <c r="O3" s="320" t="s">
        <v>582</v>
      </c>
    </row>
    <row r="4" ht="12" customHeight="1" spans="1:34">
      <c r="A4" s="345"/>
      <c r="B4" s="369"/>
      <c r="C4" s="369"/>
      <c r="D4" s="345"/>
      <c r="E4" s="345"/>
      <c r="F4" s="345"/>
      <c r="G4" s="345"/>
      <c r="H4" s="345"/>
      <c r="I4" s="345"/>
      <c r="J4" s="345"/>
      <c r="K4" s="942"/>
      <c r="L4" s="345"/>
      <c r="M4" s="345"/>
      <c r="N4" s="345"/>
      <c r="P4" s="332"/>
      <c r="Q4" s="332"/>
      <c r="R4" s="332"/>
      <c r="S4" s="332"/>
      <c r="T4" s="332"/>
      <c r="U4" s="332"/>
      <c r="V4" s="332"/>
      <c r="W4" s="950" t="s">
        <v>583</v>
      </c>
      <c r="X4" s="332"/>
      <c r="Y4" s="332"/>
      <c r="Z4" s="332"/>
      <c r="AA4" s="332"/>
      <c r="AB4" s="332"/>
      <c r="AC4" s="332"/>
      <c r="AD4" s="332"/>
      <c r="AE4" s="332"/>
      <c r="AF4" s="332"/>
      <c r="AG4" s="332"/>
      <c r="AH4" s="332"/>
    </row>
    <row r="5" s="609" customFormat="1" customHeight="1" spans="1:38">
      <c r="A5" s="939" t="str">
        <f>说明!C3&amp;说明!D3</f>
        <v>被评估单位：</v>
      </c>
      <c r="B5" s="939"/>
      <c r="C5" s="939"/>
      <c r="D5" s="939"/>
      <c r="E5" s="940"/>
      <c r="F5" s="940"/>
      <c r="G5" s="940"/>
      <c r="H5" s="940"/>
      <c r="I5" s="927"/>
      <c r="J5" s="927"/>
      <c r="K5" s="943"/>
      <c r="L5" s="927"/>
      <c r="M5" s="927"/>
      <c r="N5" s="944"/>
      <c r="O5" s="945" t="s">
        <v>343</v>
      </c>
      <c r="P5" s="332"/>
      <c r="Q5" s="332"/>
      <c r="R5" s="332"/>
      <c r="S5" s="332"/>
      <c r="T5" s="332"/>
      <c r="U5" s="332"/>
      <c r="V5" s="332"/>
      <c r="W5" s="950"/>
      <c r="X5" s="332"/>
      <c r="Y5" s="966"/>
      <c r="Z5" s="967"/>
      <c r="AA5" s="967"/>
      <c r="AB5" s="968"/>
      <c r="AC5" s="969" t="s">
        <v>584</v>
      </c>
      <c r="AD5" s="969"/>
      <c r="AE5" s="969"/>
      <c r="AF5" s="970"/>
      <c r="AG5" s="976" t="s">
        <v>585</v>
      </c>
      <c r="AH5" s="332"/>
      <c r="AI5" s="332"/>
      <c r="AJ5" s="332"/>
      <c r="AK5" s="332"/>
      <c r="AL5" s="332"/>
    </row>
    <row r="6" s="874" customFormat="1" customHeight="1" spans="1:38">
      <c r="A6" s="347" t="s">
        <v>344</v>
      </c>
      <c r="B6" s="384" t="s">
        <v>560</v>
      </c>
      <c r="C6" s="384" t="s">
        <v>561</v>
      </c>
      <c r="D6" s="348" t="s">
        <v>563</v>
      </c>
      <c r="E6" s="348" t="s">
        <v>570</v>
      </c>
      <c r="F6" s="348" t="s">
        <v>571</v>
      </c>
      <c r="G6" s="348" t="s">
        <v>572</v>
      </c>
      <c r="H6" s="627" t="s">
        <v>320</v>
      </c>
      <c r="I6" s="627"/>
      <c r="J6" s="627"/>
      <c r="K6" s="946" t="s">
        <v>564</v>
      </c>
      <c r="L6" s="564" t="s">
        <v>298</v>
      </c>
      <c r="M6" s="566"/>
      <c r="N6" s="310" t="s">
        <v>346</v>
      </c>
      <c r="O6" s="310" t="s">
        <v>32</v>
      </c>
      <c r="P6" s="332"/>
      <c r="Q6" s="332"/>
      <c r="R6" s="332"/>
      <c r="S6" s="332"/>
      <c r="T6" s="332"/>
      <c r="U6" s="332"/>
      <c r="V6" s="332"/>
      <c r="X6" s="933"/>
      <c r="Y6" s="956"/>
      <c r="Z6" s="956"/>
      <c r="AA6" s="956" t="s">
        <v>586</v>
      </c>
      <c r="AB6" s="956"/>
      <c r="AC6" s="971" t="s">
        <v>587</v>
      </c>
      <c r="AD6" s="971" t="s">
        <v>588</v>
      </c>
      <c r="AE6" s="971" t="s">
        <v>589</v>
      </c>
      <c r="AF6" s="972" t="s">
        <v>590</v>
      </c>
      <c r="AG6" s="977"/>
      <c r="AH6" s="332"/>
      <c r="AI6" s="332"/>
      <c r="AJ6" s="332"/>
      <c r="AK6" s="332"/>
      <c r="AL6" s="332"/>
    </row>
    <row r="7" s="870" customFormat="1" customHeight="1" spans="1:38">
      <c r="A7" s="350"/>
      <c r="B7" s="385"/>
      <c r="C7" s="385"/>
      <c r="D7" s="351" t="s">
        <v>480</v>
      </c>
      <c r="E7" s="351" t="s">
        <v>573</v>
      </c>
      <c r="F7" s="351" t="s">
        <v>574</v>
      </c>
      <c r="G7" s="351" t="s">
        <v>575</v>
      </c>
      <c r="H7" s="310" t="s">
        <v>461</v>
      </c>
      <c r="I7" s="310" t="s">
        <v>481</v>
      </c>
      <c r="J7" s="310" t="s">
        <v>565</v>
      </c>
      <c r="K7" s="947" t="s">
        <v>461</v>
      </c>
      <c r="L7" s="310" t="s">
        <v>481</v>
      </c>
      <c r="M7" s="310" t="s">
        <v>565</v>
      </c>
      <c r="N7" s="310"/>
      <c r="O7" s="310"/>
      <c r="P7" s="332"/>
      <c r="Q7" s="678" t="s">
        <v>591</v>
      </c>
      <c r="R7" s="678"/>
      <c r="S7" s="678"/>
      <c r="T7" s="678"/>
      <c r="U7" s="678"/>
      <c r="V7" s="332"/>
      <c r="W7" s="951" t="s">
        <v>592</v>
      </c>
      <c r="X7" s="951" t="s">
        <v>593</v>
      </c>
      <c r="Y7" s="969" t="s">
        <v>594</v>
      </c>
      <c r="Z7" s="969" t="s">
        <v>595</v>
      </c>
      <c r="AA7" s="969" t="s">
        <v>596</v>
      </c>
      <c r="AB7" s="969" t="s">
        <v>597</v>
      </c>
      <c r="AC7" s="973" t="s">
        <v>598</v>
      </c>
      <c r="AD7" s="974" t="s">
        <v>599</v>
      </c>
      <c r="AE7" s="973" t="s">
        <v>600</v>
      </c>
      <c r="AF7" s="969" t="s">
        <v>601</v>
      </c>
      <c r="AG7" s="978"/>
      <c r="AH7" s="332"/>
      <c r="AI7" s="332"/>
      <c r="AJ7" s="332"/>
      <c r="AK7" s="332"/>
      <c r="AL7" s="332"/>
    </row>
    <row r="8" s="336" customFormat="1" customHeight="1" spans="1:38">
      <c r="A8" s="353"/>
      <c r="B8" s="354"/>
      <c r="C8" s="354"/>
      <c r="D8" s="355"/>
      <c r="E8" s="362"/>
      <c r="F8" s="362"/>
      <c r="G8" s="362"/>
      <c r="H8" s="922"/>
      <c r="I8" s="357"/>
      <c r="J8" s="357">
        <f>ROUND(H8*I8,2)</f>
        <v>0</v>
      </c>
      <c r="K8" s="922"/>
      <c r="L8" s="948"/>
      <c r="M8" s="357" t="str">
        <f>IF(OR(K8="",L8=""),"",ROUND(K8*L8,2))</f>
        <v/>
      </c>
      <c r="N8" s="358" t="str">
        <f>IF(OR(J8=0,M8=""),"",(M8-J8)/ABS(J8)*100)</f>
        <v/>
      </c>
      <c r="O8" s="355"/>
      <c r="P8" s="332"/>
      <c r="Q8" s="952" t="s">
        <v>602</v>
      </c>
      <c r="R8" s="953" t="s">
        <v>603</v>
      </c>
      <c r="S8" s="953" t="s">
        <v>604</v>
      </c>
      <c r="T8" s="953" t="s">
        <v>605</v>
      </c>
      <c r="U8" s="954" t="s">
        <v>606</v>
      </c>
      <c r="V8" s="332"/>
      <c r="W8" s="874"/>
      <c r="X8" s="955">
        <f>W8/1.17</f>
        <v>0</v>
      </c>
      <c r="Y8" s="975" t="e">
        <f>U26</f>
        <v>#DIV/0!</v>
      </c>
      <c r="Z8" s="975" t="e">
        <f>U16</f>
        <v>#DIV/0!</v>
      </c>
      <c r="AA8" s="975" t="e">
        <f>U27</f>
        <v>#DIV/0!</v>
      </c>
      <c r="AB8" s="975">
        <v>0.25</v>
      </c>
      <c r="AC8" s="332"/>
      <c r="AD8" s="975">
        <v>0.5</v>
      </c>
      <c r="AE8" s="332"/>
      <c r="AF8" s="975" t="e">
        <f>AA8*AB8</f>
        <v>#DIV/0!</v>
      </c>
      <c r="AG8" s="332" t="e">
        <f>X8*(1-Y8-Z8-AA8*(1-AB8)*AD8-AF8)</f>
        <v>#DIV/0!</v>
      </c>
      <c r="AH8" s="332"/>
      <c r="AI8" s="332"/>
      <c r="AJ8" s="332"/>
      <c r="AK8" s="332"/>
      <c r="AL8" s="332"/>
    </row>
    <row r="9" s="336" customFormat="1" customHeight="1" spans="1:38">
      <c r="A9" s="353"/>
      <c r="B9" s="354"/>
      <c r="C9" s="354"/>
      <c r="D9" s="355"/>
      <c r="E9" s="362"/>
      <c r="F9" s="362"/>
      <c r="G9" s="362"/>
      <c r="H9" s="922"/>
      <c r="I9" s="357"/>
      <c r="J9" s="357"/>
      <c r="K9" s="922"/>
      <c r="L9" s="357"/>
      <c r="M9" s="357"/>
      <c r="N9" s="358" t="str">
        <f t="shared" ref="N9:N39" si="0">IF(OR(J9=0,M9=""),"",(M9-J9)/ABS(J9)*100)</f>
        <v/>
      </c>
      <c r="O9" s="355"/>
      <c r="P9" s="332"/>
      <c r="Q9" s="956" t="s">
        <v>607</v>
      </c>
      <c r="R9" s="956"/>
      <c r="S9" s="956"/>
      <c r="T9" s="956"/>
      <c r="U9" s="957"/>
      <c r="V9" s="332"/>
      <c r="X9" s="955"/>
      <c r="Y9" s="332"/>
      <c r="Z9" s="332"/>
      <c r="AA9" s="332"/>
      <c r="AB9" s="975"/>
      <c r="AC9" s="332"/>
      <c r="AD9" s="332"/>
      <c r="AE9" s="332"/>
      <c r="AF9" s="332"/>
      <c r="AG9" s="332"/>
      <c r="AH9" s="332"/>
      <c r="AI9" s="332"/>
      <c r="AJ9" s="332"/>
      <c r="AK9" s="332"/>
      <c r="AL9" s="332"/>
    </row>
    <row r="10" s="336" customFormat="1" customHeight="1" spans="1:28">
      <c r="A10" s="353"/>
      <c r="B10" s="354"/>
      <c r="C10" s="354"/>
      <c r="D10" s="355"/>
      <c r="E10" s="362"/>
      <c r="F10" s="362"/>
      <c r="G10" s="362"/>
      <c r="H10" s="922"/>
      <c r="I10" s="357"/>
      <c r="J10" s="357"/>
      <c r="K10" s="922"/>
      <c r="L10" s="357"/>
      <c r="M10" s="357"/>
      <c r="N10" s="358" t="str">
        <f t="shared" si="0"/>
        <v/>
      </c>
      <c r="O10" s="355"/>
      <c r="P10" s="332"/>
      <c r="Q10" s="239" t="s">
        <v>608</v>
      </c>
      <c r="R10" s="956"/>
      <c r="S10" s="956"/>
      <c r="T10" s="956"/>
      <c r="U10" s="957"/>
      <c r="V10" s="332"/>
      <c r="X10" s="955"/>
      <c r="Y10" s="332"/>
      <c r="Z10" s="332"/>
      <c r="AB10" s="975"/>
    </row>
    <row r="11" s="336" customFormat="1" customHeight="1" spans="1:28">
      <c r="A11" s="353"/>
      <c r="B11" s="354"/>
      <c r="C11" s="354"/>
      <c r="D11" s="355"/>
      <c r="E11" s="362"/>
      <c r="F11" s="362"/>
      <c r="G11" s="362"/>
      <c r="H11" s="922"/>
      <c r="I11" s="357"/>
      <c r="J11" s="357"/>
      <c r="K11" s="922"/>
      <c r="L11" s="357"/>
      <c r="M11" s="357"/>
      <c r="N11" s="358" t="str">
        <f t="shared" si="0"/>
        <v/>
      </c>
      <c r="O11" s="355"/>
      <c r="P11" s="332"/>
      <c r="Q11" s="956" t="s">
        <v>609</v>
      </c>
      <c r="R11" s="956"/>
      <c r="S11" s="956"/>
      <c r="T11" s="956"/>
      <c r="U11" s="957"/>
      <c r="V11" s="332"/>
      <c r="X11" s="955"/>
      <c r="Y11" s="332"/>
      <c r="Z11" s="332"/>
      <c r="AB11" s="975"/>
    </row>
    <row r="12" s="336" customFormat="1" customHeight="1" spans="1:28">
      <c r="A12" s="353"/>
      <c r="B12" s="354"/>
      <c r="C12" s="354"/>
      <c r="D12" s="355"/>
      <c r="E12" s="362"/>
      <c r="F12" s="362"/>
      <c r="G12" s="362"/>
      <c r="H12" s="922"/>
      <c r="I12" s="357"/>
      <c r="J12" s="357"/>
      <c r="K12" s="922"/>
      <c r="L12" s="357"/>
      <c r="M12" s="357"/>
      <c r="N12" s="358" t="str">
        <f t="shared" si="0"/>
        <v/>
      </c>
      <c r="O12" s="355"/>
      <c r="P12" s="332"/>
      <c r="Q12" s="956" t="s">
        <v>610</v>
      </c>
      <c r="R12" s="956"/>
      <c r="S12" s="956"/>
      <c r="T12" s="956"/>
      <c r="U12" s="958"/>
      <c r="V12" s="332"/>
      <c r="X12" s="955"/>
      <c r="Y12" s="332"/>
      <c r="Z12" s="332"/>
      <c r="AB12" s="975"/>
    </row>
    <row r="13" s="336" customFormat="1" customHeight="1" spans="1:34">
      <c r="A13" s="353"/>
      <c r="B13" s="354"/>
      <c r="C13" s="354"/>
      <c r="D13" s="355"/>
      <c r="E13" s="362"/>
      <c r="F13" s="362"/>
      <c r="G13" s="362"/>
      <c r="H13" s="922"/>
      <c r="I13" s="357"/>
      <c r="J13" s="357"/>
      <c r="K13" s="922"/>
      <c r="L13" s="357"/>
      <c r="M13" s="357"/>
      <c r="N13" s="358" t="str">
        <f t="shared" si="0"/>
        <v/>
      </c>
      <c r="O13" s="355"/>
      <c r="P13" s="332"/>
      <c r="Q13" s="959"/>
      <c r="R13" s="960"/>
      <c r="S13" s="960"/>
      <c r="T13" s="960"/>
      <c r="U13" s="961"/>
      <c r="V13" s="332"/>
      <c r="W13" s="332"/>
      <c r="X13" s="955"/>
      <c r="Y13" s="332"/>
      <c r="Z13" s="332"/>
      <c r="AA13" s="332"/>
      <c r="AB13" s="975"/>
      <c r="AC13" s="332"/>
      <c r="AD13" s="332"/>
      <c r="AE13" s="332"/>
      <c r="AF13" s="332"/>
      <c r="AG13" s="332"/>
      <c r="AH13" s="332"/>
    </row>
    <row r="14" s="336" customFormat="1" customHeight="1" spans="1:34">
      <c r="A14" s="353"/>
      <c r="B14" s="354"/>
      <c r="C14" s="354"/>
      <c r="D14" s="355"/>
      <c r="E14" s="362"/>
      <c r="F14" s="362"/>
      <c r="G14" s="362"/>
      <c r="H14" s="922"/>
      <c r="I14" s="357"/>
      <c r="J14" s="357"/>
      <c r="K14" s="922"/>
      <c r="L14" s="357"/>
      <c r="M14" s="357"/>
      <c r="N14" s="358" t="str">
        <f t="shared" si="0"/>
        <v/>
      </c>
      <c r="O14" s="355"/>
      <c r="P14" s="332"/>
      <c r="Q14" s="952" t="s">
        <v>611</v>
      </c>
      <c r="R14" s="953"/>
      <c r="S14" s="953"/>
      <c r="T14" s="953"/>
      <c r="U14" s="953"/>
      <c r="V14" s="332"/>
      <c r="W14" s="332"/>
      <c r="X14" s="955"/>
      <c r="Y14" s="332"/>
      <c r="Z14" s="332"/>
      <c r="AA14" s="332"/>
      <c r="AB14" s="975"/>
      <c r="AC14" s="332"/>
      <c r="AD14" s="332"/>
      <c r="AE14" s="332"/>
      <c r="AF14" s="332"/>
      <c r="AG14" s="332"/>
      <c r="AH14" s="332"/>
    </row>
    <row r="15" s="336" customFormat="1" customHeight="1" spans="1:34">
      <c r="A15" s="353"/>
      <c r="B15" s="354"/>
      <c r="C15" s="354"/>
      <c r="D15" s="355"/>
      <c r="E15" s="362"/>
      <c r="F15" s="362"/>
      <c r="G15" s="362"/>
      <c r="H15" s="922"/>
      <c r="I15" s="357"/>
      <c r="J15" s="357"/>
      <c r="K15" s="922"/>
      <c r="L15" s="357"/>
      <c r="M15" s="357"/>
      <c r="N15" s="358" t="str">
        <f t="shared" si="0"/>
        <v/>
      </c>
      <c r="O15" s="355"/>
      <c r="P15" s="332"/>
      <c r="Q15" s="953" t="str">
        <f>Q8</f>
        <v>项目内容</v>
      </c>
      <c r="R15" s="953" t="str">
        <f>R8</f>
        <v>2008年</v>
      </c>
      <c r="S15" s="953" t="str">
        <f>S8</f>
        <v>2009年</v>
      </c>
      <c r="T15" s="953" t="str">
        <f>T8</f>
        <v>2010年</v>
      </c>
      <c r="U15" s="953" t="s">
        <v>612</v>
      </c>
      <c r="V15" s="332"/>
      <c r="W15" s="332"/>
      <c r="X15" s="955"/>
      <c r="Y15" s="332"/>
      <c r="Z15" s="332"/>
      <c r="AA15" s="332"/>
      <c r="AB15" s="975"/>
      <c r="AC15" s="332"/>
      <c r="AD15" s="332"/>
      <c r="AE15" s="332"/>
      <c r="AF15" s="332"/>
      <c r="AG15" s="332"/>
      <c r="AH15" s="332"/>
    </row>
    <row r="16" s="336" customFormat="1" customHeight="1" spans="1:34">
      <c r="A16" s="353"/>
      <c r="B16" s="354"/>
      <c r="C16" s="354"/>
      <c r="D16" s="355"/>
      <c r="E16" s="362"/>
      <c r="F16" s="362"/>
      <c r="G16" s="362"/>
      <c r="H16" s="922"/>
      <c r="I16" s="357"/>
      <c r="J16" s="357"/>
      <c r="K16" s="922"/>
      <c r="L16" s="357"/>
      <c r="M16" s="357"/>
      <c r="N16" s="358" t="str">
        <f t="shared" si="0"/>
        <v/>
      </c>
      <c r="O16" s="355"/>
      <c r="P16" s="332"/>
      <c r="Q16" s="956" t="s">
        <v>613</v>
      </c>
      <c r="R16" s="962" t="e">
        <f>R10/R9</f>
        <v>#DIV/0!</v>
      </c>
      <c r="S16" s="962" t="e">
        <f>S10/S9</f>
        <v>#DIV/0!</v>
      </c>
      <c r="T16" s="962" t="e">
        <f>T10/T9</f>
        <v>#DIV/0!</v>
      </c>
      <c r="U16" s="963" t="e">
        <f>(R16+S16+T16)/3</f>
        <v>#DIV/0!</v>
      </c>
      <c r="W16" s="332"/>
      <c r="X16" s="955"/>
      <c r="Y16" s="332"/>
      <c r="Z16" s="332"/>
      <c r="AA16" s="332"/>
      <c r="AB16" s="975"/>
      <c r="AC16" s="332"/>
      <c r="AD16" s="332"/>
      <c r="AE16" s="332"/>
      <c r="AF16" s="332"/>
      <c r="AG16" s="332"/>
      <c r="AH16" s="332"/>
    </row>
    <row r="17" s="336" customFormat="1" customHeight="1" spans="1:34">
      <c r="A17" s="353"/>
      <c r="B17" s="354"/>
      <c r="C17" s="354"/>
      <c r="D17" s="355"/>
      <c r="E17" s="362"/>
      <c r="F17" s="362"/>
      <c r="G17" s="362"/>
      <c r="H17" s="922"/>
      <c r="I17" s="357"/>
      <c r="J17" s="357"/>
      <c r="K17" s="922"/>
      <c r="L17" s="357"/>
      <c r="M17" s="357"/>
      <c r="N17" s="358"/>
      <c r="O17" s="355"/>
      <c r="P17" s="332"/>
      <c r="Q17" s="956"/>
      <c r="R17" s="962"/>
      <c r="S17" s="962"/>
      <c r="T17" s="962"/>
      <c r="U17" s="963"/>
      <c r="W17" s="332"/>
      <c r="X17" s="955"/>
      <c r="Y17" s="332"/>
      <c r="Z17" s="332"/>
      <c r="AA17" s="332"/>
      <c r="AB17" s="975"/>
      <c r="AC17" s="332"/>
      <c r="AD17" s="332"/>
      <c r="AE17" s="332"/>
      <c r="AF17" s="332"/>
      <c r="AG17" s="332"/>
      <c r="AH17" s="332"/>
    </row>
    <row r="18" s="336" customFormat="1" customHeight="1" spans="1:34">
      <c r="A18" s="353"/>
      <c r="B18" s="354"/>
      <c r="C18" s="354"/>
      <c r="D18" s="355"/>
      <c r="E18" s="362"/>
      <c r="F18" s="362"/>
      <c r="G18" s="362"/>
      <c r="H18" s="922"/>
      <c r="I18" s="357"/>
      <c r="J18" s="357"/>
      <c r="K18" s="922"/>
      <c r="L18" s="357"/>
      <c r="M18" s="357"/>
      <c r="N18" s="358"/>
      <c r="O18" s="355"/>
      <c r="P18" s="332"/>
      <c r="Q18" s="956"/>
      <c r="R18" s="962"/>
      <c r="S18" s="962"/>
      <c r="T18" s="962"/>
      <c r="U18" s="963"/>
      <c r="W18" s="332"/>
      <c r="X18" s="955"/>
      <c r="Y18" s="332"/>
      <c r="Z18" s="332"/>
      <c r="AA18" s="332"/>
      <c r="AB18" s="975"/>
      <c r="AC18" s="332"/>
      <c r="AD18" s="332"/>
      <c r="AE18" s="332"/>
      <c r="AF18" s="332"/>
      <c r="AG18" s="332"/>
      <c r="AH18" s="332"/>
    </row>
    <row r="19" s="336" customFormat="1" customHeight="1" spans="1:34">
      <c r="A19" s="353"/>
      <c r="B19" s="354"/>
      <c r="C19" s="354"/>
      <c r="D19" s="355"/>
      <c r="E19" s="362"/>
      <c r="F19" s="362"/>
      <c r="G19" s="362"/>
      <c r="H19" s="922"/>
      <c r="I19" s="357"/>
      <c r="J19" s="357"/>
      <c r="K19" s="922"/>
      <c r="L19" s="357"/>
      <c r="M19" s="357"/>
      <c r="N19" s="358"/>
      <c r="O19" s="355"/>
      <c r="P19" s="332"/>
      <c r="Q19" s="956"/>
      <c r="R19" s="962"/>
      <c r="S19" s="962"/>
      <c r="T19" s="962"/>
      <c r="U19" s="963"/>
      <c r="W19" s="332"/>
      <c r="X19" s="955"/>
      <c r="Y19" s="332"/>
      <c r="Z19" s="332"/>
      <c r="AA19" s="332"/>
      <c r="AB19" s="975"/>
      <c r="AC19" s="332"/>
      <c r="AD19" s="332"/>
      <c r="AE19" s="332"/>
      <c r="AF19" s="332"/>
      <c r="AG19" s="332"/>
      <c r="AH19" s="332"/>
    </row>
    <row r="20" s="336" customFormat="1" customHeight="1" spans="1:34">
      <c r="A20" s="353"/>
      <c r="B20" s="354"/>
      <c r="C20" s="354"/>
      <c r="D20" s="355"/>
      <c r="E20" s="362"/>
      <c r="F20" s="362"/>
      <c r="G20" s="362"/>
      <c r="H20" s="922"/>
      <c r="I20" s="357"/>
      <c r="J20" s="357"/>
      <c r="K20" s="922"/>
      <c r="L20" s="357"/>
      <c r="M20" s="357"/>
      <c r="N20" s="358"/>
      <c r="O20" s="355"/>
      <c r="P20" s="332"/>
      <c r="Q20" s="956"/>
      <c r="R20" s="962"/>
      <c r="S20" s="962"/>
      <c r="T20" s="962"/>
      <c r="U20" s="963"/>
      <c r="W20" s="332"/>
      <c r="X20" s="955"/>
      <c r="Y20" s="332"/>
      <c r="Z20" s="332"/>
      <c r="AA20" s="332"/>
      <c r="AB20" s="975"/>
      <c r="AC20" s="332"/>
      <c r="AD20" s="332"/>
      <c r="AE20" s="332"/>
      <c r="AF20" s="332"/>
      <c r="AG20" s="332"/>
      <c r="AH20" s="332"/>
    </row>
    <row r="21" s="336" customFormat="1" customHeight="1" spans="1:34">
      <c r="A21" s="353"/>
      <c r="B21" s="354"/>
      <c r="C21" s="354"/>
      <c r="D21" s="355"/>
      <c r="E21" s="362"/>
      <c r="F21" s="362"/>
      <c r="G21" s="362"/>
      <c r="H21" s="922"/>
      <c r="I21" s="357"/>
      <c r="J21" s="357"/>
      <c r="K21" s="922"/>
      <c r="L21" s="357"/>
      <c r="M21" s="357"/>
      <c r="N21" s="358"/>
      <c r="O21" s="355"/>
      <c r="P21" s="332"/>
      <c r="Q21" s="956"/>
      <c r="R21" s="962"/>
      <c r="S21" s="962"/>
      <c r="T21" s="962"/>
      <c r="U21" s="963"/>
      <c r="W21" s="332"/>
      <c r="X21" s="955"/>
      <c r="Y21" s="332"/>
      <c r="Z21" s="332"/>
      <c r="AA21" s="332"/>
      <c r="AB21" s="975"/>
      <c r="AC21" s="332"/>
      <c r="AD21" s="332"/>
      <c r="AE21" s="332"/>
      <c r="AF21" s="332"/>
      <c r="AG21" s="332"/>
      <c r="AH21" s="332"/>
    </row>
    <row r="22" s="336" customFormat="1" customHeight="1" spans="1:34">
      <c r="A22" s="353"/>
      <c r="B22" s="354"/>
      <c r="C22" s="354"/>
      <c r="D22" s="355"/>
      <c r="E22" s="362"/>
      <c r="F22" s="362"/>
      <c r="G22" s="362"/>
      <c r="H22" s="922"/>
      <c r="I22" s="357"/>
      <c r="J22" s="357"/>
      <c r="K22" s="922"/>
      <c r="L22" s="357"/>
      <c r="M22" s="357"/>
      <c r="N22" s="358"/>
      <c r="O22" s="355"/>
      <c r="P22" s="332"/>
      <c r="Q22" s="956"/>
      <c r="R22" s="962"/>
      <c r="S22" s="962"/>
      <c r="T22" s="962"/>
      <c r="U22" s="963"/>
      <c r="W22" s="332"/>
      <c r="X22" s="955"/>
      <c r="Y22" s="332"/>
      <c r="Z22" s="332"/>
      <c r="AA22" s="332"/>
      <c r="AB22" s="975"/>
      <c r="AC22" s="332"/>
      <c r="AD22" s="332"/>
      <c r="AE22" s="332"/>
      <c r="AF22" s="332"/>
      <c r="AG22" s="332"/>
      <c r="AH22" s="332"/>
    </row>
    <row r="23" s="336" customFormat="1" customHeight="1" spans="1:34">
      <c r="A23" s="353"/>
      <c r="B23" s="354"/>
      <c r="C23" s="354"/>
      <c r="D23" s="355"/>
      <c r="E23" s="362"/>
      <c r="F23" s="362"/>
      <c r="G23" s="362"/>
      <c r="H23" s="922"/>
      <c r="I23" s="357"/>
      <c r="J23" s="357"/>
      <c r="K23" s="922"/>
      <c r="L23" s="357"/>
      <c r="M23" s="357"/>
      <c r="N23" s="358"/>
      <c r="O23" s="355"/>
      <c r="P23" s="332"/>
      <c r="Q23" s="956"/>
      <c r="R23" s="962"/>
      <c r="S23" s="962"/>
      <c r="T23" s="962"/>
      <c r="U23" s="963"/>
      <c r="W23" s="332"/>
      <c r="X23" s="955"/>
      <c r="Y23" s="332"/>
      <c r="Z23" s="332"/>
      <c r="AA23" s="332"/>
      <c r="AB23" s="975"/>
      <c r="AC23" s="332"/>
      <c r="AD23" s="332"/>
      <c r="AE23" s="332"/>
      <c r="AF23" s="332"/>
      <c r="AG23" s="332"/>
      <c r="AH23" s="332"/>
    </row>
    <row r="24" s="336" customFormat="1" customHeight="1" spans="1:34">
      <c r="A24" s="353"/>
      <c r="B24" s="354"/>
      <c r="C24" s="354"/>
      <c r="D24" s="355"/>
      <c r="E24" s="362"/>
      <c r="F24" s="362"/>
      <c r="G24" s="362"/>
      <c r="H24" s="922"/>
      <c r="I24" s="357"/>
      <c r="J24" s="357"/>
      <c r="K24" s="922"/>
      <c r="L24" s="357"/>
      <c r="M24" s="357"/>
      <c r="N24" s="358"/>
      <c r="O24" s="355"/>
      <c r="P24" s="332"/>
      <c r="Q24" s="956"/>
      <c r="R24" s="962"/>
      <c r="S24" s="962"/>
      <c r="T24" s="962"/>
      <c r="U24" s="963"/>
      <c r="W24" s="332"/>
      <c r="X24" s="955"/>
      <c r="Y24" s="332"/>
      <c r="Z24" s="332"/>
      <c r="AA24" s="332"/>
      <c r="AB24" s="975"/>
      <c r="AC24" s="332"/>
      <c r="AD24" s="332"/>
      <c r="AE24" s="332"/>
      <c r="AF24" s="332"/>
      <c r="AG24" s="332"/>
      <c r="AH24" s="332"/>
    </row>
    <row r="25" s="336" customFormat="1" customHeight="1" spans="1:34">
      <c r="A25" s="353"/>
      <c r="B25" s="354"/>
      <c r="C25" s="354"/>
      <c r="D25" s="355"/>
      <c r="E25" s="362"/>
      <c r="F25" s="362"/>
      <c r="G25" s="362"/>
      <c r="H25" s="922"/>
      <c r="I25" s="357"/>
      <c r="J25" s="357"/>
      <c r="K25" s="922"/>
      <c r="L25" s="357"/>
      <c r="M25" s="357"/>
      <c r="N25" s="358"/>
      <c r="O25" s="355"/>
      <c r="P25" s="332"/>
      <c r="Q25" s="956"/>
      <c r="R25" s="962"/>
      <c r="S25" s="962"/>
      <c r="T25" s="962"/>
      <c r="U25" s="963"/>
      <c r="W25" s="332"/>
      <c r="X25" s="955"/>
      <c r="Y25" s="332"/>
      <c r="Z25" s="332"/>
      <c r="AA25" s="332"/>
      <c r="AB25" s="975"/>
      <c r="AC25" s="332"/>
      <c r="AD25" s="332"/>
      <c r="AE25" s="332"/>
      <c r="AF25" s="332"/>
      <c r="AG25" s="332"/>
      <c r="AH25" s="332"/>
    </row>
    <row r="26" s="336" customFormat="1" customHeight="1" spans="1:34">
      <c r="A26" s="353"/>
      <c r="B26" s="354"/>
      <c r="C26" s="354"/>
      <c r="D26" s="355"/>
      <c r="E26" s="362"/>
      <c r="F26" s="362"/>
      <c r="G26" s="362"/>
      <c r="H26" s="922"/>
      <c r="I26" s="357"/>
      <c r="J26" s="357"/>
      <c r="K26" s="922"/>
      <c r="L26" s="357"/>
      <c r="M26" s="357"/>
      <c r="N26" s="358" t="str">
        <f t="shared" si="0"/>
        <v/>
      </c>
      <c r="O26" s="355"/>
      <c r="P26" s="332"/>
      <c r="Q26" s="956" t="s">
        <v>594</v>
      </c>
      <c r="R26" s="962" t="e">
        <f>R11/R9</f>
        <v>#DIV/0!</v>
      </c>
      <c r="S26" s="962" t="e">
        <f>S11/S9</f>
        <v>#DIV/0!</v>
      </c>
      <c r="T26" s="962" t="e">
        <f>T11/T9</f>
        <v>#DIV/0!</v>
      </c>
      <c r="U26" s="963" t="e">
        <f>(R26+S26+T26)/3</f>
        <v>#DIV/0!</v>
      </c>
      <c r="V26" s="332"/>
      <c r="W26" s="332"/>
      <c r="X26" s="955"/>
      <c r="Y26" s="332"/>
      <c r="Z26" s="332"/>
      <c r="AA26" s="332"/>
      <c r="AB26" s="975"/>
      <c r="AC26" s="332"/>
      <c r="AD26" s="332"/>
      <c r="AE26" s="332"/>
      <c r="AF26" s="332"/>
      <c r="AG26" s="332"/>
      <c r="AH26" s="332"/>
    </row>
    <row r="27" s="336" customFormat="1" customHeight="1" spans="1:34">
      <c r="A27" s="353"/>
      <c r="B27" s="354"/>
      <c r="C27" s="354"/>
      <c r="D27" s="355"/>
      <c r="E27" s="362"/>
      <c r="F27" s="362"/>
      <c r="G27" s="362"/>
      <c r="H27" s="922"/>
      <c r="I27" s="357"/>
      <c r="J27" s="357"/>
      <c r="K27" s="922"/>
      <c r="L27" s="357"/>
      <c r="M27" s="357"/>
      <c r="N27" s="358" t="str">
        <f t="shared" si="0"/>
        <v/>
      </c>
      <c r="O27" s="355"/>
      <c r="P27" s="332"/>
      <c r="Q27" s="956" t="s">
        <v>596</v>
      </c>
      <c r="R27" s="962" t="e">
        <f>R12/R9</f>
        <v>#DIV/0!</v>
      </c>
      <c r="S27" s="962" t="e">
        <f>S12/S9</f>
        <v>#DIV/0!</v>
      </c>
      <c r="T27" s="962" t="e">
        <f>T12/T9</f>
        <v>#DIV/0!</v>
      </c>
      <c r="U27" s="963" t="e">
        <f>(R27+S27+T27)/3</f>
        <v>#DIV/0!</v>
      </c>
      <c r="V27" s="332"/>
      <c r="W27" s="332"/>
      <c r="X27" s="955"/>
      <c r="Y27" s="332"/>
      <c r="Z27" s="332"/>
      <c r="AA27" s="332"/>
      <c r="AB27" s="975"/>
      <c r="AC27" s="332"/>
      <c r="AD27" s="332"/>
      <c r="AE27" s="332"/>
      <c r="AF27" s="332"/>
      <c r="AG27" s="332"/>
      <c r="AH27" s="332"/>
    </row>
    <row r="28" s="336" customFormat="1" customHeight="1" spans="1:34">
      <c r="A28" s="353"/>
      <c r="B28" s="354"/>
      <c r="C28" s="354"/>
      <c r="D28" s="355"/>
      <c r="E28" s="362"/>
      <c r="F28" s="362"/>
      <c r="G28" s="362"/>
      <c r="H28" s="922"/>
      <c r="I28" s="357"/>
      <c r="J28" s="357"/>
      <c r="K28" s="922"/>
      <c r="L28" s="357"/>
      <c r="M28" s="357"/>
      <c r="N28" s="358" t="str">
        <f t="shared" si="0"/>
        <v/>
      </c>
      <c r="O28" s="355"/>
      <c r="P28" s="332"/>
      <c r="Q28" s="964" t="s">
        <v>614</v>
      </c>
      <c r="R28" s="963">
        <v>0.25</v>
      </c>
      <c r="S28" s="963">
        <v>0.25</v>
      </c>
      <c r="T28" s="963">
        <v>0.25</v>
      </c>
      <c r="U28" s="954" t="s">
        <v>615</v>
      </c>
      <c r="V28" s="332"/>
      <c r="W28" s="332"/>
      <c r="X28" s="955"/>
      <c r="Y28" s="332"/>
      <c r="Z28" s="332"/>
      <c r="AA28" s="332"/>
      <c r="AB28" s="975"/>
      <c r="AC28" s="332"/>
      <c r="AD28" s="332"/>
      <c r="AE28" s="332"/>
      <c r="AF28" s="332"/>
      <c r="AG28" s="332"/>
      <c r="AH28" s="332"/>
    </row>
    <row r="29" s="336" customFormat="1" customHeight="1" spans="1:34">
      <c r="A29" s="353"/>
      <c r="B29" s="354"/>
      <c r="C29" s="354"/>
      <c r="D29" s="355"/>
      <c r="E29" s="362"/>
      <c r="F29" s="362"/>
      <c r="G29" s="362"/>
      <c r="H29" s="922"/>
      <c r="I29" s="357"/>
      <c r="J29" s="357"/>
      <c r="K29" s="922"/>
      <c r="L29" s="357"/>
      <c r="M29" s="357"/>
      <c r="N29" s="358" t="str">
        <f t="shared" si="0"/>
        <v/>
      </c>
      <c r="O29" s="355"/>
      <c r="P29" s="332"/>
      <c r="Q29" s="965"/>
      <c r="R29" s="963">
        <v>0.15</v>
      </c>
      <c r="S29" s="963">
        <v>0.15</v>
      </c>
      <c r="T29" s="963">
        <v>0.15</v>
      </c>
      <c r="U29" s="958"/>
      <c r="V29" s="332"/>
      <c r="W29" s="332"/>
      <c r="X29" s="955"/>
      <c r="Y29" s="332"/>
      <c r="Z29" s="332"/>
      <c r="AA29" s="332"/>
      <c r="AB29" s="975"/>
      <c r="AC29" s="332"/>
      <c r="AD29" s="332"/>
      <c r="AE29" s="332"/>
      <c r="AF29" s="332"/>
      <c r="AG29" s="332"/>
      <c r="AH29" s="332"/>
    </row>
    <row r="30" s="336" customFormat="1" customHeight="1" spans="1:34">
      <c r="A30" s="353"/>
      <c r="B30" s="354"/>
      <c r="C30" s="354"/>
      <c r="D30" s="355"/>
      <c r="E30" s="362"/>
      <c r="F30" s="362"/>
      <c r="G30" s="362"/>
      <c r="H30" s="922"/>
      <c r="I30" s="357"/>
      <c r="J30" s="357"/>
      <c r="K30" s="922"/>
      <c r="L30" s="357"/>
      <c r="M30" s="357"/>
      <c r="N30" s="358" t="str">
        <f t="shared" si="0"/>
        <v/>
      </c>
      <c r="O30" s="355"/>
      <c r="P30" s="332"/>
      <c r="Q30" s="332"/>
      <c r="R30" s="332"/>
      <c r="S30" s="332"/>
      <c r="T30" s="332"/>
      <c r="U30" s="644"/>
      <c r="V30" s="332"/>
      <c r="W30" s="332"/>
      <c r="X30" s="332"/>
      <c r="Y30" s="332"/>
      <c r="Z30" s="332"/>
      <c r="AA30" s="332"/>
      <c r="AB30" s="332"/>
      <c r="AC30" s="332"/>
      <c r="AD30" s="332"/>
      <c r="AE30" s="332"/>
      <c r="AF30" s="332"/>
      <c r="AG30" s="332"/>
      <c r="AH30" s="332"/>
    </row>
    <row r="31" s="336" customFormat="1" customHeight="1" spans="1:34">
      <c r="A31" s="353"/>
      <c r="B31" s="354"/>
      <c r="C31" s="354"/>
      <c r="D31" s="355"/>
      <c r="E31" s="362"/>
      <c r="F31" s="362"/>
      <c r="G31" s="362"/>
      <c r="H31" s="922"/>
      <c r="I31" s="357"/>
      <c r="J31" s="357"/>
      <c r="K31" s="922"/>
      <c r="L31" s="357"/>
      <c r="M31" s="357"/>
      <c r="N31" s="358" t="str">
        <f t="shared" si="0"/>
        <v/>
      </c>
      <c r="O31" s="355"/>
      <c r="P31" s="332"/>
      <c r="Q31" s="332"/>
      <c r="R31" s="332"/>
      <c r="S31" s="332"/>
      <c r="T31" s="332"/>
      <c r="U31" s="332"/>
      <c r="V31" s="332"/>
      <c r="W31" s="332"/>
      <c r="X31" s="332"/>
      <c r="Y31" s="332"/>
      <c r="Z31" s="332"/>
      <c r="AA31" s="332"/>
      <c r="AB31" s="332"/>
      <c r="AC31" s="332"/>
      <c r="AD31" s="332"/>
      <c r="AE31" s="332"/>
      <c r="AF31" s="332"/>
      <c r="AG31" s="332"/>
      <c r="AH31" s="332"/>
    </row>
    <row r="32" s="336" customFormat="1" customHeight="1" spans="1:34">
      <c r="A32" s="353"/>
      <c r="B32" s="354"/>
      <c r="C32" s="354"/>
      <c r="D32" s="355"/>
      <c r="E32" s="362"/>
      <c r="F32" s="362"/>
      <c r="G32" s="362"/>
      <c r="H32" s="922"/>
      <c r="I32" s="357"/>
      <c r="J32" s="357"/>
      <c r="K32" s="922"/>
      <c r="L32" s="357"/>
      <c r="M32" s="357"/>
      <c r="N32" s="358" t="str">
        <f t="shared" si="0"/>
        <v/>
      </c>
      <c r="O32" s="355"/>
      <c r="P32" s="332"/>
      <c r="Q32" s="332"/>
      <c r="R32" s="332"/>
      <c r="S32" s="332"/>
      <c r="T32" s="332"/>
      <c r="U32" s="332"/>
      <c r="V32" s="332"/>
      <c r="W32" s="332"/>
      <c r="X32" s="332"/>
      <c r="Y32" s="332"/>
      <c r="Z32" s="332"/>
      <c r="AA32" s="332"/>
      <c r="AB32" s="332"/>
      <c r="AC32" s="332"/>
      <c r="AD32" s="332"/>
      <c r="AE32" s="332"/>
      <c r="AF32" s="332"/>
      <c r="AG32" s="332"/>
      <c r="AH32" s="332"/>
    </row>
    <row r="33" s="336" customFormat="1" customHeight="1" spans="1:34">
      <c r="A33" s="353"/>
      <c r="B33" s="354"/>
      <c r="C33" s="354"/>
      <c r="D33" s="355"/>
      <c r="E33" s="362"/>
      <c r="F33" s="362"/>
      <c r="G33" s="362"/>
      <c r="H33" s="922"/>
      <c r="I33" s="357"/>
      <c r="J33" s="357"/>
      <c r="K33" s="922"/>
      <c r="L33" s="357"/>
      <c r="M33" s="357"/>
      <c r="N33" s="358" t="str">
        <f t="shared" si="0"/>
        <v/>
      </c>
      <c r="O33" s="355"/>
      <c r="P33" s="332"/>
      <c r="Q33" s="332"/>
      <c r="R33" s="332"/>
      <c r="S33" s="332"/>
      <c r="T33" s="332"/>
      <c r="U33" s="332"/>
      <c r="V33" s="332"/>
      <c r="W33" s="332"/>
      <c r="X33" s="332"/>
      <c r="Y33" s="332"/>
      <c r="Z33" s="332"/>
      <c r="AA33" s="332"/>
      <c r="AB33" s="332"/>
      <c r="AC33" s="332"/>
      <c r="AD33" s="332"/>
      <c r="AE33" s="332"/>
      <c r="AF33" s="332"/>
      <c r="AG33" s="332"/>
      <c r="AH33" s="332"/>
    </row>
    <row r="34" s="336" customFormat="1" customHeight="1" spans="1:34">
      <c r="A34" s="353"/>
      <c r="B34" s="354"/>
      <c r="C34" s="354"/>
      <c r="D34" s="355"/>
      <c r="E34" s="362"/>
      <c r="F34" s="362"/>
      <c r="G34" s="362"/>
      <c r="H34" s="922"/>
      <c r="I34" s="357"/>
      <c r="J34" s="357"/>
      <c r="K34" s="922"/>
      <c r="L34" s="357"/>
      <c r="M34" s="357"/>
      <c r="N34" s="358" t="str">
        <f t="shared" si="0"/>
        <v/>
      </c>
      <c r="O34" s="355"/>
      <c r="P34" s="332"/>
      <c r="Q34" s="332"/>
      <c r="R34" s="332"/>
      <c r="S34" s="332"/>
      <c r="T34" s="332"/>
      <c r="U34" s="332"/>
      <c r="V34" s="332"/>
      <c r="W34" s="332"/>
      <c r="X34" s="332"/>
      <c r="Y34" s="332"/>
      <c r="Z34" s="332"/>
      <c r="AA34" s="332"/>
      <c r="AB34" s="332"/>
      <c r="AC34" s="332"/>
      <c r="AD34" s="332"/>
      <c r="AE34" s="332"/>
      <c r="AF34" s="332"/>
      <c r="AG34" s="332"/>
      <c r="AH34" s="332"/>
    </row>
    <row r="35" s="336" customFormat="1" customHeight="1" spans="1:34">
      <c r="A35" s="353"/>
      <c r="B35" s="354"/>
      <c r="C35" s="354"/>
      <c r="D35" s="355"/>
      <c r="E35" s="362"/>
      <c r="F35" s="362"/>
      <c r="G35" s="362"/>
      <c r="H35" s="922"/>
      <c r="I35" s="357"/>
      <c r="J35" s="357"/>
      <c r="K35" s="922"/>
      <c r="L35" s="357"/>
      <c r="M35" s="357"/>
      <c r="N35" s="358" t="str">
        <f t="shared" si="0"/>
        <v/>
      </c>
      <c r="O35" s="355"/>
      <c r="P35" s="332"/>
      <c r="Q35" s="332"/>
      <c r="R35" s="332"/>
      <c r="S35" s="332"/>
      <c r="T35" s="332"/>
      <c r="U35" s="332"/>
      <c r="V35" s="332"/>
      <c r="W35" s="332"/>
      <c r="X35" s="332"/>
      <c r="Y35" s="332"/>
      <c r="Z35" s="332"/>
      <c r="AA35" s="332"/>
      <c r="AB35" s="332"/>
      <c r="AC35" s="332"/>
      <c r="AD35" s="332"/>
      <c r="AE35" s="332"/>
      <c r="AF35" s="332"/>
      <c r="AG35" s="332"/>
      <c r="AH35" s="332"/>
    </row>
    <row r="36" s="336" customFormat="1" customHeight="1" spans="1:34">
      <c r="A36" s="353"/>
      <c r="B36" s="354"/>
      <c r="C36" s="354"/>
      <c r="D36" s="355"/>
      <c r="E36" s="362"/>
      <c r="F36" s="362"/>
      <c r="G36" s="362"/>
      <c r="H36" s="922"/>
      <c r="I36" s="357"/>
      <c r="J36" s="357"/>
      <c r="K36" s="922"/>
      <c r="L36" s="357"/>
      <c r="M36" s="357"/>
      <c r="N36" s="358" t="str">
        <f t="shared" si="0"/>
        <v/>
      </c>
      <c r="O36" s="355"/>
      <c r="P36" s="332"/>
      <c r="Q36" s="332"/>
      <c r="R36" s="332"/>
      <c r="S36" s="332"/>
      <c r="T36" s="332"/>
      <c r="U36" s="332"/>
      <c r="V36" s="332"/>
      <c r="W36" s="332"/>
      <c r="X36" s="332"/>
      <c r="Y36" s="332"/>
      <c r="Z36" s="332"/>
      <c r="AA36" s="332"/>
      <c r="AB36" s="332"/>
      <c r="AC36" s="332"/>
      <c r="AD36" s="332"/>
      <c r="AE36" s="332"/>
      <c r="AF36" s="332"/>
      <c r="AG36" s="332"/>
      <c r="AH36" s="332"/>
    </row>
    <row r="37" s="336" customFormat="1" customHeight="1" spans="1:34">
      <c r="A37" s="353"/>
      <c r="B37" s="354"/>
      <c r="C37" s="354"/>
      <c r="D37" s="355"/>
      <c r="E37" s="362"/>
      <c r="F37" s="362"/>
      <c r="G37" s="362"/>
      <c r="H37" s="922"/>
      <c r="I37" s="357"/>
      <c r="J37" s="559"/>
      <c r="K37" s="922"/>
      <c r="L37" s="357"/>
      <c r="M37" s="357"/>
      <c r="N37" s="358" t="str">
        <f t="shared" si="0"/>
        <v/>
      </c>
      <c r="O37" s="355"/>
      <c r="P37" s="332"/>
      <c r="Q37" s="332"/>
      <c r="R37" s="332"/>
      <c r="S37" s="332"/>
      <c r="T37" s="332"/>
      <c r="U37" s="332"/>
      <c r="V37" s="332"/>
      <c r="W37" s="332"/>
      <c r="X37" s="332"/>
      <c r="Y37" s="332"/>
      <c r="Z37" s="332"/>
      <c r="AA37" s="332"/>
      <c r="AB37" s="332"/>
      <c r="AC37" s="332"/>
      <c r="AD37" s="332"/>
      <c r="AE37" s="332"/>
      <c r="AF37" s="332"/>
      <c r="AG37" s="332"/>
      <c r="AH37" s="332"/>
    </row>
    <row r="38" s="336" customFormat="1" customHeight="1" spans="1:34">
      <c r="A38" s="353"/>
      <c r="B38" s="354"/>
      <c r="C38" s="354"/>
      <c r="D38" s="355"/>
      <c r="E38" s="362"/>
      <c r="F38" s="362"/>
      <c r="G38" s="362"/>
      <c r="H38" s="922"/>
      <c r="I38" s="357"/>
      <c r="J38" s="559"/>
      <c r="K38" s="922"/>
      <c r="L38" s="357"/>
      <c r="M38" s="357"/>
      <c r="N38" s="358" t="str">
        <f t="shared" si="0"/>
        <v/>
      </c>
      <c r="O38" s="355"/>
      <c r="P38" s="332"/>
      <c r="Q38" s="332"/>
      <c r="R38" s="332"/>
      <c r="S38" s="332"/>
      <c r="T38" s="332"/>
      <c r="U38" s="332"/>
      <c r="V38" s="332"/>
      <c r="W38" s="332"/>
      <c r="X38" s="332"/>
      <c r="Y38" s="332"/>
      <c r="Z38" s="332"/>
      <c r="AA38" s="332"/>
      <c r="AB38" s="332"/>
      <c r="AC38" s="332"/>
      <c r="AD38" s="332"/>
      <c r="AE38" s="332"/>
      <c r="AF38" s="332"/>
      <c r="AG38" s="332"/>
      <c r="AH38" s="332"/>
    </row>
    <row r="39" s="336" customFormat="1" customHeight="1" spans="1:34">
      <c r="A39" s="353"/>
      <c r="B39" s="354"/>
      <c r="C39" s="354"/>
      <c r="D39" s="355"/>
      <c r="E39" s="362"/>
      <c r="F39" s="362"/>
      <c r="G39" s="362"/>
      <c r="H39" s="922"/>
      <c r="I39" s="357"/>
      <c r="J39" s="559"/>
      <c r="K39" s="922"/>
      <c r="L39" s="357"/>
      <c r="M39" s="357"/>
      <c r="N39" s="358" t="str">
        <f t="shared" si="0"/>
        <v/>
      </c>
      <c r="O39" s="355"/>
      <c r="P39" s="332"/>
      <c r="Q39" s="332"/>
      <c r="R39" s="332"/>
      <c r="S39" s="332"/>
      <c r="T39" s="332"/>
      <c r="U39" s="332"/>
      <c r="V39" s="332"/>
      <c r="W39" s="332"/>
      <c r="X39" s="332"/>
      <c r="Y39" s="332"/>
      <c r="Z39" s="332"/>
      <c r="AA39" s="332"/>
      <c r="AB39" s="332"/>
      <c r="AC39" s="332"/>
      <c r="AD39" s="332"/>
      <c r="AE39" s="332"/>
      <c r="AF39" s="332"/>
      <c r="AG39" s="332"/>
      <c r="AH39" s="332"/>
    </row>
    <row r="40" s="336" customFormat="1" customHeight="1" spans="1:34">
      <c r="A40" s="360" t="s">
        <v>441</v>
      </c>
      <c r="B40" s="361"/>
      <c r="C40" s="361"/>
      <c r="D40" s="361"/>
      <c r="E40" s="361"/>
      <c r="F40" s="361"/>
      <c r="G40" s="592"/>
      <c r="H40" s="941">
        <f>SUM(H8:H39)</f>
        <v>0</v>
      </c>
      <c r="I40" s="941"/>
      <c r="J40" s="949">
        <f>SUM(J8:J39)</f>
        <v>0</v>
      </c>
      <c r="K40" s="941">
        <f>SUM(K8:K39)</f>
        <v>0</v>
      </c>
      <c r="L40" s="357"/>
      <c r="M40" s="559">
        <f>SUM(M8:M39)</f>
        <v>0</v>
      </c>
      <c r="N40" s="358" t="str">
        <f>IF(J40=0,"",(M40-J40)/ABS(J40)*100)</f>
        <v/>
      </c>
      <c r="O40" s="355"/>
      <c r="P40" s="332"/>
      <c r="Q40" s="332"/>
      <c r="R40" s="332"/>
      <c r="S40" s="332"/>
      <c r="T40" s="332"/>
      <c r="U40" s="332"/>
      <c r="V40" s="332"/>
      <c r="W40" s="332"/>
      <c r="X40" s="332"/>
      <c r="Y40" s="332"/>
      <c r="Z40" s="332"/>
      <c r="AA40" s="332"/>
      <c r="AB40" s="332"/>
      <c r="AC40" s="332"/>
      <c r="AD40" s="332"/>
      <c r="AE40" s="332"/>
      <c r="AF40" s="332"/>
      <c r="AG40" s="332"/>
      <c r="AH40" s="332"/>
    </row>
    <row r="41" s="336" customFormat="1" customHeight="1" spans="1:34">
      <c r="A41" s="843" t="s">
        <v>566</v>
      </c>
      <c r="B41" s="844"/>
      <c r="C41" s="844"/>
      <c r="D41" s="844"/>
      <c r="E41" s="844"/>
      <c r="F41" s="844"/>
      <c r="G41" s="845"/>
      <c r="H41" s="355"/>
      <c r="I41" s="357"/>
      <c r="J41" s="559"/>
      <c r="K41" s="922"/>
      <c r="L41" s="357"/>
      <c r="M41" s="559"/>
      <c r="N41" s="473" t="str">
        <f>IF(J41=0,"",(M41-J41)/ABS(J41)*100)</f>
        <v/>
      </c>
      <c r="O41" s="355"/>
      <c r="P41" s="332"/>
      <c r="Q41" s="332"/>
      <c r="R41" s="332"/>
      <c r="S41" s="332"/>
      <c r="T41" s="332"/>
      <c r="U41" s="332"/>
      <c r="V41" s="332"/>
      <c r="W41" s="332"/>
      <c r="X41" s="332"/>
      <c r="Y41" s="332"/>
      <c r="Z41" s="332"/>
      <c r="AA41" s="332"/>
      <c r="AB41" s="332"/>
      <c r="AC41" s="332"/>
      <c r="AD41" s="332"/>
      <c r="AE41" s="332"/>
      <c r="AF41" s="332"/>
      <c r="AG41" s="332"/>
      <c r="AH41" s="332"/>
    </row>
    <row r="42" s="336" customFormat="1" customHeight="1" spans="1:34">
      <c r="A42" s="843" t="s">
        <v>567</v>
      </c>
      <c r="B42" s="844"/>
      <c r="C42" s="844"/>
      <c r="D42" s="844"/>
      <c r="E42" s="844"/>
      <c r="F42" s="844"/>
      <c r="G42" s="845"/>
      <c r="H42" s="941">
        <f>H40</f>
        <v>0</v>
      </c>
      <c r="I42" s="357"/>
      <c r="J42" s="949">
        <f>J40-J41</f>
        <v>0</v>
      </c>
      <c r="K42" s="941">
        <f>K40</f>
        <v>0</v>
      </c>
      <c r="L42" s="357"/>
      <c r="M42" s="559">
        <f>M40-M41</f>
        <v>0</v>
      </c>
      <c r="N42" s="473" t="str">
        <f>IF(J42=0,"",(M42-J42)/ABS(J42)*100)</f>
        <v/>
      </c>
      <c r="O42" s="362"/>
      <c r="P42" s="332"/>
      <c r="Q42" s="332"/>
      <c r="R42" s="332"/>
      <c r="S42" s="332"/>
      <c r="T42" s="332"/>
      <c r="U42" s="332"/>
      <c r="V42" s="332"/>
      <c r="W42" s="332"/>
      <c r="X42" s="332"/>
      <c r="Y42" s="332"/>
      <c r="Z42" s="332"/>
      <c r="AA42" s="332"/>
      <c r="AB42" s="332"/>
      <c r="AC42" s="332"/>
      <c r="AD42" s="332"/>
      <c r="AE42" s="332"/>
      <c r="AF42" s="332"/>
      <c r="AG42" s="332"/>
      <c r="AH42" s="332"/>
    </row>
    <row r="43" customHeight="1" spans="16:34">
      <c r="P43" s="332"/>
      <c r="Q43" s="332"/>
      <c r="R43" s="332"/>
      <c r="S43" s="332"/>
      <c r="T43" s="332"/>
      <c r="U43" s="332"/>
      <c r="V43" s="332"/>
      <c r="W43" s="332"/>
      <c r="X43" s="332"/>
      <c r="Y43" s="332"/>
      <c r="Z43" s="332"/>
      <c r="AA43" s="332"/>
      <c r="AB43" s="332"/>
      <c r="AC43" s="332"/>
      <c r="AD43" s="332"/>
      <c r="AE43" s="332"/>
      <c r="AF43" s="332"/>
      <c r="AG43" s="332"/>
      <c r="AH43" s="332"/>
    </row>
    <row r="44" customHeight="1" spans="16:34">
      <c r="P44" s="332"/>
      <c r="Q44" s="332"/>
      <c r="R44" s="332"/>
      <c r="S44" s="332"/>
      <c r="T44" s="332"/>
      <c r="U44" s="332"/>
      <c r="V44" s="332"/>
      <c r="W44" s="332"/>
      <c r="X44" s="332"/>
      <c r="Y44" s="332"/>
      <c r="Z44" s="332"/>
      <c r="AA44" s="332"/>
      <c r="AB44" s="332"/>
      <c r="AC44" s="332"/>
      <c r="AD44" s="332"/>
      <c r="AE44" s="332"/>
      <c r="AF44" s="332"/>
      <c r="AG44" s="332"/>
      <c r="AH44" s="332"/>
    </row>
  </sheetData>
  <mergeCells count="20">
    <mergeCell ref="A2:O2"/>
    <mergeCell ref="A5:D5"/>
    <mergeCell ref="Y5:AB5"/>
    <mergeCell ref="AC5:AE5"/>
    <mergeCell ref="L6:M6"/>
    <mergeCell ref="Q7:U7"/>
    <mergeCell ref="Q13:U13"/>
    <mergeCell ref="Q14:U14"/>
    <mergeCell ref="A40:D40"/>
    <mergeCell ref="A41:D41"/>
    <mergeCell ref="A42:D42"/>
    <mergeCell ref="A6:A7"/>
    <mergeCell ref="B6:B7"/>
    <mergeCell ref="C6:C7"/>
    <mergeCell ref="N6:N7"/>
    <mergeCell ref="O6:O7"/>
    <mergeCell ref="Q28:Q29"/>
    <mergeCell ref="U8:U12"/>
    <mergeCell ref="U28:U29"/>
    <mergeCell ref="AG5:AG7"/>
  </mergeCells>
  <conditionalFormatting sqref="N8:N42">
    <cfRule type="expression" dxfId="2" priority="2" stopIfTrue="1">
      <formula>N8=0</formula>
    </cfRule>
  </conditionalFormatting>
  <conditionalFormatting sqref="K8:M40 J8:J39 H40:J40 H42 J42:K42 M42">
    <cfRule type="cellIs" dxfId="11" priority="1" stopIfTrue="1" operator="equal">
      <formula>0</formula>
    </cfRule>
  </conditionalFormatting>
  <hyperlinks>
    <hyperlink ref="A1" location="存货汇总表!R1C1" display="返回"/>
    <hyperlink ref="B1" location="索引!A1" display="返回索引"/>
  </hyperlinks>
  <printOptions horizontalCentered="1"/>
  <pageMargins left="0.551181102362205" right="0.551181102362205" top="0.53" bottom="0.78740157480315" header="0.511811023622047" footer="0.511811023622047"/>
  <pageSetup paperSize="9" scale="97" orientation="landscape" horizontalDpi="600" verticalDpi="600"/>
  <headerFooter alignWithMargins="0">
    <oddHeader>&amp;R&amp;"仿宋_GB2312,常规"&amp;9
&amp;"宋体,常规"共&amp;N页第&amp;P页</oddHeader>
    <oddFooter>&amp;L被评估单位填表人:张平         填表日期：2017年9月21日             评估人员：李刚、王平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T43"/>
  <sheetViews>
    <sheetView zoomScaleSheetLayoutView="60" workbookViewId="0">
      <pane xSplit="3" ySplit="7" topLeftCell="D14" activePane="bottomRight" state="frozen"/>
      <selection/>
      <selection pane="topRight"/>
      <selection pane="bottomLeft"/>
      <selection pane="bottomRight" activeCell="E4" sqref="E4"/>
    </sheetView>
  </sheetViews>
  <sheetFormatPr defaultColWidth="9" defaultRowHeight="15" customHeight="1"/>
  <cols>
    <col min="1" max="1" width="6.375" style="337" customWidth="1"/>
    <col min="2" max="2" width="17.25" style="332" customWidth="1"/>
    <col min="3" max="3" width="8.875" style="332"/>
    <col min="4" max="4" width="5" style="338" customWidth="1"/>
    <col min="5" max="6" width="4.75" style="609" customWidth="1"/>
    <col min="7" max="7" width="4.75" style="609" hidden="1" customWidth="1"/>
    <col min="8" max="8" width="7.125" style="338" customWidth="1"/>
    <col min="9" max="9" width="9.125" style="338" customWidth="1"/>
    <col min="10" max="10" width="14" style="338" customWidth="1"/>
    <col min="11" max="11" width="5.25" style="338" customWidth="1"/>
    <col min="12" max="12" width="9.625" style="338" hidden="1" customWidth="1"/>
    <col min="13" max="13" width="11.25" style="338" hidden="1" customWidth="1"/>
    <col min="14" max="14" width="10.875" style="338" hidden="1" customWidth="1"/>
    <col min="15" max="15" width="9.875" style="338" customWidth="1"/>
    <col min="16" max="19" width="9" style="933"/>
    <col min="20" max="16384" width="9" style="338"/>
  </cols>
  <sheetData>
    <row r="1" ht="11.25" customHeight="1" spans="1:3">
      <c r="A1" s="340" t="s">
        <v>404</v>
      </c>
      <c r="B1" s="25" t="s">
        <v>405</v>
      </c>
      <c r="C1" s="341" t="str">
        <f>填表信息!D7&amp;":"&amp;填表信息!D39&amp;" "&amp;"        填表日期："&amp;C4&amp;IF(ISERROR(填表信息!E39),"      年   月   日",TEXT(填表信息!E39,"yyyy年m月d日"))&amp;"             "&amp;"评估人员："&amp;填表信息!C39&amp;"      "</f>
        <v>被评估单位填表人:         填表日期：1900年1月0日             评估人员：      </v>
      </c>
    </row>
    <row r="2" s="331" customFormat="1" ht="30" customHeight="1" spans="1:19">
      <c r="A2" s="342" t="s">
        <v>616</v>
      </c>
      <c r="B2" s="342"/>
      <c r="C2" s="342"/>
      <c r="D2" s="342"/>
      <c r="E2" s="342"/>
      <c r="F2" s="342"/>
      <c r="G2" s="342"/>
      <c r="H2" s="342"/>
      <c r="I2" s="342"/>
      <c r="J2" s="342"/>
      <c r="K2" s="342"/>
      <c r="L2" s="342"/>
      <c r="M2" s="342"/>
      <c r="N2" s="342"/>
      <c r="O2" s="342"/>
      <c r="P2" s="936"/>
      <c r="Q2" s="936"/>
      <c r="R2" s="936"/>
      <c r="S2" s="936"/>
    </row>
    <row r="3" s="332" customFormat="1" ht="15.75" customHeight="1" spans="1:19">
      <c r="A3" s="365" t="str">
        <f>说明!C24</f>
        <v>评估基准日：      年   月   日</v>
      </c>
      <c r="B3" s="366"/>
      <c r="C3" s="366"/>
      <c r="D3" s="366"/>
      <c r="E3" s="366"/>
      <c r="F3" s="366"/>
      <c r="G3" s="366"/>
      <c r="H3" s="366"/>
      <c r="I3" s="366"/>
      <c r="J3" s="366"/>
      <c r="K3" s="366"/>
      <c r="L3" s="366"/>
      <c r="M3" s="366"/>
      <c r="N3" s="366"/>
      <c r="O3" s="320" t="s">
        <v>617</v>
      </c>
      <c r="P3" s="937"/>
      <c r="Q3" s="937"/>
      <c r="R3" s="937"/>
      <c r="S3" s="937"/>
    </row>
    <row r="4" ht="12" customHeight="1" spans="1:14">
      <c r="A4" s="368"/>
      <c r="B4" s="369"/>
      <c r="C4" s="369"/>
      <c r="D4" s="369"/>
      <c r="E4" s="369"/>
      <c r="F4" s="369"/>
      <c r="G4" s="369"/>
      <c r="H4" s="369"/>
      <c r="I4" s="369"/>
      <c r="J4" s="369"/>
      <c r="K4" s="369"/>
      <c r="L4" s="369"/>
      <c r="M4" s="369"/>
      <c r="N4" s="369"/>
    </row>
    <row r="5" s="333" customFormat="1" ht="16.5" customHeight="1" spans="1:19">
      <c r="A5" s="307" t="str">
        <f>说明!C3&amp;说明!D3</f>
        <v>被评估单位：</v>
      </c>
      <c r="B5" s="346"/>
      <c r="C5" s="346"/>
      <c r="D5" s="346"/>
      <c r="E5" s="346"/>
      <c r="F5" s="346"/>
      <c r="G5" s="346"/>
      <c r="H5" s="346"/>
      <c r="I5" s="343"/>
      <c r="J5" s="343"/>
      <c r="K5" s="343"/>
      <c r="L5" s="343"/>
      <c r="M5" s="343"/>
      <c r="N5" s="308"/>
      <c r="O5" s="321" t="s">
        <v>343</v>
      </c>
      <c r="P5" s="938"/>
      <c r="Q5" s="938"/>
      <c r="R5" s="938"/>
      <c r="S5" s="938"/>
    </row>
    <row r="6" s="874" customFormat="1" customHeight="1" spans="1:20">
      <c r="A6" s="347" t="s">
        <v>344</v>
      </c>
      <c r="B6" s="384" t="s">
        <v>560</v>
      </c>
      <c r="C6" s="384" t="s">
        <v>561</v>
      </c>
      <c r="D6" s="348" t="s">
        <v>563</v>
      </c>
      <c r="E6" s="348" t="s">
        <v>618</v>
      </c>
      <c r="F6" s="348" t="s">
        <v>619</v>
      </c>
      <c r="G6" s="310" t="s">
        <v>572</v>
      </c>
      <c r="H6" s="627" t="s">
        <v>320</v>
      </c>
      <c r="I6" s="627"/>
      <c r="J6" s="627"/>
      <c r="K6" s="348" t="s">
        <v>564</v>
      </c>
      <c r="L6" s="564" t="s">
        <v>298</v>
      </c>
      <c r="M6" s="566"/>
      <c r="N6" s="310" t="s">
        <v>346</v>
      </c>
      <c r="O6" s="310" t="s">
        <v>32</v>
      </c>
      <c r="P6" s="931" t="s">
        <v>544</v>
      </c>
      <c r="Q6" s="931" t="s">
        <v>544</v>
      </c>
      <c r="R6" s="931" t="s">
        <v>544</v>
      </c>
      <c r="S6" s="931" t="s">
        <v>544</v>
      </c>
      <c r="T6" s="932" t="s">
        <v>544</v>
      </c>
    </row>
    <row r="7" s="870" customFormat="1" customHeight="1" spans="1:20">
      <c r="A7" s="350"/>
      <c r="B7" s="385"/>
      <c r="C7" s="385"/>
      <c r="D7" s="351" t="s">
        <v>480</v>
      </c>
      <c r="E7" s="351" t="s">
        <v>620</v>
      </c>
      <c r="F7" s="351" t="s">
        <v>621</v>
      </c>
      <c r="G7" s="310" t="s">
        <v>575</v>
      </c>
      <c r="H7" s="310" t="s">
        <v>461</v>
      </c>
      <c r="I7" s="310" t="s">
        <v>481</v>
      </c>
      <c r="J7" s="310" t="s">
        <v>565</v>
      </c>
      <c r="K7" s="351" t="s">
        <v>461</v>
      </c>
      <c r="L7" s="310" t="s">
        <v>481</v>
      </c>
      <c r="M7" s="310" t="s">
        <v>565</v>
      </c>
      <c r="N7" s="310"/>
      <c r="O7" s="310"/>
      <c r="P7" s="931"/>
      <c r="Q7" s="931"/>
      <c r="R7" s="931"/>
      <c r="S7" s="931"/>
      <c r="T7" s="932"/>
    </row>
    <row r="8" s="336" customFormat="1" customHeight="1" spans="1:19">
      <c r="A8" s="353"/>
      <c r="B8" s="354"/>
      <c r="C8" s="354"/>
      <c r="D8" s="355"/>
      <c r="E8" s="934"/>
      <c r="F8" s="934"/>
      <c r="G8" s="362"/>
      <c r="H8" s="922"/>
      <c r="I8" s="357"/>
      <c r="J8" s="357">
        <f>ROUND(H8*I8,2)</f>
        <v>0</v>
      </c>
      <c r="K8" s="922"/>
      <c r="L8" s="357"/>
      <c r="M8" s="357" t="str">
        <f>IF(OR(K8="",L8=""),"",ROUND(K8*L8,2))</f>
        <v/>
      </c>
      <c r="N8" s="358" t="str">
        <f>IF(OR(J8=0,M8=""),"",(M8-J8)/ABS(J8)*100)</f>
        <v/>
      </c>
      <c r="O8" s="355"/>
      <c r="P8" s="574"/>
      <c r="Q8" s="574"/>
      <c r="R8" s="574"/>
      <c r="S8" s="574"/>
    </row>
    <row r="9" s="336" customFormat="1" customHeight="1" spans="1:19">
      <c r="A9" s="353"/>
      <c r="B9" s="354"/>
      <c r="C9" s="354"/>
      <c r="D9" s="355"/>
      <c r="E9" s="362"/>
      <c r="F9" s="362"/>
      <c r="G9" s="362"/>
      <c r="H9" s="922"/>
      <c r="I9" s="357"/>
      <c r="J9" s="357"/>
      <c r="K9" s="922"/>
      <c r="L9" s="357"/>
      <c r="M9" s="357"/>
      <c r="N9" s="358" t="str">
        <f t="shared" ref="N9:N40" si="0">IF(OR(J9=0,M9=""),"",(M9-J9)/ABS(J9)*100)</f>
        <v/>
      </c>
      <c r="O9" s="355"/>
      <c r="P9" s="574"/>
      <c r="Q9" s="574"/>
      <c r="R9" s="574"/>
      <c r="S9" s="574"/>
    </row>
    <row r="10" s="336" customFormat="1" customHeight="1" spans="1:20">
      <c r="A10" s="353"/>
      <c r="B10" s="935"/>
      <c r="C10" s="354"/>
      <c r="D10" s="355"/>
      <c r="E10" s="362"/>
      <c r="F10" s="362"/>
      <c r="G10" s="362"/>
      <c r="H10" s="922"/>
      <c r="I10" s="357"/>
      <c r="J10" s="357"/>
      <c r="K10" s="922"/>
      <c r="L10" s="357"/>
      <c r="M10" s="357"/>
      <c r="N10" s="358" t="str">
        <f t="shared" si="0"/>
        <v/>
      </c>
      <c r="O10" s="355"/>
      <c r="P10" s="392"/>
      <c r="Q10" s="392"/>
      <c r="R10" s="392"/>
      <c r="S10" s="392"/>
      <c r="T10" s="392"/>
    </row>
    <row r="11" s="336" customFormat="1" customHeight="1" spans="1:20">
      <c r="A11" s="353"/>
      <c r="B11" s="935"/>
      <c r="C11" s="354"/>
      <c r="D11" s="355"/>
      <c r="E11" s="362"/>
      <c r="F11" s="362"/>
      <c r="G11" s="362"/>
      <c r="H11" s="922"/>
      <c r="I11" s="357"/>
      <c r="J11" s="357"/>
      <c r="K11" s="922"/>
      <c r="L11" s="357"/>
      <c r="M11" s="357"/>
      <c r="N11" s="358" t="str">
        <f t="shared" si="0"/>
        <v/>
      </c>
      <c r="O11" s="355"/>
      <c r="P11" s="392"/>
      <c r="Q11" s="392"/>
      <c r="R11" s="392"/>
      <c r="S11" s="392"/>
      <c r="T11" s="392"/>
    </row>
    <row r="12" s="336" customFormat="1" customHeight="1" spans="1:20">
      <c r="A12" s="353"/>
      <c r="B12" s="935"/>
      <c r="C12" s="354"/>
      <c r="D12" s="355"/>
      <c r="E12" s="362"/>
      <c r="F12" s="362"/>
      <c r="G12" s="362"/>
      <c r="H12" s="922"/>
      <c r="I12" s="357"/>
      <c r="J12" s="357"/>
      <c r="K12" s="922"/>
      <c r="L12" s="357"/>
      <c r="M12" s="357"/>
      <c r="N12" s="358" t="str">
        <f t="shared" si="0"/>
        <v/>
      </c>
      <c r="O12" s="355"/>
      <c r="P12" s="392"/>
      <c r="Q12" s="392"/>
      <c r="R12" s="392"/>
      <c r="S12" s="392"/>
      <c r="T12" s="392"/>
    </row>
    <row r="13" s="336" customFormat="1" customHeight="1" spans="1:20">
      <c r="A13" s="353"/>
      <c r="B13" s="354"/>
      <c r="C13" s="354"/>
      <c r="D13" s="355"/>
      <c r="E13" s="362"/>
      <c r="F13" s="362"/>
      <c r="G13" s="362"/>
      <c r="H13" s="922"/>
      <c r="I13" s="357"/>
      <c r="J13" s="357"/>
      <c r="K13" s="922"/>
      <c r="L13" s="357"/>
      <c r="M13" s="357"/>
      <c r="N13" s="358" t="str">
        <f t="shared" si="0"/>
        <v/>
      </c>
      <c r="O13" s="355"/>
      <c r="P13" s="392"/>
      <c r="Q13" s="392"/>
      <c r="R13" s="392"/>
      <c r="S13" s="392"/>
      <c r="T13" s="392"/>
    </row>
    <row r="14" s="336" customFormat="1" customHeight="1" spans="1:20">
      <c r="A14" s="353"/>
      <c r="B14" s="354"/>
      <c r="C14" s="354"/>
      <c r="D14" s="355"/>
      <c r="E14" s="362"/>
      <c r="F14" s="362"/>
      <c r="G14" s="362"/>
      <c r="H14" s="922"/>
      <c r="I14" s="357"/>
      <c r="J14" s="357"/>
      <c r="K14" s="922"/>
      <c r="L14" s="357"/>
      <c r="M14" s="357"/>
      <c r="N14" s="358" t="str">
        <f t="shared" si="0"/>
        <v/>
      </c>
      <c r="O14" s="355"/>
      <c r="P14" s="392"/>
      <c r="Q14" s="392"/>
      <c r="R14" s="392"/>
      <c r="S14" s="392"/>
      <c r="T14" s="392"/>
    </row>
    <row r="15" s="336" customFormat="1" customHeight="1" spans="1:20">
      <c r="A15" s="353"/>
      <c r="B15" s="354"/>
      <c r="C15" s="354"/>
      <c r="D15" s="355"/>
      <c r="E15" s="362"/>
      <c r="F15" s="362"/>
      <c r="G15" s="362"/>
      <c r="H15" s="922"/>
      <c r="I15" s="357"/>
      <c r="J15" s="357"/>
      <c r="K15" s="922"/>
      <c r="L15" s="357"/>
      <c r="M15" s="357"/>
      <c r="N15" s="358" t="str">
        <f t="shared" si="0"/>
        <v/>
      </c>
      <c r="O15" s="355"/>
      <c r="P15" s="392"/>
      <c r="Q15" s="392"/>
      <c r="R15" s="392"/>
      <c r="S15" s="392"/>
      <c r="T15" s="392"/>
    </row>
    <row r="16" s="336" customFormat="1" customHeight="1" spans="1:20">
      <c r="A16" s="353"/>
      <c r="B16" s="354"/>
      <c r="C16" s="354"/>
      <c r="D16" s="355"/>
      <c r="E16" s="362"/>
      <c r="F16" s="362"/>
      <c r="G16" s="362"/>
      <c r="H16" s="922"/>
      <c r="I16" s="357"/>
      <c r="J16" s="357"/>
      <c r="K16" s="922"/>
      <c r="L16" s="357"/>
      <c r="M16" s="357"/>
      <c r="N16" s="358" t="str">
        <f t="shared" si="0"/>
        <v/>
      </c>
      <c r="O16" s="355"/>
      <c r="P16" s="392"/>
      <c r="Q16" s="392"/>
      <c r="R16" s="392"/>
      <c r="S16" s="392"/>
      <c r="T16" s="392"/>
    </row>
    <row r="17" s="336" customFormat="1" customHeight="1" spans="1:20">
      <c r="A17" s="353"/>
      <c r="B17" s="354"/>
      <c r="C17" s="354"/>
      <c r="D17" s="355"/>
      <c r="E17" s="362"/>
      <c r="F17" s="362"/>
      <c r="G17" s="362"/>
      <c r="H17" s="922"/>
      <c r="I17" s="357"/>
      <c r="J17" s="357"/>
      <c r="K17" s="922"/>
      <c r="L17" s="357"/>
      <c r="M17" s="357"/>
      <c r="N17" s="358"/>
      <c r="O17" s="355"/>
      <c r="P17" s="392"/>
      <c r="Q17" s="392"/>
      <c r="R17" s="392"/>
      <c r="S17" s="392"/>
      <c r="T17" s="392"/>
    </row>
    <row r="18" s="336" customFormat="1" customHeight="1" spans="1:20">
      <c r="A18" s="353"/>
      <c r="B18" s="354"/>
      <c r="C18" s="354"/>
      <c r="D18" s="355"/>
      <c r="E18" s="362"/>
      <c r="F18" s="362"/>
      <c r="G18" s="362"/>
      <c r="H18" s="922"/>
      <c r="I18" s="357"/>
      <c r="J18" s="357"/>
      <c r="K18" s="922"/>
      <c r="L18" s="357"/>
      <c r="M18" s="357"/>
      <c r="N18" s="358"/>
      <c r="O18" s="355"/>
      <c r="P18" s="392"/>
      <c r="Q18" s="392"/>
      <c r="R18" s="392"/>
      <c r="S18" s="392"/>
      <c r="T18" s="392"/>
    </row>
    <row r="19" s="336" customFormat="1" customHeight="1" spans="1:20">
      <c r="A19" s="353"/>
      <c r="B19" s="354"/>
      <c r="C19" s="354"/>
      <c r="D19" s="355"/>
      <c r="E19" s="362"/>
      <c r="F19" s="362"/>
      <c r="G19" s="362"/>
      <c r="H19" s="922"/>
      <c r="I19" s="357"/>
      <c r="J19" s="357"/>
      <c r="K19" s="922"/>
      <c r="L19" s="357"/>
      <c r="M19" s="357"/>
      <c r="N19" s="358"/>
      <c r="O19" s="355"/>
      <c r="P19" s="392"/>
      <c r="Q19" s="392"/>
      <c r="R19" s="392"/>
      <c r="S19" s="392"/>
      <c r="T19" s="392"/>
    </row>
    <row r="20" s="336" customFormat="1" customHeight="1" spans="1:20">
      <c r="A20" s="353"/>
      <c r="B20" s="354"/>
      <c r="C20" s="354"/>
      <c r="D20" s="355"/>
      <c r="E20" s="362"/>
      <c r="F20" s="362"/>
      <c r="G20" s="362"/>
      <c r="H20" s="922"/>
      <c r="I20" s="357"/>
      <c r="J20" s="357"/>
      <c r="K20" s="922"/>
      <c r="L20" s="357"/>
      <c r="M20" s="357"/>
      <c r="N20" s="358"/>
      <c r="O20" s="355"/>
      <c r="P20" s="392"/>
      <c r="Q20" s="392"/>
      <c r="R20" s="392"/>
      <c r="S20" s="392"/>
      <c r="T20" s="392"/>
    </row>
    <row r="21" s="336" customFormat="1" customHeight="1" spans="1:20">
      <c r="A21" s="353"/>
      <c r="B21" s="354"/>
      <c r="C21" s="354"/>
      <c r="D21" s="355"/>
      <c r="E21" s="362"/>
      <c r="F21" s="362"/>
      <c r="G21" s="362"/>
      <c r="H21" s="922"/>
      <c r="I21" s="357"/>
      <c r="J21" s="357"/>
      <c r="K21" s="922"/>
      <c r="L21" s="357"/>
      <c r="M21" s="357"/>
      <c r="N21" s="358"/>
      <c r="O21" s="355"/>
      <c r="P21" s="392"/>
      <c r="Q21" s="392"/>
      <c r="R21" s="392"/>
      <c r="S21" s="392"/>
      <c r="T21" s="392"/>
    </row>
    <row r="22" s="336" customFormat="1" customHeight="1" spans="1:20">
      <c r="A22" s="353"/>
      <c r="B22" s="354"/>
      <c r="C22" s="354"/>
      <c r="D22" s="355"/>
      <c r="E22" s="362"/>
      <c r="F22" s="362"/>
      <c r="G22" s="362"/>
      <c r="H22" s="922"/>
      <c r="I22" s="357"/>
      <c r="J22" s="357"/>
      <c r="K22" s="922"/>
      <c r="L22" s="357"/>
      <c r="M22" s="357"/>
      <c r="N22" s="358"/>
      <c r="O22" s="355"/>
      <c r="P22" s="392"/>
      <c r="Q22" s="392"/>
      <c r="R22" s="392"/>
      <c r="S22" s="392"/>
      <c r="T22" s="392"/>
    </row>
    <row r="23" s="336" customFormat="1" customHeight="1" spans="1:20">
      <c r="A23" s="353"/>
      <c r="B23" s="354"/>
      <c r="C23" s="354"/>
      <c r="D23" s="355"/>
      <c r="E23" s="362"/>
      <c r="F23" s="362"/>
      <c r="G23" s="362"/>
      <c r="H23" s="922"/>
      <c r="I23" s="357"/>
      <c r="J23" s="357"/>
      <c r="K23" s="922"/>
      <c r="L23" s="357"/>
      <c r="M23" s="357"/>
      <c r="N23" s="358"/>
      <c r="O23" s="355"/>
      <c r="P23" s="392"/>
      <c r="Q23" s="392"/>
      <c r="R23" s="392"/>
      <c r="S23" s="392"/>
      <c r="T23" s="392"/>
    </row>
    <row r="24" s="336" customFormat="1" customHeight="1" spans="1:20">
      <c r="A24" s="353"/>
      <c r="B24" s="354"/>
      <c r="C24" s="354"/>
      <c r="D24" s="355"/>
      <c r="E24" s="362"/>
      <c r="F24" s="362"/>
      <c r="G24" s="362"/>
      <c r="H24" s="922"/>
      <c r="I24" s="357"/>
      <c r="J24" s="357"/>
      <c r="K24" s="922"/>
      <c r="L24" s="357"/>
      <c r="M24" s="357"/>
      <c r="N24" s="358"/>
      <c r="O24" s="355"/>
      <c r="P24" s="392"/>
      <c r="Q24" s="392"/>
      <c r="R24" s="392"/>
      <c r="S24" s="392"/>
      <c r="T24" s="392"/>
    </row>
    <row r="25" s="336" customFormat="1" customHeight="1" spans="1:20">
      <c r="A25" s="353"/>
      <c r="B25" s="354"/>
      <c r="C25" s="354"/>
      <c r="D25" s="355"/>
      <c r="E25" s="362"/>
      <c r="F25" s="362"/>
      <c r="G25" s="362"/>
      <c r="H25" s="922"/>
      <c r="I25" s="357"/>
      <c r="J25" s="357"/>
      <c r="K25" s="922"/>
      <c r="L25" s="357"/>
      <c r="M25" s="357"/>
      <c r="N25" s="358"/>
      <c r="O25" s="355"/>
      <c r="P25" s="392"/>
      <c r="Q25" s="392"/>
      <c r="R25" s="392"/>
      <c r="S25" s="392"/>
      <c r="T25" s="392"/>
    </row>
    <row r="26" s="336" customFormat="1" customHeight="1" spans="1:20">
      <c r="A26" s="353"/>
      <c r="B26" s="354"/>
      <c r="C26" s="354"/>
      <c r="D26" s="355"/>
      <c r="E26" s="362"/>
      <c r="F26" s="362"/>
      <c r="G26" s="362"/>
      <c r="H26" s="922"/>
      <c r="I26" s="357"/>
      <c r="J26" s="357"/>
      <c r="K26" s="922"/>
      <c r="L26" s="357"/>
      <c r="M26" s="357"/>
      <c r="N26" s="358"/>
      <c r="O26" s="355"/>
      <c r="P26" s="392"/>
      <c r="Q26" s="392"/>
      <c r="R26" s="392"/>
      <c r="S26" s="392"/>
      <c r="T26" s="392"/>
    </row>
    <row r="27" s="336" customFormat="1" customHeight="1" spans="1:20">
      <c r="A27" s="353"/>
      <c r="B27" s="354"/>
      <c r="C27" s="354"/>
      <c r="D27" s="355"/>
      <c r="E27" s="362"/>
      <c r="F27" s="362"/>
      <c r="G27" s="362"/>
      <c r="H27" s="922"/>
      <c r="I27" s="357"/>
      <c r="J27" s="357"/>
      <c r="K27" s="922"/>
      <c r="L27" s="357"/>
      <c r="M27" s="357"/>
      <c r="N27" s="358" t="str">
        <f t="shared" si="0"/>
        <v/>
      </c>
      <c r="O27" s="355"/>
      <c r="P27" s="392"/>
      <c r="Q27" s="392"/>
      <c r="R27" s="392"/>
      <c r="S27" s="392"/>
      <c r="T27" s="392"/>
    </row>
    <row r="28" s="336" customFormat="1" customHeight="1" spans="1:20">
      <c r="A28" s="353"/>
      <c r="B28" s="354"/>
      <c r="C28" s="354"/>
      <c r="D28" s="355"/>
      <c r="E28" s="362"/>
      <c r="F28" s="362"/>
      <c r="G28" s="362"/>
      <c r="H28" s="922"/>
      <c r="I28" s="357"/>
      <c r="J28" s="357"/>
      <c r="K28" s="922"/>
      <c r="L28" s="357"/>
      <c r="M28" s="357"/>
      <c r="N28" s="358" t="str">
        <f t="shared" si="0"/>
        <v/>
      </c>
      <c r="O28" s="355"/>
      <c r="P28" s="392"/>
      <c r="Q28" s="392"/>
      <c r="R28" s="392"/>
      <c r="S28" s="392"/>
      <c r="T28" s="392"/>
    </row>
    <row r="29" s="336" customFormat="1" customHeight="1" spans="1:20">
      <c r="A29" s="353"/>
      <c r="B29" s="354"/>
      <c r="C29" s="354"/>
      <c r="D29" s="355"/>
      <c r="E29" s="362"/>
      <c r="F29" s="362"/>
      <c r="G29" s="362"/>
      <c r="H29" s="922"/>
      <c r="I29" s="357"/>
      <c r="J29" s="357"/>
      <c r="K29" s="922"/>
      <c r="L29" s="357"/>
      <c r="M29" s="357"/>
      <c r="N29" s="358" t="str">
        <f t="shared" si="0"/>
        <v/>
      </c>
      <c r="O29" s="355"/>
      <c r="P29" s="392"/>
      <c r="Q29" s="392"/>
      <c r="R29" s="392"/>
      <c r="S29" s="392"/>
      <c r="T29" s="392"/>
    </row>
    <row r="30" s="336" customFormat="1" customHeight="1" spans="1:20">
      <c r="A30" s="353"/>
      <c r="B30" s="354"/>
      <c r="C30" s="354"/>
      <c r="D30" s="355"/>
      <c r="E30" s="362"/>
      <c r="F30" s="362"/>
      <c r="G30" s="362"/>
      <c r="H30" s="922"/>
      <c r="I30" s="357"/>
      <c r="J30" s="357"/>
      <c r="K30" s="922"/>
      <c r="L30" s="357"/>
      <c r="M30" s="357"/>
      <c r="N30" s="358" t="str">
        <f t="shared" si="0"/>
        <v/>
      </c>
      <c r="O30" s="355"/>
      <c r="P30" s="392"/>
      <c r="Q30" s="392"/>
      <c r="R30" s="392"/>
      <c r="S30" s="392"/>
      <c r="T30" s="392"/>
    </row>
    <row r="31" s="336" customFormat="1" customHeight="1" spans="1:20">
      <c r="A31" s="353"/>
      <c r="B31" s="354"/>
      <c r="C31" s="354"/>
      <c r="D31" s="355"/>
      <c r="E31" s="362"/>
      <c r="F31" s="362"/>
      <c r="G31" s="362"/>
      <c r="H31" s="922"/>
      <c r="I31" s="357"/>
      <c r="J31" s="357"/>
      <c r="K31" s="922"/>
      <c r="L31" s="357"/>
      <c r="M31" s="357"/>
      <c r="N31" s="358" t="str">
        <f t="shared" si="0"/>
        <v/>
      </c>
      <c r="O31" s="355"/>
      <c r="P31" s="392"/>
      <c r="Q31" s="392"/>
      <c r="R31" s="392"/>
      <c r="S31" s="392"/>
      <c r="T31" s="392"/>
    </row>
    <row r="32" s="336" customFormat="1" customHeight="1" spans="1:20">
      <c r="A32" s="353"/>
      <c r="B32" s="354"/>
      <c r="C32" s="354"/>
      <c r="D32" s="355"/>
      <c r="E32" s="362"/>
      <c r="F32" s="362"/>
      <c r="G32" s="362"/>
      <c r="H32" s="922"/>
      <c r="I32" s="357"/>
      <c r="J32" s="357"/>
      <c r="K32" s="922"/>
      <c r="L32" s="357"/>
      <c r="M32" s="357"/>
      <c r="N32" s="358" t="str">
        <f t="shared" si="0"/>
        <v/>
      </c>
      <c r="O32" s="355"/>
      <c r="P32" s="392"/>
      <c r="Q32" s="392"/>
      <c r="R32" s="392"/>
      <c r="S32" s="392"/>
      <c r="T32" s="392"/>
    </row>
    <row r="33" s="336" customFormat="1" customHeight="1" spans="1:20">
      <c r="A33" s="353"/>
      <c r="B33" s="354"/>
      <c r="C33" s="354"/>
      <c r="D33" s="355"/>
      <c r="E33" s="362"/>
      <c r="F33" s="362"/>
      <c r="G33" s="362"/>
      <c r="H33" s="922"/>
      <c r="I33" s="357"/>
      <c r="J33" s="357"/>
      <c r="K33" s="922"/>
      <c r="L33" s="357"/>
      <c r="M33" s="357"/>
      <c r="N33" s="358" t="str">
        <f t="shared" si="0"/>
        <v/>
      </c>
      <c r="O33" s="355"/>
      <c r="P33" s="392"/>
      <c r="Q33" s="392"/>
      <c r="R33" s="392"/>
      <c r="S33" s="392"/>
      <c r="T33" s="392"/>
    </row>
    <row r="34" s="336" customFormat="1" customHeight="1" spans="1:20">
      <c r="A34" s="353"/>
      <c r="B34" s="354"/>
      <c r="C34" s="354"/>
      <c r="D34" s="355"/>
      <c r="E34" s="362"/>
      <c r="F34" s="362"/>
      <c r="G34" s="362"/>
      <c r="H34" s="922"/>
      <c r="I34" s="357"/>
      <c r="J34" s="357"/>
      <c r="K34" s="922"/>
      <c r="L34" s="357"/>
      <c r="M34" s="357"/>
      <c r="N34" s="358" t="str">
        <f t="shared" si="0"/>
        <v/>
      </c>
      <c r="O34" s="355"/>
      <c r="P34" s="392"/>
      <c r="Q34" s="392"/>
      <c r="R34" s="392"/>
      <c r="S34" s="392"/>
      <c r="T34" s="392"/>
    </row>
    <row r="35" s="336" customFormat="1" customHeight="1" spans="1:20">
      <c r="A35" s="353"/>
      <c r="B35" s="354"/>
      <c r="C35" s="354"/>
      <c r="D35" s="355"/>
      <c r="E35" s="362"/>
      <c r="F35" s="362"/>
      <c r="G35" s="362"/>
      <c r="H35" s="922"/>
      <c r="I35" s="357"/>
      <c r="J35" s="357"/>
      <c r="K35" s="922"/>
      <c r="L35" s="357"/>
      <c r="M35" s="357"/>
      <c r="N35" s="358" t="str">
        <f t="shared" si="0"/>
        <v/>
      </c>
      <c r="O35" s="355"/>
      <c r="P35" s="392"/>
      <c r="Q35" s="392"/>
      <c r="R35" s="392"/>
      <c r="S35" s="392"/>
      <c r="T35" s="392"/>
    </row>
    <row r="36" s="336" customFormat="1" customHeight="1" spans="1:20">
      <c r="A36" s="353"/>
      <c r="B36" s="354"/>
      <c r="C36" s="354"/>
      <c r="D36" s="355"/>
      <c r="E36" s="362"/>
      <c r="F36" s="362"/>
      <c r="G36" s="362"/>
      <c r="H36" s="922"/>
      <c r="I36" s="357"/>
      <c r="J36" s="357"/>
      <c r="K36" s="922"/>
      <c r="L36" s="357"/>
      <c r="M36" s="357"/>
      <c r="N36" s="358" t="str">
        <f t="shared" si="0"/>
        <v/>
      </c>
      <c r="O36" s="355"/>
      <c r="P36" s="392"/>
      <c r="Q36" s="392"/>
      <c r="R36" s="392"/>
      <c r="S36" s="392"/>
      <c r="T36" s="392"/>
    </row>
    <row r="37" s="336" customFormat="1" customHeight="1" spans="1:20">
      <c r="A37" s="353"/>
      <c r="B37" s="354"/>
      <c r="C37" s="354"/>
      <c r="D37" s="355"/>
      <c r="E37" s="362"/>
      <c r="F37" s="362"/>
      <c r="G37" s="362"/>
      <c r="H37" s="922"/>
      <c r="I37" s="357"/>
      <c r="J37" s="357"/>
      <c r="K37" s="922"/>
      <c r="L37" s="357"/>
      <c r="M37" s="357"/>
      <c r="N37" s="358" t="str">
        <f t="shared" si="0"/>
        <v/>
      </c>
      <c r="O37" s="355"/>
      <c r="P37" s="392"/>
      <c r="Q37" s="392"/>
      <c r="R37" s="392"/>
      <c r="S37" s="392"/>
      <c r="T37" s="392"/>
    </row>
    <row r="38" s="336" customFormat="1" customHeight="1" spans="1:20">
      <c r="A38" s="353"/>
      <c r="B38" s="354"/>
      <c r="C38" s="354"/>
      <c r="D38" s="355"/>
      <c r="E38" s="362"/>
      <c r="F38" s="362"/>
      <c r="G38" s="362"/>
      <c r="H38" s="922"/>
      <c r="I38" s="357"/>
      <c r="J38" s="357"/>
      <c r="K38" s="922"/>
      <c r="L38" s="357"/>
      <c r="M38" s="357"/>
      <c r="N38" s="358" t="str">
        <f t="shared" si="0"/>
        <v/>
      </c>
      <c r="O38" s="355"/>
      <c r="P38" s="392"/>
      <c r="Q38" s="392"/>
      <c r="R38" s="392"/>
      <c r="S38" s="392"/>
      <c r="T38" s="392"/>
    </row>
    <row r="39" s="336" customFormat="1" customHeight="1" spans="1:20">
      <c r="A39" s="353"/>
      <c r="B39" s="354"/>
      <c r="C39" s="354"/>
      <c r="D39" s="355"/>
      <c r="E39" s="362"/>
      <c r="F39" s="362"/>
      <c r="G39" s="362"/>
      <c r="H39" s="922"/>
      <c r="I39" s="357"/>
      <c r="J39" s="357"/>
      <c r="K39" s="922"/>
      <c r="L39" s="357"/>
      <c r="M39" s="357"/>
      <c r="N39" s="358" t="str">
        <f t="shared" si="0"/>
        <v/>
      </c>
      <c r="O39" s="355"/>
      <c r="P39" s="392"/>
      <c r="Q39" s="392"/>
      <c r="R39" s="392"/>
      <c r="S39" s="392"/>
      <c r="T39" s="392"/>
    </row>
    <row r="40" s="336" customFormat="1" customHeight="1" spans="1:20">
      <c r="A40" s="353"/>
      <c r="B40" s="354"/>
      <c r="C40" s="354"/>
      <c r="D40" s="355"/>
      <c r="E40" s="362"/>
      <c r="F40" s="362"/>
      <c r="G40" s="362"/>
      <c r="H40" s="922"/>
      <c r="I40" s="357"/>
      <c r="J40" s="357"/>
      <c r="K40" s="922"/>
      <c r="L40" s="357"/>
      <c r="M40" s="357"/>
      <c r="N40" s="358" t="str">
        <f t="shared" si="0"/>
        <v/>
      </c>
      <c r="O40" s="355"/>
      <c r="P40" s="392"/>
      <c r="Q40" s="392"/>
      <c r="R40" s="392"/>
      <c r="S40" s="392"/>
      <c r="T40" s="392"/>
    </row>
    <row r="41" s="336" customFormat="1" customHeight="1" spans="1:20">
      <c r="A41" s="843" t="s">
        <v>441</v>
      </c>
      <c r="B41" s="844"/>
      <c r="C41" s="844"/>
      <c r="D41" s="844"/>
      <c r="E41" s="844"/>
      <c r="F41" s="844"/>
      <c r="G41" s="845"/>
      <c r="H41" s="479">
        <f>SUM(H8:H40)</f>
        <v>0</v>
      </c>
      <c r="I41" s="357"/>
      <c r="J41" s="479">
        <f>SUM(J6:J40)</f>
        <v>0</v>
      </c>
      <c r="K41" s="920">
        <f>SUM(K8:K40)</f>
        <v>0</v>
      </c>
      <c r="L41" s="357"/>
      <c r="M41" s="479">
        <f>SUM(M6:M40)</f>
        <v>0</v>
      </c>
      <c r="N41" s="358" t="str">
        <f>IF(J41=0,"",(M41-J41)/ABS(J41)*100)</f>
        <v/>
      </c>
      <c r="O41" s="355"/>
      <c r="P41" s="392"/>
      <c r="Q41" s="392"/>
      <c r="R41" s="392"/>
      <c r="S41" s="392"/>
      <c r="T41" s="392"/>
    </row>
    <row r="42" s="336" customFormat="1" customHeight="1" spans="1:20">
      <c r="A42" s="843" t="s">
        <v>566</v>
      </c>
      <c r="B42" s="844"/>
      <c r="C42" s="844"/>
      <c r="D42" s="844"/>
      <c r="E42" s="844"/>
      <c r="F42" s="844"/>
      <c r="G42" s="845"/>
      <c r="H42" s="922"/>
      <c r="I42" s="357"/>
      <c r="J42" s="357"/>
      <c r="K42" s="922"/>
      <c r="L42" s="357"/>
      <c r="M42" s="357"/>
      <c r="N42" s="473" t="str">
        <f>IF(J42=0,"",(M42-J42)/ABS(J42)*100)</f>
        <v/>
      </c>
      <c r="O42" s="355"/>
      <c r="P42" s="392"/>
      <c r="Q42" s="392"/>
      <c r="R42" s="392"/>
      <c r="S42" s="392"/>
      <c r="T42" s="392"/>
    </row>
    <row r="43" s="336" customFormat="1" customHeight="1" spans="1:20">
      <c r="A43" s="843" t="s">
        <v>567</v>
      </c>
      <c r="B43" s="844"/>
      <c r="C43" s="844"/>
      <c r="D43" s="844"/>
      <c r="E43" s="844"/>
      <c r="F43" s="844"/>
      <c r="G43" s="845"/>
      <c r="H43" s="479">
        <f>H41</f>
        <v>0</v>
      </c>
      <c r="I43" s="357"/>
      <c r="J43" s="479">
        <f>J41-J42</f>
        <v>0</v>
      </c>
      <c r="K43" s="920">
        <f>K41</f>
        <v>0</v>
      </c>
      <c r="L43" s="357"/>
      <c r="M43" s="479">
        <f>M41-M42</f>
        <v>0</v>
      </c>
      <c r="N43" s="473" t="str">
        <f>IF(J43=0,"",(M43-J43)/ABS(J43)*100)</f>
        <v/>
      </c>
      <c r="O43" s="362"/>
      <c r="P43" s="392"/>
      <c r="Q43" s="392"/>
      <c r="R43" s="392"/>
      <c r="S43" s="392"/>
      <c r="T43" s="392"/>
    </row>
  </sheetData>
  <mergeCells count="10">
    <mergeCell ref="A2:O2"/>
    <mergeCell ref="L6:M6"/>
    <mergeCell ref="A41:D41"/>
    <mergeCell ref="A42:D42"/>
    <mergeCell ref="A43:D43"/>
    <mergeCell ref="A6:A7"/>
    <mergeCell ref="B6:B7"/>
    <mergeCell ref="C6:C7"/>
    <mergeCell ref="N6:N7"/>
    <mergeCell ref="O6:O7"/>
  </mergeCells>
  <conditionalFormatting sqref="N8:N43">
    <cfRule type="expression" dxfId="2" priority="3" stopIfTrue="1">
      <formula>N8=0</formula>
    </cfRule>
  </conditionalFormatting>
  <conditionalFormatting sqref="P6:T7">
    <cfRule type="expression" dxfId="14" priority="4" stopIfTrue="1">
      <formula>$A$2="存货-在产品（自制半成品）清查评估操作表"</formula>
    </cfRule>
  </conditionalFormatting>
  <conditionalFormatting sqref="J8:M41 M43 H41 H43 J43:K43">
    <cfRule type="cellIs" dxfId="11" priority="1" stopIfTrue="1" operator="equal">
      <formula>0</formula>
    </cfRule>
  </conditionalFormatting>
  <conditionalFormatting sqref="P42:T43">
    <cfRule type="expression" dxfId="12" priority="2" stopIfTrue="1">
      <formula>$A$2="存货-在产品（自制半成品）清查评估操作表"</formula>
    </cfRule>
  </conditionalFormatting>
  <hyperlinks>
    <hyperlink ref="A1" location="存货汇总表!R1C1" display="返回"/>
    <hyperlink ref="B1" location="索引!A1" display="返回索引"/>
  </hyperlinks>
  <printOptions horizontalCentered="1"/>
  <pageMargins left="0.551181102362205" right="0.551181102362205" top="0.48" bottom="0.59" header="0.511811023622047" footer="0.3"/>
  <pageSetup paperSize="9" scale="98" orientation="landscape" horizontalDpi="600" verticalDpi="600"/>
  <headerFooter alignWithMargins="0">
    <oddHeader>&amp;R&amp;"仿宋_GB2312,常规"&amp;9
&amp;"宋体,常规"
共&amp;N页第&amp;P页</oddHeader>
    <oddFooter>&amp;L被评估单位填表人:张平         填表日期：2017年9月21日             评估人员：李刚、王平      </oddFooter>
  </headerFooter>
  <colBreaks count="1" manualBreakCount="1">
    <brk id="15" max="27"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AE51"/>
  <sheetViews>
    <sheetView zoomScaleSheetLayoutView="60" topLeftCell="A2" workbookViewId="0">
      <pane xSplit="2" ySplit="7" topLeftCell="C9" activePane="bottomRight" state="frozen"/>
      <selection/>
      <selection pane="topRight"/>
      <selection pane="bottomLeft"/>
      <selection pane="bottomRight" activeCell="E4" sqref="E4"/>
    </sheetView>
  </sheetViews>
  <sheetFormatPr defaultColWidth="9" defaultRowHeight="15" customHeight="1"/>
  <cols>
    <col min="1" max="1" width="6.25" style="337" customWidth="1"/>
    <col min="2" max="2" width="12.625" style="332" customWidth="1"/>
    <col min="3" max="3" width="12.25" style="332" customWidth="1"/>
    <col min="4" max="4" width="10.25" style="332" customWidth="1"/>
    <col min="5" max="5" width="9.75" style="332" customWidth="1"/>
    <col min="6" max="6" width="4.875" style="338" customWidth="1"/>
    <col min="7" max="7" width="5.875" style="338" customWidth="1"/>
    <col min="8" max="8" width="7.875" style="338" customWidth="1"/>
    <col min="9" max="9" width="15.375" style="338" customWidth="1"/>
    <col min="10" max="10" width="6.375" style="338" customWidth="1"/>
    <col min="11" max="11" width="0.125" style="338" customWidth="1"/>
    <col min="12" max="12" width="14.125" style="338" hidden="1" customWidth="1"/>
    <col min="13" max="13" width="9" style="338" hidden="1" customWidth="1"/>
    <col min="14" max="14" width="10.25" style="338" customWidth="1"/>
    <col min="15" max="15" width="10.25" style="338"/>
    <col min="16" max="16" width="9" style="338"/>
    <col min="17" max="18" width="11" style="338" customWidth="1" outlineLevel="1"/>
    <col min="19" max="20" width="11" style="338" customWidth="1"/>
    <col min="21" max="21" width="26.375" style="338" customWidth="1" outlineLevel="1"/>
    <col min="22" max="23" width="11.125" style="338" customWidth="1" outlineLevel="1"/>
    <col min="24" max="24" width="10.25" style="338" customWidth="1" outlineLevel="1"/>
    <col min="25" max="25" width="18.875" style="338" customWidth="1" outlineLevel="1"/>
    <col min="26" max="26" width="12.625" style="338" customWidth="1"/>
    <col min="27" max="16384" width="9" style="338"/>
  </cols>
  <sheetData>
    <row r="1" ht="11.25" customHeight="1" spans="1:5">
      <c r="A1" s="340" t="s">
        <v>404</v>
      </c>
      <c r="B1" s="25" t="s">
        <v>405</v>
      </c>
      <c r="C1" s="341" t="str">
        <f>填表信息!D7&amp;":"&amp;填表信息!D40&amp;" "&amp;"        填表日期："&amp;C5&amp;IF(ISERROR(填表信息!E40),"      年   月   日",TEXT(填表信息!E40,"yyyy年m月d日"))&amp;"             "&amp;"评估人员："&amp;填表信息!C40&amp;"      "</f>
        <v>被评估单位填表人:         填表日期：1900年1月0日             评估人员：      </v>
      </c>
      <c r="D1" s="25"/>
      <c r="E1" s="25"/>
    </row>
    <row r="2" ht="11.25" customHeight="1" spans="1:5">
      <c r="A2" s="340" t="s">
        <v>404</v>
      </c>
      <c r="B2" s="25" t="s">
        <v>405</v>
      </c>
      <c r="C2" s="341" t="str">
        <f>填表信息!D8&amp;":"&amp;填表信息!D40&amp;" "&amp;"        填表日期："&amp;C5&amp;IF(ISERROR(填表信息!E40),"      年   月   日",TEXT(填表信息!E40,"yyyy年m月d日"))&amp;"             "&amp;"评估人员："&amp;填表信息!C40&amp;"      "</f>
        <v>:         填表日期：1900年1月0日             评估人员：      </v>
      </c>
      <c r="D2" s="25"/>
      <c r="E2" s="25"/>
    </row>
    <row r="3" s="331" customFormat="1" ht="30" customHeight="1" spans="1:15">
      <c r="A3" s="342" t="s">
        <v>622</v>
      </c>
      <c r="B3" s="342"/>
      <c r="C3" s="342"/>
      <c r="D3" s="342"/>
      <c r="E3" s="342"/>
      <c r="F3" s="342"/>
      <c r="G3" s="342"/>
      <c r="H3" s="342"/>
      <c r="I3" s="342"/>
      <c r="J3" s="342"/>
      <c r="K3" s="342"/>
      <c r="L3" s="342"/>
      <c r="M3" s="342"/>
      <c r="N3" s="342"/>
      <c r="O3" s="514"/>
    </row>
    <row r="4" s="332" customFormat="1" customHeight="1" spans="1:15">
      <c r="A4" s="365" t="str">
        <f>说明!C24</f>
        <v>评估基准日：      年   月   日</v>
      </c>
      <c r="B4" s="366"/>
      <c r="C4" s="366"/>
      <c r="D4" s="366"/>
      <c r="E4" s="366"/>
      <c r="F4" s="366"/>
      <c r="G4" s="366"/>
      <c r="H4" s="366"/>
      <c r="I4" s="366"/>
      <c r="J4" s="366"/>
      <c r="K4" s="366"/>
      <c r="L4" s="366"/>
      <c r="M4" s="366"/>
      <c r="N4" s="320" t="s">
        <v>623</v>
      </c>
      <c r="O4" s="514"/>
    </row>
    <row r="5" ht="12" customHeight="1" spans="1:15">
      <c r="A5" s="368"/>
      <c r="B5" s="369"/>
      <c r="C5" s="369"/>
      <c r="D5" s="369"/>
      <c r="E5" s="369"/>
      <c r="F5" s="369"/>
      <c r="G5" s="369"/>
      <c r="H5" s="369"/>
      <c r="I5" s="369"/>
      <c r="J5" s="369"/>
      <c r="K5" s="369"/>
      <c r="L5" s="369"/>
      <c r="M5" s="369"/>
      <c r="O5" s="514"/>
    </row>
    <row r="6" s="333" customFormat="1" ht="16.5" customHeight="1" spans="1:26">
      <c r="A6" s="307" t="str">
        <f>说明!C3&amp;说明!D3</f>
        <v>被评估单位：</v>
      </c>
      <c r="B6" s="346"/>
      <c r="C6" s="346"/>
      <c r="D6" s="346"/>
      <c r="E6" s="346"/>
      <c r="F6" s="346"/>
      <c r="G6" s="346"/>
      <c r="H6" s="346"/>
      <c r="I6" s="343"/>
      <c r="J6" s="343"/>
      <c r="K6" s="343"/>
      <c r="L6" s="343"/>
      <c r="M6" s="308"/>
      <c r="N6" s="321" t="s">
        <v>343</v>
      </c>
      <c r="Q6" s="609"/>
      <c r="R6" s="609"/>
      <c r="S6" s="609"/>
      <c r="T6" s="609"/>
      <c r="U6" s="609"/>
      <c r="V6" s="609"/>
      <c r="W6" s="609"/>
      <c r="X6" s="609"/>
      <c r="Y6" s="609"/>
      <c r="Z6" s="609"/>
    </row>
    <row r="7" s="874" customFormat="1" customHeight="1" spans="1:31">
      <c r="A7" s="347" t="s">
        <v>344</v>
      </c>
      <c r="B7" s="384" t="s">
        <v>624</v>
      </c>
      <c r="C7" s="384" t="s">
        <v>625</v>
      </c>
      <c r="D7" s="349" t="s">
        <v>505</v>
      </c>
      <c r="E7" s="347" t="s">
        <v>626</v>
      </c>
      <c r="F7" s="384" t="s">
        <v>627</v>
      </c>
      <c r="G7" s="627" t="s">
        <v>320</v>
      </c>
      <c r="H7" s="627"/>
      <c r="I7" s="627"/>
      <c r="J7" s="310" t="s">
        <v>564</v>
      </c>
      <c r="K7" s="564" t="s">
        <v>298</v>
      </c>
      <c r="L7" s="566"/>
      <c r="M7" s="310" t="s">
        <v>346</v>
      </c>
      <c r="N7" s="310" t="s">
        <v>32</v>
      </c>
      <c r="O7" s="488"/>
      <c r="P7" s="682"/>
      <c r="T7" s="927"/>
      <c r="U7" s="334" t="s">
        <v>628</v>
      </c>
      <c r="V7" s="334"/>
      <c r="W7" s="334"/>
      <c r="X7" s="334"/>
      <c r="Y7" s="334"/>
      <c r="AA7" s="931" t="s">
        <v>544</v>
      </c>
      <c r="AB7" s="931" t="s">
        <v>544</v>
      </c>
      <c r="AC7" s="931" t="s">
        <v>544</v>
      </c>
      <c r="AD7" s="931" t="s">
        <v>544</v>
      </c>
      <c r="AE7" s="932" t="s">
        <v>544</v>
      </c>
    </row>
    <row r="8" s="870" customFormat="1" customHeight="1" spans="1:31">
      <c r="A8" s="350"/>
      <c r="B8" s="385"/>
      <c r="C8" s="385"/>
      <c r="D8" s="352"/>
      <c r="E8" s="350"/>
      <c r="F8" s="385"/>
      <c r="G8" s="310" t="s">
        <v>461</v>
      </c>
      <c r="H8" s="310" t="s">
        <v>481</v>
      </c>
      <c r="I8" s="310" t="s">
        <v>565</v>
      </c>
      <c r="J8" s="310" t="s">
        <v>461</v>
      </c>
      <c r="K8" s="310" t="s">
        <v>481</v>
      </c>
      <c r="L8" s="310" t="s">
        <v>565</v>
      </c>
      <c r="M8" s="310" t="s">
        <v>629</v>
      </c>
      <c r="N8" s="310" t="s">
        <v>629</v>
      </c>
      <c r="O8" s="488"/>
      <c r="P8" s="468" t="s">
        <v>544</v>
      </c>
      <c r="Q8" s="354" t="s">
        <v>630</v>
      </c>
      <c r="R8" s="354" t="s">
        <v>631</v>
      </c>
      <c r="S8" s="354" t="s">
        <v>632</v>
      </c>
      <c r="U8" s="928" t="s">
        <v>633</v>
      </c>
      <c r="V8" s="929" t="s">
        <v>634</v>
      </c>
      <c r="W8" s="929" t="s">
        <v>635</v>
      </c>
      <c r="X8" s="929" t="e">
        <f>说明!D24</f>
        <v>#NUM!</v>
      </c>
      <c r="Y8" s="929" t="s">
        <v>517</v>
      </c>
      <c r="Z8" s="928"/>
      <c r="AA8" s="931"/>
      <c r="AB8" s="931"/>
      <c r="AC8" s="931"/>
      <c r="AD8" s="931"/>
      <c r="AE8" s="932"/>
    </row>
    <row r="9" s="336" customFormat="1" customHeight="1" spans="1:26">
      <c r="A9" s="353"/>
      <c r="B9" s="354"/>
      <c r="C9" s="354"/>
      <c r="D9" s="434"/>
      <c r="E9" s="421" t="str">
        <f>IF(D9="","",(YEAR(说明!$D$24)-YEAR(D9))*12-MONTH(D9)+MONTH(说明!$D$24)+1)</f>
        <v/>
      </c>
      <c r="F9" s="355"/>
      <c r="G9" s="656"/>
      <c r="H9" s="357"/>
      <c r="I9" s="357">
        <f>ROUND(G9*H9,2)</f>
        <v>0</v>
      </c>
      <c r="J9" s="922"/>
      <c r="K9" s="357"/>
      <c r="L9" s="357" t="str">
        <f>IF(OR(J9="",K9=""),"",ROUND(J9*K9,2))</f>
        <v/>
      </c>
      <c r="M9" s="358" t="str">
        <f>IF(OR(I9=0,L9=""),"",(L9-I9)/ABS(I9)*100)</f>
        <v/>
      </c>
      <c r="N9" s="355"/>
      <c r="P9" s="727"/>
      <c r="Q9" s="354"/>
      <c r="R9" s="354">
        <v>0.17</v>
      </c>
      <c r="S9" s="354">
        <f>Q9/(1+R9)</f>
        <v>0</v>
      </c>
      <c r="U9" s="354" t="s">
        <v>607</v>
      </c>
      <c r="V9" s="354"/>
      <c r="W9" s="354"/>
      <c r="X9" s="354"/>
      <c r="Y9" s="354">
        <f>SUM(V9:X9)</f>
        <v>0</v>
      </c>
      <c r="Z9" s="354"/>
    </row>
    <row r="10" s="336" customFormat="1" customHeight="1" spans="1:26">
      <c r="A10" s="353"/>
      <c r="B10" s="354"/>
      <c r="C10" s="354"/>
      <c r="D10" s="434"/>
      <c r="E10" s="421" t="str">
        <f>IF(D10="","",(YEAR(说明!$D$24)-YEAR(D10))*12-MONTH(D10)+MONTH(说明!$D$24)+1)</f>
        <v/>
      </c>
      <c r="F10" s="355"/>
      <c r="G10" s="656"/>
      <c r="H10" s="357"/>
      <c r="I10" s="357"/>
      <c r="J10" s="922"/>
      <c r="K10" s="357"/>
      <c r="L10" s="357"/>
      <c r="M10" s="358" t="str">
        <f t="shared" ref="M10:M41" si="0">IF(OR(I10=0,L10=""),"",(L10-I10)/ABS(I10)*100)</f>
        <v/>
      </c>
      <c r="N10" s="355"/>
      <c r="P10" s="923"/>
      <c r="Q10" s="354"/>
      <c r="R10" s="354">
        <v>0.17</v>
      </c>
      <c r="S10" s="354">
        <f t="shared" ref="S10:S41" si="1">Q10/(1+R10)</f>
        <v>0</v>
      </c>
      <c r="U10" s="354" t="s">
        <v>636</v>
      </c>
      <c r="V10" s="354"/>
      <c r="W10" s="354"/>
      <c r="X10" s="354"/>
      <c r="Y10" s="354">
        <f>SUM(V10:X10)</f>
        <v>0</v>
      </c>
      <c r="Z10" s="354"/>
    </row>
    <row r="11" s="336" customFormat="1" customHeight="1" spans="1:26">
      <c r="A11" s="353"/>
      <c r="B11" s="354"/>
      <c r="C11" s="354"/>
      <c r="D11" s="434"/>
      <c r="E11" s="421" t="str">
        <f>IF(D11="","",(YEAR(说明!$D$24)-YEAR(D11))*12-MONTH(D11)+MONTH(说明!$D$24)+1)</f>
        <v/>
      </c>
      <c r="F11" s="355"/>
      <c r="G11" s="656"/>
      <c r="H11" s="357"/>
      <c r="I11" s="357"/>
      <c r="J11" s="922"/>
      <c r="K11" s="357"/>
      <c r="L11" s="357"/>
      <c r="M11" s="358" t="str">
        <f t="shared" si="0"/>
        <v/>
      </c>
      <c r="N11" s="355"/>
      <c r="P11" s="924"/>
      <c r="Q11" s="354"/>
      <c r="R11" s="354">
        <v>0.17</v>
      </c>
      <c r="S11" s="354">
        <f t="shared" si="1"/>
        <v>0</v>
      </c>
      <c r="U11" s="354" t="s">
        <v>637</v>
      </c>
      <c r="V11" s="354"/>
      <c r="W11" s="354"/>
      <c r="X11" s="354"/>
      <c r="Y11" s="354">
        <f>SUM(V11:X11)</f>
        <v>0</v>
      </c>
      <c r="Z11" s="354"/>
    </row>
    <row r="12" s="336" customFormat="1" customHeight="1" spans="1:26">
      <c r="A12" s="353"/>
      <c r="B12" s="354"/>
      <c r="C12" s="354"/>
      <c r="D12" s="434"/>
      <c r="E12" s="421"/>
      <c r="F12" s="355"/>
      <c r="G12" s="656"/>
      <c r="H12" s="357"/>
      <c r="I12" s="357"/>
      <c r="J12" s="922"/>
      <c r="K12" s="357"/>
      <c r="L12" s="357"/>
      <c r="M12" s="358"/>
      <c r="N12" s="355"/>
      <c r="P12" s="924"/>
      <c r="Q12" s="354"/>
      <c r="R12" s="354"/>
      <c r="S12" s="354"/>
      <c r="U12" s="354"/>
      <c r="V12" s="354"/>
      <c r="W12" s="354"/>
      <c r="X12" s="354"/>
      <c r="Y12" s="354"/>
      <c r="Z12" s="354"/>
    </row>
    <row r="13" s="336" customFormat="1" customHeight="1" spans="1:26">
      <c r="A13" s="353"/>
      <c r="B13" s="354"/>
      <c r="C13" s="354"/>
      <c r="D13" s="434"/>
      <c r="E13" s="421"/>
      <c r="F13" s="355"/>
      <c r="G13" s="656"/>
      <c r="H13" s="357"/>
      <c r="I13" s="357"/>
      <c r="J13" s="922"/>
      <c r="K13" s="357"/>
      <c r="L13" s="357"/>
      <c r="M13" s="358"/>
      <c r="N13" s="355"/>
      <c r="P13" s="924"/>
      <c r="Q13" s="354"/>
      <c r="R13" s="354"/>
      <c r="S13" s="354"/>
      <c r="U13" s="354"/>
      <c r="V13" s="354"/>
      <c r="W13" s="354"/>
      <c r="X13" s="354"/>
      <c r="Y13" s="354"/>
      <c r="Z13" s="354"/>
    </row>
    <row r="14" s="336" customFormat="1" customHeight="1" spans="1:26">
      <c r="A14" s="353"/>
      <c r="B14" s="354"/>
      <c r="C14" s="354"/>
      <c r="D14" s="434"/>
      <c r="E14" s="421"/>
      <c r="F14" s="355"/>
      <c r="G14" s="656"/>
      <c r="H14" s="357"/>
      <c r="I14" s="357"/>
      <c r="J14" s="922"/>
      <c r="K14" s="357"/>
      <c r="L14" s="357"/>
      <c r="M14" s="358"/>
      <c r="N14" s="355"/>
      <c r="P14" s="924"/>
      <c r="Q14" s="354"/>
      <c r="R14" s="354"/>
      <c r="S14" s="354"/>
      <c r="U14" s="354"/>
      <c r="V14" s="354"/>
      <c r="W14" s="354"/>
      <c r="X14" s="354"/>
      <c r="Y14" s="354"/>
      <c r="Z14" s="354"/>
    </row>
    <row r="15" s="336" customFormat="1" customHeight="1" spans="1:26">
      <c r="A15" s="353"/>
      <c r="B15" s="354"/>
      <c r="C15" s="354"/>
      <c r="D15" s="434"/>
      <c r="E15" s="421"/>
      <c r="F15" s="355"/>
      <c r="G15" s="656"/>
      <c r="H15" s="357"/>
      <c r="I15" s="357"/>
      <c r="J15" s="922"/>
      <c r="K15" s="357"/>
      <c r="L15" s="357"/>
      <c r="M15" s="358"/>
      <c r="N15" s="355"/>
      <c r="P15" s="924"/>
      <c r="Q15" s="354"/>
      <c r="R15" s="354"/>
      <c r="S15" s="354"/>
      <c r="U15" s="354"/>
      <c r="V15" s="354"/>
      <c r="W15" s="354"/>
      <c r="X15" s="354"/>
      <c r="Y15" s="354"/>
      <c r="Z15" s="354"/>
    </row>
    <row r="16" s="336" customFormat="1" customHeight="1" spans="1:26">
      <c r="A16" s="353"/>
      <c r="B16" s="354"/>
      <c r="C16" s="354"/>
      <c r="D16" s="434"/>
      <c r="E16" s="421"/>
      <c r="F16" s="355"/>
      <c r="G16" s="656"/>
      <c r="H16" s="357"/>
      <c r="I16" s="357"/>
      <c r="J16" s="922"/>
      <c r="K16" s="357"/>
      <c r="L16" s="357"/>
      <c r="M16" s="358"/>
      <c r="N16" s="355"/>
      <c r="P16" s="924"/>
      <c r="Q16" s="354"/>
      <c r="R16" s="354"/>
      <c r="S16" s="354"/>
      <c r="U16" s="354"/>
      <c r="V16" s="354"/>
      <c r="W16" s="354"/>
      <c r="X16" s="354"/>
      <c r="Y16" s="354"/>
      <c r="Z16" s="354"/>
    </row>
    <row r="17" s="336" customFormat="1" customHeight="1" spans="1:26">
      <c r="A17" s="353"/>
      <c r="B17" s="354"/>
      <c r="C17" s="354"/>
      <c r="D17" s="434"/>
      <c r="E17" s="421"/>
      <c r="F17" s="355"/>
      <c r="G17" s="656"/>
      <c r="H17" s="357"/>
      <c r="I17" s="357"/>
      <c r="J17" s="922"/>
      <c r="K17" s="357"/>
      <c r="L17" s="357"/>
      <c r="M17" s="358"/>
      <c r="N17" s="355"/>
      <c r="P17" s="924"/>
      <c r="Q17" s="354"/>
      <c r="R17" s="354"/>
      <c r="S17" s="354"/>
      <c r="U17" s="354"/>
      <c r="V17" s="354"/>
      <c r="W17" s="354"/>
      <c r="X17" s="354"/>
      <c r="Y17" s="354"/>
      <c r="Z17" s="354"/>
    </row>
    <row r="18" s="336" customFormat="1" customHeight="1" spans="1:26">
      <c r="A18" s="353"/>
      <c r="B18" s="354"/>
      <c r="C18" s="354"/>
      <c r="D18" s="434"/>
      <c r="E18" s="421"/>
      <c r="F18" s="355"/>
      <c r="G18" s="656"/>
      <c r="H18" s="357"/>
      <c r="I18" s="357"/>
      <c r="J18" s="922"/>
      <c r="K18" s="357"/>
      <c r="L18" s="357"/>
      <c r="M18" s="358"/>
      <c r="N18" s="355"/>
      <c r="P18" s="924"/>
      <c r="Q18" s="354"/>
      <c r="R18" s="354"/>
      <c r="S18" s="354"/>
      <c r="U18" s="354"/>
      <c r="V18" s="354"/>
      <c r="W18" s="354"/>
      <c r="X18" s="354"/>
      <c r="Y18" s="354"/>
      <c r="Z18" s="354"/>
    </row>
    <row r="19" s="336" customFormat="1" customHeight="1" spans="1:26">
      <c r="A19" s="353"/>
      <c r="B19" s="354"/>
      <c r="C19" s="354"/>
      <c r="D19" s="434"/>
      <c r="E19" s="421"/>
      <c r="F19" s="355"/>
      <c r="G19" s="656"/>
      <c r="H19" s="357"/>
      <c r="I19" s="357"/>
      <c r="J19" s="922"/>
      <c r="K19" s="357"/>
      <c r="L19" s="357"/>
      <c r="M19" s="358"/>
      <c r="N19" s="355"/>
      <c r="P19" s="924"/>
      <c r="Q19" s="354"/>
      <c r="R19" s="354"/>
      <c r="S19" s="354"/>
      <c r="U19" s="354"/>
      <c r="V19" s="354"/>
      <c r="W19" s="354"/>
      <c r="X19" s="354"/>
      <c r="Y19" s="354"/>
      <c r="Z19" s="354"/>
    </row>
    <row r="20" s="336" customFormat="1" customHeight="1" spans="1:26">
      <c r="A20" s="353"/>
      <c r="B20" s="354"/>
      <c r="C20" s="354"/>
      <c r="D20" s="434"/>
      <c r="E20" s="421"/>
      <c r="F20" s="355"/>
      <c r="G20" s="656"/>
      <c r="H20" s="357"/>
      <c r="I20" s="357"/>
      <c r="J20" s="922"/>
      <c r="K20" s="357"/>
      <c r="L20" s="357"/>
      <c r="M20" s="358"/>
      <c r="N20" s="355"/>
      <c r="P20" s="924"/>
      <c r="Q20" s="354"/>
      <c r="R20" s="354"/>
      <c r="S20" s="354"/>
      <c r="U20" s="354"/>
      <c r="V20" s="354"/>
      <c r="W20" s="354"/>
      <c r="X20" s="354"/>
      <c r="Y20" s="354"/>
      <c r="Z20" s="354"/>
    </row>
    <row r="21" s="336" customFormat="1" customHeight="1" spans="1:26">
      <c r="A21" s="353"/>
      <c r="B21" s="354"/>
      <c r="C21" s="354"/>
      <c r="D21" s="434"/>
      <c r="E21" s="421"/>
      <c r="F21" s="355"/>
      <c r="G21" s="656"/>
      <c r="H21" s="357"/>
      <c r="I21" s="357"/>
      <c r="J21" s="922"/>
      <c r="K21" s="357"/>
      <c r="L21" s="357"/>
      <c r="M21" s="358"/>
      <c r="N21" s="355"/>
      <c r="P21" s="924"/>
      <c r="Q21" s="354"/>
      <c r="R21" s="354"/>
      <c r="S21" s="354"/>
      <c r="U21" s="354"/>
      <c r="V21" s="354"/>
      <c r="W21" s="354"/>
      <c r="X21" s="354"/>
      <c r="Y21" s="354"/>
      <c r="Z21" s="354"/>
    </row>
    <row r="22" s="336" customFormat="1" customHeight="1" spans="1:26">
      <c r="A22" s="353"/>
      <c r="B22" s="354"/>
      <c r="C22" s="354"/>
      <c r="D22" s="434"/>
      <c r="E22" s="421"/>
      <c r="F22" s="355"/>
      <c r="G22" s="656"/>
      <c r="H22" s="357"/>
      <c r="I22" s="357"/>
      <c r="J22" s="922"/>
      <c r="K22" s="357"/>
      <c r="L22" s="357"/>
      <c r="M22" s="358"/>
      <c r="N22" s="355"/>
      <c r="P22" s="924"/>
      <c r="Q22" s="354"/>
      <c r="R22" s="354"/>
      <c r="S22" s="354"/>
      <c r="U22" s="354"/>
      <c r="V22" s="354"/>
      <c r="W22" s="354"/>
      <c r="X22" s="354"/>
      <c r="Y22" s="354"/>
      <c r="Z22" s="354"/>
    </row>
    <row r="23" s="336" customFormat="1" customHeight="1" spans="1:26">
      <c r="A23" s="353"/>
      <c r="B23" s="354"/>
      <c r="C23" s="354"/>
      <c r="D23" s="434"/>
      <c r="E23" s="421" t="str">
        <f>IF(D23="","",(YEAR(说明!$D$24)-YEAR(D23))*12-MONTH(D23)+MONTH(说明!$D$24)+1)</f>
        <v/>
      </c>
      <c r="F23" s="355"/>
      <c r="G23" s="656"/>
      <c r="H23" s="357"/>
      <c r="I23" s="357"/>
      <c r="J23" s="922"/>
      <c r="K23" s="357"/>
      <c r="L23" s="357"/>
      <c r="M23" s="358" t="str">
        <f t="shared" si="0"/>
        <v/>
      </c>
      <c r="N23" s="355"/>
      <c r="P23" s="923"/>
      <c r="Q23" s="354"/>
      <c r="R23" s="354">
        <v>0.17</v>
      </c>
      <c r="S23" s="354">
        <f t="shared" si="1"/>
        <v>0</v>
      </c>
      <c r="U23" s="354" t="s">
        <v>609</v>
      </c>
      <c r="V23" s="354"/>
      <c r="W23" s="354"/>
      <c r="X23" s="354"/>
      <c r="Y23" s="354">
        <f>SUM(V23:X23)</f>
        <v>0</v>
      </c>
      <c r="Z23" s="354"/>
    </row>
    <row r="24" s="336" customFormat="1" customHeight="1" spans="1:26">
      <c r="A24" s="353"/>
      <c r="B24" s="354"/>
      <c r="C24" s="354"/>
      <c r="D24" s="434"/>
      <c r="E24" s="421" t="str">
        <f>IF(D24="","",(YEAR(说明!$D$24)-YEAR(D24))*12-MONTH(D24)+MONTH(说明!$D$24)+1)</f>
        <v/>
      </c>
      <c r="F24" s="355"/>
      <c r="G24" s="656"/>
      <c r="H24" s="357"/>
      <c r="I24" s="357"/>
      <c r="J24" s="922"/>
      <c r="K24" s="357"/>
      <c r="L24" s="357"/>
      <c r="M24" s="358" t="str">
        <f t="shared" si="0"/>
        <v/>
      </c>
      <c r="N24" s="355"/>
      <c r="Q24" s="354"/>
      <c r="R24" s="354">
        <v>0.17</v>
      </c>
      <c r="S24" s="354">
        <f t="shared" si="1"/>
        <v>0</v>
      </c>
      <c r="U24" s="354" t="s">
        <v>610</v>
      </c>
      <c r="V24" s="354"/>
      <c r="W24" s="354"/>
      <c r="X24" s="354"/>
      <c r="Y24" s="354">
        <f>SUM(V24:X24)</f>
        <v>0</v>
      </c>
      <c r="Z24" s="354"/>
    </row>
    <row r="25" s="336" customFormat="1" customHeight="1" spans="1:26">
      <c r="A25" s="353"/>
      <c r="B25" s="354"/>
      <c r="C25" s="354"/>
      <c r="D25" s="434"/>
      <c r="E25" s="421" t="str">
        <f>IF(D25="","",(YEAR(说明!$D$24)-YEAR(D25))*12-MONTH(D25)+MONTH(说明!$D$24)+1)</f>
        <v/>
      </c>
      <c r="F25" s="355"/>
      <c r="G25" s="656"/>
      <c r="H25" s="357"/>
      <c r="I25" s="357"/>
      <c r="J25" s="922"/>
      <c r="K25" s="357"/>
      <c r="L25" s="357"/>
      <c r="M25" s="358" t="str">
        <f t="shared" si="0"/>
        <v/>
      </c>
      <c r="N25" s="355"/>
      <c r="Q25" s="354"/>
      <c r="R25" s="354">
        <v>0.17</v>
      </c>
      <c r="S25" s="354">
        <f t="shared" si="1"/>
        <v>0</v>
      </c>
      <c r="U25" s="354" t="s">
        <v>638</v>
      </c>
      <c r="V25" s="354"/>
      <c r="W25" s="354"/>
      <c r="X25" s="354"/>
      <c r="Y25" s="354">
        <f>SUM(V25:X25)</f>
        <v>0</v>
      </c>
      <c r="Z25" s="354"/>
    </row>
    <row r="26" s="336" customFormat="1" customHeight="1" spans="1:27">
      <c r="A26" s="353"/>
      <c r="B26" s="354"/>
      <c r="C26" s="354"/>
      <c r="D26" s="434"/>
      <c r="E26" s="421" t="str">
        <f>IF(D26="","",(YEAR(说明!$D$24)-YEAR(D26))*12-MONTH(D26)+MONTH(说明!$D$24)+1)</f>
        <v/>
      </c>
      <c r="F26" s="355"/>
      <c r="G26" s="656"/>
      <c r="H26" s="357"/>
      <c r="I26" s="357"/>
      <c r="J26" s="922"/>
      <c r="K26" s="357"/>
      <c r="L26" s="357"/>
      <c r="M26" s="358" t="str">
        <f t="shared" si="0"/>
        <v/>
      </c>
      <c r="N26" s="355"/>
      <c r="Q26" s="354"/>
      <c r="R26" s="354">
        <v>0.17</v>
      </c>
      <c r="S26" s="354">
        <f t="shared" si="1"/>
        <v>0</v>
      </c>
      <c r="T26" s="338"/>
      <c r="U26" s="338"/>
      <c r="V26" s="338"/>
      <c r="W26" s="338"/>
      <c r="X26" s="338"/>
      <c r="Y26" s="338"/>
      <c r="Z26" s="338"/>
      <c r="AA26" s="338"/>
    </row>
    <row r="27" s="336" customFormat="1" customHeight="1" spans="1:26">
      <c r="A27" s="353"/>
      <c r="B27" s="354"/>
      <c r="C27" s="354"/>
      <c r="D27" s="434"/>
      <c r="E27" s="421" t="str">
        <f>IF(D27="","",(YEAR(说明!$D$24)-YEAR(D27))*12-MONTH(D27)+MONTH(说明!$D$24)+1)</f>
        <v/>
      </c>
      <c r="F27" s="355"/>
      <c r="G27" s="656"/>
      <c r="H27" s="357"/>
      <c r="I27" s="357"/>
      <c r="J27" s="922"/>
      <c r="K27" s="357"/>
      <c r="L27" s="357"/>
      <c r="M27" s="358" t="str">
        <f t="shared" si="0"/>
        <v/>
      </c>
      <c r="N27" s="355"/>
      <c r="Q27" s="354"/>
      <c r="R27" s="354">
        <v>0.17</v>
      </c>
      <c r="S27" s="354">
        <f t="shared" si="1"/>
        <v>0</v>
      </c>
      <c r="U27" s="354" t="s">
        <v>639</v>
      </c>
      <c r="V27" s="354"/>
      <c r="W27" s="354"/>
      <c r="X27" s="354"/>
      <c r="Y27" s="354"/>
      <c r="Z27" s="354" t="s">
        <v>612</v>
      </c>
    </row>
    <row r="28" s="336" customFormat="1" customHeight="1" spans="1:26">
      <c r="A28" s="353"/>
      <c r="B28" s="354"/>
      <c r="C28" s="354"/>
      <c r="D28" s="434"/>
      <c r="E28" s="421" t="str">
        <f>IF(D28="","",(YEAR(说明!$D$24)-YEAR(D28))*12-MONTH(D28)+MONTH(说明!$D$24)+1)</f>
        <v/>
      </c>
      <c r="F28" s="355"/>
      <c r="G28" s="656"/>
      <c r="H28" s="357"/>
      <c r="I28" s="357"/>
      <c r="J28" s="922"/>
      <c r="K28" s="357"/>
      <c r="L28" s="357"/>
      <c r="M28" s="358" t="str">
        <f t="shared" si="0"/>
        <v/>
      </c>
      <c r="N28" s="355"/>
      <c r="Q28" s="354"/>
      <c r="R28" s="354">
        <v>0.17</v>
      </c>
      <c r="S28" s="354">
        <f t="shared" si="1"/>
        <v>0</v>
      </c>
      <c r="U28" s="354" t="s">
        <v>613</v>
      </c>
      <c r="V28" s="354" t="e">
        <f>V11/V9</f>
        <v>#DIV/0!</v>
      </c>
      <c r="W28" s="354" t="e">
        <f>W11/W9</f>
        <v>#DIV/0!</v>
      </c>
      <c r="X28" s="354" t="e">
        <f>X11/X9</f>
        <v>#DIV/0!</v>
      </c>
      <c r="Y28" s="354"/>
      <c r="Z28" s="354" t="e">
        <f t="shared" ref="Z28:Z34" si="2">(X28+W28+V28)/3</f>
        <v>#DIV/0!</v>
      </c>
    </row>
    <row r="29" s="336" customFormat="1" customHeight="1" spans="1:26">
      <c r="A29" s="353"/>
      <c r="B29" s="354"/>
      <c r="C29" s="354"/>
      <c r="D29" s="434"/>
      <c r="E29" s="421" t="str">
        <f>IF(D29="","",(YEAR(说明!$D$24)-YEAR(D29))*12-MONTH(D29)+MONTH(说明!$D$24)+1)</f>
        <v/>
      </c>
      <c r="F29" s="355"/>
      <c r="G29" s="656"/>
      <c r="H29" s="357"/>
      <c r="I29" s="357"/>
      <c r="J29" s="922"/>
      <c r="K29" s="357"/>
      <c r="L29" s="357"/>
      <c r="M29" s="358" t="str">
        <f t="shared" si="0"/>
        <v/>
      </c>
      <c r="N29" s="355"/>
      <c r="Q29" s="354"/>
      <c r="R29" s="354">
        <v>0.17</v>
      </c>
      <c r="S29" s="354">
        <f t="shared" si="1"/>
        <v>0</v>
      </c>
      <c r="U29" s="354" t="s">
        <v>594</v>
      </c>
      <c r="V29" s="354" t="e">
        <f>V23/V9</f>
        <v>#DIV/0!</v>
      </c>
      <c r="W29" s="354" t="e">
        <f>W23/W9</f>
        <v>#DIV/0!</v>
      </c>
      <c r="X29" s="354" t="e">
        <f>X23/X9</f>
        <v>#DIV/0!</v>
      </c>
      <c r="Y29" s="354"/>
      <c r="Z29" s="354" t="e">
        <f t="shared" si="2"/>
        <v>#DIV/0!</v>
      </c>
    </row>
    <row r="30" s="336" customFormat="1" customHeight="1" spans="1:26">
      <c r="A30" s="353"/>
      <c r="B30" s="354"/>
      <c r="C30" s="354"/>
      <c r="D30" s="434"/>
      <c r="E30" s="421" t="str">
        <f>IF(D30="","",(YEAR(说明!$D$24)-YEAR(D30))*12-MONTH(D30)+MONTH(说明!$D$24)+1)</f>
        <v/>
      </c>
      <c r="F30" s="355"/>
      <c r="G30" s="656"/>
      <c r="H30" s="357"/>
      <c r="I30" s="357"/>
      <c r="J30" s="922"/>
      <c r="K30" s="357"/>
      <c r="L30" s="357"/>
      <c r="M30" s="358" t="str">
        <f t="shared" si="0"/>
        <v/>
      </c>
      <c r="N30" s="355"/>
      <c r="Q30" s="354"/>
      <c r="R30" s="354">
        <v>0.17</v>
      </c>
      <c r="S30" s="354">
        <f t="shared" si="1"/>
        <v>0</v>
      </c>
      <c r="U30" s="354" t="s">
        <v>640</v>
      </c>
      <c r="V30" s="354" t="e">
        <f>V24/V9</f>
        <v>#DIV/0!</v>
      </c>
      <c r="W30" s="354" t="e">
        <f>W24/W9</f>
        <v>#DIV/0!</v>
      </c>
      <c r="X30" s="354" t="e">
        <f>X24/X9</f>
        <v>#DIV/0!</v>
      </c>
      <c r="Y30" s="354"/>
      <c r="Z30" s="354" t="e">
        <f t="shared" si="2"/>
        <v>#DIV/0!</v>
      </c>
    </row>
    <row r="31" s="336" customFormat="1" customHeight="1" spans="1:26">
      <c r="A31" s="353"/>
      <c r="B31" s="354"/>
      <c r="C31" s="354"/>
      <c r="D31" s="434"/>
      <c r="E31" s="421" t="str">
        <f>IF(D31="","",(YEAR(说明!$D$24)-YEAR(D31))*12-MONTH(D31)+MONTH(说明!$D$24)+1)</f>
        <v/>
      </c>
      <c r="F31" s="355"/>
      <c r="G31" s="656"/>
      <c r="H31" s="357"/>
      <c r="I31" s="357"/>
      <c r="J31" s="922"/>
      <c r="K31" s="357"/>
      <c r="L31" s="357"/>
      <c r="M31" s="358" t="str">
        <f t="shared" si="0"/>
        <v/>
      </c>
      <c r="N31" s="355"/>
      <c r="Q31" s="354"/>
      <c r="R31" s="354">
        <v>0.17</v>
      </c>
      <c r="S31" s="354">
        <f t="shared" si="1"/>
        <v>0</v>
      </c>
      <c r="U31" s="354" t="s">
        <v>641</v>
      </c>
      <c r="V31" s="354" t="e">
        <f>V25/V9</f>
        <v>#DIV/0!</v>
      </c>
      <c r="W31" s="354" t="e">
        <f>W25/W9</f>
        <v>#DIV/0!</v>
      </c>
      <c r="X31" s="354" t="e">
        <f>X25/X9</f>
        <v>#DIV/0!</v>
      </c>
      <c r="Y31" s="354"/>
      <c r="Z31" s="354" t="e">
        <f t="shared" si="2"/>
        <v>#DIV/0!</v>
      </c>
    </row>
    <row r="32" s="336" customFormat="1" customHeight="1" spans="1:26">
      <c r="A32" s="353"/>
      <c r="B32" s="354"/>
      <c r="C32" s="354"/>
      <c r="D32" s="434"/>
      <c r="E32" s="421" t="str">
        <f>IF(D32="","",(YEAR(说明!$D$24)-YEAR(D32))*12-MONTH(D32)+MONTH(说明!$D$24)+1)</f>
        <v/>
      </c>
      <c r="F32" s="355"/>
      <c r="G32" s="656"/>
      <c r="H32" s="357"/>
      <c r="I32" s="357"/>
      <c r="J32" s="922"/>
      <c r="K32" s="357"/>
      <c r="L32" s="357"/>
      <c r="M32" s="358" t="str">
        <f t="shared" si="0"/>
        <v/>
      </c>
      <c r="N32" s="355"/>
      <c r="Q32" s="354"/>
      <c r="R32" s="354">
        <v>0.17</v>
      </c>
      <c r="S32" s="354">
        <f t="shared" si="1"/>
        <v>0</v>
      </c>
      <c r="U32" s="354" t="s">
        <v>597</v>
      </c>
      <c r="V32" s="354">
        <v>0.25</v>
      </c>
      <c r="W32" s="354">
        <v>0.25</v>
      </c>
      <c r="X32" s="354">
        <v>0.25</v>
      </c>
      <c r="Y32" s="354"/>
      <c r="Z32" s="354">
        <f t="shared" si="2"/>
        <v>0.25</v>
      </c>
    </row>
    <row r="33" s="336" customFormat="1" customHeight="1" spans="1:26">
      <c r="A33" s="353"/>
      <c r="B33" s="354"/>
      <c r="C33" s="354"/>
      <c r="D33" s="434"/>
      <c r="E33" s="421" t="str">
        <f>IF(D33="","",(YEAR(说明!$D$24)-YEAR(D33))*12-MONTH(D33)+MONTH(说明!$D$24)+1)</f>
        <v/>
      </c>
      <c r="F33" s="355"/>
      <c r="G33" s="656"/>
      <c r="H33" s="357"/>
      <c r="I33" s="357"/>
      <c r="J33" s="922"/>
      <c r="K33" s="357"/>
      <c r="L33" s="357"/>
      <c r="M33" s="358" t="str">
        <f t="shared" si="0"/>
        <v/>
      </c>
      <c r="N33" s="355"/>
      <c r="Q33" s="354"/>
      <c r="R33" s="354">
        <v>0.17</v>
      </c>
      <c r="S33" s="354">
        <f t="shared" si="1"/>
        <v>0</v>
      </c>
      <c r="U33" s="354" t="s">
        <v>642</v>
      </c>
      <c r="V33" s="354" t="e">
        <f>V31*(1-10%)</f>
        <v>#DIV/0!</v>
      </c>
      <c r="W33" s="354" t="e">
        <f>W31*(1-10%)</f>
        <v>#DIV/0!</v>
      </c>
      <c r="X33" s="354" t="e">
        <f>X31*(1-10%)</f>
        <v>#DIV/0!</v>
      </c>
      <c r="Y33" s="354" t="s">
        <v>643</v>
      </c>
      <c r="Z33" s="354" t="e">
        <f t="shared" si="2"/>
        <v>#DIV/0!</v>
      </c>
    </row>
    <row r="34" s="336" customFormat="1" customHeight="1" spans="1:26">
      <c r="A34" s="353"/>
      <c r="B34" s="354"/>
      <c r="C34" s="354"/>
      <c r="D34" s="434"/>
      <c r="E34" s="421" t="str">
        <f>IF(D34="","",(YEAR(说明!$D$24)-YEAR(D34))*12-MONTH(D34)+MONTH(说明!$D$24)+1)</f>
        <v/>
      </c>
      <c r="F34" s="355"/>
      <c r="G34" s="656"/>
      <c r="H34" s="357"/>
      <c r="I34" s="357"/>
      <c r="J34" s="922"/>
      <c r="K34" s="357"/>
      <c r="L34" s="357"/>
      <c r="M34" s="358" t="str">
        <f t="shared" si="0"/>
        <v/>
      </c>
      <c r="N34" s="355"/>
      <c r="Q34" s="354"/>
      <c r="R34" s="354">
        <v>0.17</v>
      </c>
      <c r="S34" s="354">
        <f t="shared" si="1"/>
        <v>0</v>
      </c>
      <c r="U34" s="354" t="s">
        <v>644</v>
      </c>
      <c r="V34" s="354" t="e">
        <f>V28+V29+V30*V32+V33</f>
        <v>#DIV/0!</v>
      </c>
      <c r="W34" s="354" t="e">
        <f>W28+W29+W30*W32+W33</f>
        <v>#DIV/0!</v>
      </c>
      <c r="X34" s="354" t="e">
        <f>X28+X29+X30*X32+X33</f>
        <v>#DIV/0!</v>
      </c>
      <c r="Y34" s="354"/>
      <c r="Z34" s="354" t="e">
        <f t="shared" si="2"/>
        <v>#DIV/0!</v>
      </c>
    </row>
    <row r="35" s="336" customFormat="1" customHeight="1" spans="1:25">
      <c r="A35" s="353"/>
      <c r="B35" s="354"/>
      <c r="C35" s="354"/>
      <c r="D35" s="434"/>
      <c r="E35" s="421" t="str">
        <f>IF(D35="","",(YEAR(说明!$D$24)-YEAR(D35))*12-MONTH(D35)+MONTH(说明!$D$24)+1)</f>
        <v/>
      </c>
      <c r="F35" s="355"/>
      <c r="G35" s="656"/>
      <c r="H35" s="357"/>
      <c r="I35" s="357"/>
      <c r="J35" s="922"/>
      <c r="K35" s="357"/>
      <c r="L35" s="357"/>
      <c r="M35" s="358" t="str">
        <f t="shared" si="0"/>
        <v/>
      </c>
      <c r="N35" s="355"/>
      <c r="Q35" s="354"/>
      <c r="R35" s="354">
        <v>0.17</v>
      </c>
      <c r="S35" s="354">
        <f t="shared" si="1"/>
        <v>0</v>
      </c>
      <c r="U35" s="602"/>
      <c r="V35" s="930"/>
      <c r="W35" s="930"/>
      <c r="X35" s="930"/>
      <c r="Y35" s="930"/>
    </row>
    <row r="36" s="336" customFormat="1" customHeight="1" spans="1:25">
      <c r="A36" s="353"/>
      <c r="B36" s="354"/>
      <c r="C36" s="354"/>
      <c r="D36" s="434"/>
      <c r="E36" s="421" t="str">
        <f>IF(D36="","",(YEAR(说明!$D$24)-YEAR(D36))*12-MONTH(D36)+MONTH(说明!$D$24)+1)</f>
        <v/>
      </c>
      <c r="F36" s="355"/>
      <c r="G36" s="656"/>
      <c r="H36" s="357"/>
      <c r="I36" s="357"/>
      <c r="J36" s="922"/>
      <c r="K36" s="357"/>
      <c r="L36" s="357"/>
      <c r="M36" s="358" t="str">
        <f t="shared" si="0"/>
        <v/>
      </c>
      <c r="N36" s="355"/>
      <c r="Q36" s="354"/>
      <c r="R36" s="354">
        <v>0.17</v>
      </c>
      <c r="S36" s="354">
        <f t="shared" si="1"/>
        <v>0</v>
      </c>
      <c r="U36" s="602"/>
      <c r="V36" s="930"/>
      <c r="W36" s="930"/>
      <c r="X36" s="930"/>
      <c r="Y36" s="930"/>
    </row>
    <row r="37" s="336" customFormat="1" customHeight="1" spans="1:25">
      <c r="A37" s="353"/>
      <c r="B37" s="354"/>
      <c r="C37" s="354"/>
      <c r="D37" s="434"/>
      <c r="E37" s="421" t="str">
        <f>IF(D37="","",(YEAR(说明!$D$24)-YEAR(D37))*12-MONTH(D37)+MONTH(说明!$D$24)+1)</f>
        <v/>
      </c>
      <c r="F37" s="355"/>
      <c r="G37" s="656"/>
      <c r="H37" s="357"/>
      <c r="I37" s="357"/>
      <c r="J37" s="922"/>
      <c r="K37" s="357"/>
      <c r="L37" s="357"/>
      <c r="M37" s="358" t="str">
        <f t="shared" si="0"/>
        <v/>
      </c>
      <c r="N37" s="355"/>
      <c r="Q37" s="354"/>
      <c r="R37" s="354">
        <v>0.17</v>
      </c>
      <c r="S37" s="354">
        <f t="shared" si="1"/>
        <v>0</v>
      </c>
      <c r="U37" s="602"/>
      <c r="V37" s="930"/>
      <c r="W37" s="930"/>
      <c r="X37" s="930"/>
      <c r="Y37" s="930"/>
    </row>
    <row r="38" s="336" customFormat="1" customHeight="1" spans="1:22">
      <c r="A38" s="353"/>
      <c r="B38" s="354"/>
      <c r="C38" s="354"/>
      <c r="D38" s="434"/>
      <c r="E38" s="421" t="str">
        <f>IF(D38="","",(YEAR(说明!$D$24)-YEAR(D38))*12-MONTH(D38)+MONTH(说明!$D$24)+1)</f>
        <v/>
      </c>
      <c r="F38" s="355"/>
      <c r="G38" s="656"/>
      <c r="H38" s="357"/>
      <c r="I38" s="357"/>
      <c r="J38" s="922"/>
      <c r="K38" s="357"/>
      <c r="L38" s="357"/>
      <c r="M38" s="358" t="str">
        <f t="shared" si="0"/>
        <v/>
      </c>
      <c r="N38" s="355"/>
      <c r="Q38" s="354"/>
      <c r="R38" s="354">
        <v>0.17</v>
      </c>
      <c r="S38" s="354">
        <f t="shared" si="1"/>
        <v>0</v>
      </c>
      <c r="U38" s="602"/>
      <c r="V38" s="602"/>
    </row>
    <row r="39" s="336" customFormat="1" customHeight="1" spans="1:22">
      <c r="A39" s="353"/>
      <c r="B39" s="354"/>
      <c r="C39" s="354"/>
      <c r="D39" s="434"/>
      <c r="E39" s="421" t="str">
        <f>IF(D39="","",(YEAR(说明!$D$24)-YEAR(D39))*12-MONTH(D39)+MONTH(说明!$D$24)+1)</f>
        <v/>
      </c>
      <c r="F39" s="355"/>
      <c r="G39" s="656"/>
      <c r="H39" s="357"/>
      <c r="I39" s="357"/>
      <c r="J39" s="922"/>
      <c r="K39" s="357"/>
      <c r="L39" s="357"/>
      <c r="M39" s="358" t="str">
        <f t="shared" si="0"/>
        <v/>
      </c>
      <c r="N39" s="355"/>
      <c r="Q39" s="354"/>
      <c r="R39" s="354">
        <v>0.17</v>
      </c>
      <c r="S39" s="354">
        <f t="shared" si="1"/>
        <v>0</v>
      </c>
      <c r="U39" s="602"/>
      <c r="V39" s="602"/>
    </row>
    <row r="40" s="336" customFormat="1" customHeight="1" spans="1:22">
      <c r="A40" s="353"/>
      <c r="B40" s="354"/>
      <c r="C40" s="354"/>
      <c r="D40" s="434"/>
      <c r="E40" s="421" t="str">
        <f>IF(D40="","",(YEAR(说明!$D$24)-YEAR(D40))*12-MONTH(D40)+MONTH(说明!$D$24)+1)</f>
        <v/>
      </c>
      <c r="F40" s="355"/>
      <c r="G40" s="656"/>
      <c r="H40" s="357"/>
      <c r="I40" s="357"/>
      <c r="J40" s="922"/>
      <c r="K40" s="357"/>
      <c r="L40" s="357"/>
      <c r="M40" s="358" t="str">
        <f t="shared" si="0"/>
        <v/>
      </c>
      <c r="N40" s="355"/>
      <c r="Q40" s="354"/>
      <c r="R40" s="354">
        <v>0.17</v>
      </c>
      <c r="S40" s="354">
        <f t="shared" si="1"/>
        <v>0</v>
      </c>
      <c r="U40" s="602"/>
      <c r="V40" s="602"/>
    </row>
    <row r="41" s="336" customFormat="1" customHeight="1" spans="1:22">
      <c r="A41" s="353"/>
      <c r="B41" s="354"/>
      <c r="C41" s="354"/>
      <c r="D41" s="434"/>
      <c r="E41" s="421" t="str">
        <f>IF(D41="","",(YEAR(说明!$D$24)-YEAR(D41))*12-MONTH(D41)+MONTH(说明!$D$24)+1)</f>
        <v/>
      </c>
      <c r="F41" s="355"/>
      <c r="G41" s="656"/>
      <c r="H41" s="357"/>
      <c r="I41" s="357"/>
      <c r="J41" s="922"/>
      <c r="K41" s="357"/>
      <c r="L41" s="357"/>
      <c r="M41" s="358" t="str">
        <f t="shared" si="0"/>
        <v/>
      </c>
      <c r="N41" s="355"/>
      <c r="Q41" s="354"/>
      <c r="R41" s="354">
        <v>0.17</v>
      </c>
      <c r="S41" s="354">
        <f t="shared" si="1"/>
        <v>0</v>
      </c>
      <c r="U41" s="602"/>
      <c r="V41" s="602"/>
    </row>
    <row r="42" s="336" customFormat="1" customHeight="1" spans="1:22">
      <c r="A42" s="843" t="s">
        <v>441</v>
      </c>
      <c r="B42" s="844"/>
      <c r="C42" s="844"/>
      <c r="D42" s="844"/>
      <c r="E42" s="612"/>
      <c r="F42" s="919"/>
      <c r="G42" s="920">
        <f>SUM(G9:G41)</f>
        <v>0</v>
      </c>
      <c r="H42" s="357"/>
      <c r="I42" s="479">
        <f>SUM(I7:I41)</f>
        <v>0</v>
      </c>
      <c r="J42" s="925"/>
      <c r="K42" s="357"/>
      <c r="L42" s="479">
        <f>SUM(L7:L41)</f>
        <v>0</v>
      </c>
      <c r="M42" s="358" t="str">
        <f>IF(I42=0,"",(L42-I42)/ABS(I42)*100)</f>
        <v/>
      </c>
      <c r="N42" s="355"/>
      <c r="R42" s="648"/>
      <c r="U42" s="602"/>
      <c r="V42" s="602"/>
    </row>
    <row r="43" s="336" customFormat="1" customHeight="1" spans="1:22">
      <c r="A43" s="843" t="s">
        <v>566</v>
      </c>
      <c r="B43" s="844"/>
      <c r="C43" s="844"/>
      <c r="D43" s="844"/>
      <c r="E43" s="612"/>
      <c r="F43" s="919"/>
      <c r="G43" s="656"/>
      <c r="H43" s="357"/>
      <c r="I43" s="357"/>
      <c r="J43" s="922"/>
      <c r="K43" s="357"/>
      <c r="L43" s="357"/>
      <c r="M43" s="473" t="str">
        <f>IF(I43=0,"",(L43-I43)/ABS(I43)*100)</f>
        <v/>
      </c>
      <c r="N43" s="355"/>
      <c r="R43" s="648"/>
      <c r="U43" s="602"/>
      <c r="V43" s="602"/>
    </row>
    <row r="44" s="336" customFormat="1" customHeight="1" spans="1:22">
      <c r="A44" s="843" t="s">
        <v>645</v>
      </c>
      <c r="B44" s="844"/>
      <c r="C44" s="844"/>
      <c r="D44" s="845"/>
      <c r="E44" s="612"/>
      <c r="F44" s="919"/>
      <c r="G44" s="656"/>
      <c r="H44" s="357"/>
      <c r="I44" s="357"/>
      <c r="J44" s="922"/>
      <c r="K44" s="357"/>
      <c r="L44" s="357"/>
      <c r="M44" s="473"/>
      <c r="N44" s="355"/>
      <c r="R44" s="648"/>
      <c r="U44" s="602"/>
      <c r="V44" s="602"/>
    </row>
    <row r="45" s="336" customFormat="1" customHeight="1" spans="1:18">
      <c r="A45" s="843" t="s">
        <v>567</v>
      </c>
      <c r="B45" s="844"/>
      <c r="C45" s="844"/>
      <c r="D45" s="844"/>
      <c r="E45" s="612"/>
      <c r="F45" s="919"/>
      <c r="G45" s="920">
        <f>G42</f>
        <v>0</v>
      </c>
      <c r="H45" s="357"/>
      <c r="I45" s="479">
        <f>I42-I43</f>
        <v>0</v>
      </c>
      <c r="J45" s="925"/>
      <c r="K45" s="357"/>
      <c r="L45" s="479">
        <f>L42-L43</f>
        <v>0</v>
      </c>
      <c r="M45" s="473" t="str">
        <f>IF(I45=0,"",(L45-I45)/ABS(I45)*100)</f>
        <v/>
      </c>
      <c r="N45" s="362"/>
      <c r="R45" s="648"/>
    </row>
    <row r="46" customHeight="1" spans="7:26">
      <c r="G46" s="921"/>
      <c r="J46" s="926"/>
      <c r="U46" s="602"/>
      <c r="V46" s="602"/>
      <c r="W46" s="336"/>
      <c r="X46" s="336"/>
      <c r="Y46" s="336"/>
      <c r="Z46" s="336"/>
    </row>
    <row r="47" customHeight="1" spans="7:7">
      <c r="G47" s="921"/>
    </row>
    <row r="48" customHeight="1" spans="7:7">
      <c r="G48" s="921"/>
    </row>
    <row r="49" customHeight="1" spans="7:7">
      <c r="G49" s="921"/>
    </row>
    <row r="50" customHeight="1" spans="7:7">
      <c r="G50" s="921"/>
    </row>
    <row r="51" customHeight="1" spans="7:7">
      <c r="G51" s="921"/>
    </row>
  </sheetData>
  <mergeCells count="15">
    <mergeCell ref="A3:N3"/>
    <mergeCell ref="K7:L7"/>
    <mergeCell ref="U7:Y7"/>
    <mergeCell ref="A42:D42"/>
    <mergeCell ref="A43:D43"/>
    <mergeCell ref="A44:D44"/>
    <mergeCell ref="A45:D45"/>
    <mergeCell ref="A7:A8"/>
    <mergeCell ref="B7:B8"/>
    <mergeCell ref="C7:C8"/>
    <mergeCell ref="D7:D8"/>
    <mergeCell ref="E7:E8"/>
    <mergeCell ref="F7:F8"/>
    <mergeCell ref="M7:M8"/>
    <mergeCell ref="N7:N8"/>
  </mergeCells>
  <conditionalFormatting sqref="M9:M45">
    <cfRule type="expression" dxfId="2" priority="7" stopIfTrue="1">
      <formula>M9=0</formula>
    </cfRule>
  </conditionalFormatting>
  <conditionalFormatting sqref="O7:O8">
    <cfRule type="expression" dxfId="3" priority="8" stopIfTrue="1">
      <formula>$L$9=0</formula>
    </cfRule>
  </conditionalFormatting>
  <conditionalFormatting sqref="P7:P8 AA7:AE8">
    <cfRule type="expression" dxfId="14" priority="6" stopIfTrue="1">
      <formula>$A$3="存货-分期收款发出商品清查评估操作表"</formula>
    </cfRule>
  </conditionalFormatting>
  <conditionalFormatting sqref="G45 I45 G42 L45 I9:M42">
    <cfRule type="cellIs" dxfId="11" priority="4" stopIfTrue="1" operator="equal">
      <formula>0</formula>
    </cfRule>
  </conditionalFormatting>
  <conditionalFormatting sqref="O43:P45 AA43:AE45">
    <cfRule type="expression" dxfId="12" priority="5" stopIfTrue="1">
      <formula>$A$3="存货-分期收款发出商品清查评估操作表"</formula>
    </cfRule>
  </conditionalFormatting>
  <dataValidations count="1">
    <dataValidation allowBlank="1" showInputMessage="1" showErrorMessage="1" prompt="此列无需填写" sqref="E7:E8"/>
  </dataValidations>
  <hyperlinks>
    <hyperlink ref="A1" location="存货汇总表!R1C1" display="返回"/>
    <hyperlink ref="B1" location="索引!A1" display="返回索引"/>
    <hyperlink ref="A2" location="存货汇总表!R1C1" display="返回"/>
    <hyperlink ref="B2" location="索引!A1" display="返回索引"/>
  </hyperlinks>
  <printOptions horizontalCentered="1"/>
  <pageMargins left="0.551181102362205" right="0.551181102362205" top="0.47244094488189" bottom="0.78740157480315" header="0.511811023622047" footer="0.275590551181102"/>
  <pageSetup paperSize="9" scale="95" orientation="landscape" horizontalDpi="600" verticalDpi="600"/>
  <headerFooter>
    <oddHeader>&amp;R&amp;"仿宋_GB2312,常规"&amp;9
&amp;"宋体,常规"
 共&amp;N页第&amp;P页</oddHeader>
    <oddFooter>&amp;L被评估单位填表人:张平         填表日期：2017年9月21日             评估人员：李刚、王平      </oddFooter>
  </headerFooter>
  <colBreaks count="1" manualBreakCount="1">
    <brk id="14" max="28"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X158"/>
  <sheetViews>
    <sheetView zoomScaleSheetLayoutView="60" workbookViewId="0">
      <pane xSplit="3" ySplit="7" topLeftCell="D9" activePane="bottomRight" state="frozen"/>
      <selection/>
      <selection pane="topRight"/>
      <selection pane="bottomLeft"/>
      <selection pane="bottomRight" activeCell="E4" sqref="E4"/>
    </sheetView>
  </sheetViews>
  <sheetFormatPr defaultColWidth="9" defaultRowHeight="15" customHeight="1"/>
  <cols>
    <col min="1" max="1" width="5.875" style="337" customWidth="1"/>
    <col min="2" max="2" width="14.5" style="332" customWidth="1"/>
    <col min="3" max="3" width="12.375" style="332" customWidth="1"/>
    <col min="4" max="4" width="6.125" style="609" customWidth="1"/>
    <col min="5" max="5" width="6.375" style="875" customWidth="1"/>
    <col min="6" max="6" width="8.5" style="876"/>
    <col min="7" max="7" width="8.875" style="877"/>
    <col min="8" max="8" width="11.75" style="877" customWidth="1"/>
    <col min="9" max="9" width="9" style="338"/>
    <col min="10" max="10" width="12.75" style="338" customWidth="1"/>
    <col min="11" max="11" width="5.875" style="338" customWidth="1"/>
    <col min="12" max="12" width="0.125" style="338" customWidth="1"/>
    <col min="13" max="13" width="8.375" style="878" hidden="1" customWidth="1"/>
    <col min="14" max="14" width="12" style="338" hidden="1" customWidth="1"/>
    <col min="15" max="15" width="9" style="338" hidden="1" customWidth="1"/>
    <col min="16" max="16" width="8.125" style="338" customWidth="1"/>
    <col min="17" max="17" width="9" style="338"/>
    <col min="18" max="18" width="10.875" style="338" hidden="1" customWidth="1" outlineLevel="1"/>
    <col min="19" max="19" width="11.625" style="338" hidden="1" customWidth="1" outlineLevel="1"/>
    <col min="20" max="20" width="11.875" style="338" hidden="1" customWidth="1" outlineLevel="1"/>
    <col min="21" max="21" width="13.875" style="338" hidden="1" customWidth="1" outlineLevel="1"/>
    <col min="22" max="22" width="11.875" style="338" hidden="1" customWidth="1" outlineLevel="1"/>
    <col min="23" max="23" width="11.375" style="338" hidden="1" customWidth="1" outlineLevel="1"/>
    <col min="24" max="24" width="10.75" style="338" customWidth="1" collapsed="1"/>
    <col min="25" max="16384" width="9" style="338"/>
  </cols>
  <sheetData>
    <row r="1" ht="11.25" customHeight="1" spans="1:8">
      <c r="A1" s="340" t="s">
        <v>404</v>
      </c>
      <c r="B1" s="25" t="s">
        <v>405</v>
      </c>
      <c r="C1" s="341" t="str">
        <f>填表信息!D7&amp;":"&amp;填表信息!D41&amp;""&amp;"        填表日期："&amp;C4&amp;IF(ISERROR(填表信息!E41),"      年   月   日",TEXT(填表信息!E41,"yyyy年m月d日"))&amp;"             "&amp;"评估人员："&amp;填表信息!C41&amp;"      "</f>
        <v>被评估单位填表人:        填表日期：1900年1月0日             评估人员：      </v>
      </c>
      <c r="E1" s="879"/>
      <c r="F1" s="880"/>
      <c r="G1" s="881"/>
      <c r="H1" s="881"/>
    </row>
    <row r="2" s="331" customFormat="1" ht="30" customHeight="1" spans="1:16">
      <c r="A2" s="342" t="s">
        <v>646</v>
      </c>
      <c r="B2" s="342"/>
      <c r="C2" s="342"/>
      <c r="D2" s="342"/>
      <c r="E2" s="342"/>
      <c r="F2" s="342"/>
      <c r="G2" s="342"/>
      <c r="H2" s="342"/>
      <c r="I2" s="342"/>
      <c r="J2" s="342"/>
      <c r="K2" s="342"/>
      <c r="L2" s="342"/>
      <c r="M2" s="342"/>
      <c r="N2" s="342"/>
      <c r="O2" s="342"/>
      <c r="P2" s="342"/>
    </row>
    <row r="3" s="332" customFormat="1" ht="15.75" customHeight="1" spans="2:16">
      <c r="B3" s="443"/>
      <c r="C3" s="443"/>
      <c r="D3" s="443"/>
      <c r="E3" s="443"/>
      <c r="F3" s="443"/>
      <c r="G3" s="443"/>
      <c r="H3" s="443" t="str">
        <f>说明!C24</f>
        <v>评估基准日：      年   月   日</v>
      </c>
      <c r="I3" s="443"/>
      <c r="J3" s="443"/>
      <c r="K3" s="443"/>
      <c r="L3" s="443"/>
      <c r="M3" s="443"/>
      <c r="N3" s="443"/>
      <c r="O3" s="443"/>
      <c r="P3" s="320" t="s">
        <v>647</v>
      </c>
    </row>
    <row r="4" ht="12" customHeight="1" spans="1:15">
      <c r="A4" s="368"/>
      <c r="B4" s="369"/>
      <c r="C4" s="369"/>
      <c r="D4" s="369"/>
      <c r="E4" s="882"/>
      <c r="F4" s="883"/>
      <c r="G4" s="884"/>
      <c r="H4" s="884"/>
      <c r="I4" s="369"/>
      <c r="J4" s="369"/>
      <c r="K4" s="369"/>
      <c r="L4" s="369"/>
      <c r="M4" s="897"/>
      <c r="N4" s="369"/>
      <c r="O4" s="369"/>
    </row>
    <row r="5" s="333" customFormat="1" ht="17.25" customHeight="1" spans="1:24">
      <c r="A5" s="307" t="str">
        <f>说明!C3&amp;说明!D3</f>
        <v>被评估单位：</v>
      </c>
      <c r="B5" s="346"/>
      <c r="C5" s="346"/>
      <c r="D5" s="346"/>
      <c r="E5" s="346"/>
      <c r="F5" s="885"/>
      <c r="G5" s="346"/>
      <c r="H5" s="346"/>
      <c r="I5" s="346"/>
      <c r="J5" s="346"/>
      <c r="K5" s="343"/>
      <c r="L5" s="343"/>
      <c r="M5" s="898"/>
      <c r="N5" s="343"/>
      <c r="O5" s="308"/>
      <c r="P5" s="321" t="s">
        <v>343</v>
      </c>
      <c r="R5" s="871" t="s">
        <v>648</v>
      </c>
      <c r="S5" s="871"/>
      <c r="T5" s="871"/>
      <c r="U5" s="871"/>
      <c r="V5" s="871"/>
      <c r="W5" s="871"/>
      <c r="X5" s="871"/>
    </row>
    <row r="6" s="874" customFormat="1" customHeight="1" spans="1:24">
      <c r="A6" s="309" t="s">
        <v>344</v>
      </c>
      <c r="B6" s="310" t="s">
        <v>560</v>
      </c>
      <c r="C6" s="384" t="s">
        <v>561</v>
      </c>
      <c r="D6" s="348" t="s">
        <v>563</v>
      </c>
      <c r="E6" s="348" t="s">
        <v>649</v>
      </c>
      <c r="F6" s="348" t="s">
        <v>650</v>
      </c>
      <c r="G6" s="310" t="s">
        <v>651</v>
      </c>
      <c r="H6" s="310" t="s">
        <v>652</v>
      </c>
      <c r="I6" s="899" t="s">
        <v>653</v>
      </c>
      <c r="J6" s="899"/>
      <c r="K6" s="348" t="s">
        <v>564</v>
      </c>
      <c r="L6" s="564" t="s">
        <v>298</v>
      </c>
      <c r="M6" s="565"/>
      <c r="N6" s="566"/>
      <c r="O6" s="310" t="s">
        <v>346</v>
      </c>
      <c r="P6" s="310" t="s">
        <v>32</v>
      </c>
      <c r="R6" s="908" t="s">
        <v>654</v>
      </c>
      <c r="S6" s="908" t="s">
        <v>655</v>
      </c>
      <c r="T6" s="908" t="s">
        <v>656</v>
      </c>
      <c r="U6" s="310" t="s">
        <v>657</v>
      </c>
      <c r="V6" s="310" t="s">
        <v>658</v>
      </c>
      <c r="W6" s="384"/>
      <c r="X6" s="384"/>
    </row>
    <row r="7" s="870" customFormat="1" customHeight="1" spans="1:24">
      <c r="A7" s="309"/>
      <c r="B7" s="310"/>
      <c r="C7" s="385"/>
      <c r="D7" s="351" t="s">
        <v>480</v>
      </c>
      <c r="E7" s="351" t="s">
        <v>659</v>
      </c>
      <c r="F7" s="351" t="s">
        <v>660</v>
      </c>
      <c r="G7" s="310"/>
      <c r="H7" s="310"/>
      <c r="I7" s="310" t="s">
        <v>461</v>
      </c>
      <c r="J7" s="310" t="s">
        <v>565</v>
      </c>
      <c r="K7" s="351" t="s">
        <v>461</v>
      </c>
      <c r="L7" s="310" t="s">
        <v>481</v>
      </c>
      <c r="M7" s="900" t="s">
        <v>661</v>
      </c>
      <c r="N7" s="310" t="s">
        <v>565</v>
      </c>
      <c r="O7" s="310" t="s">
        <v>629</v>
      </c>
      <c r="P7" s="310" t="s">
        <v>629</v>
      </c>
      <c r="R7" s="908"/>
      <c r="S7" s="908"/>
      <c r="T7" s="908"/>
      <c r="U7" s="310"/>
      <c r="V7" s="310"/>
      <c r="W7" s="385"/>
      <c r="X7" s="385"/>
    </row>
    <row r="8" s="336" customFormat="1" customHeight="1" spans="1:24">
      <c r="A8" s="381"/>
      <c r="B8" s="381"/>
      <c r="C8" s="381"/>
      <c r="D8" s="381"/>
      <c r="E8" s="886"/>
      <c r="F8" s="887"/>
      <c r="G8" s="888"/>
      <c r="H8" s="889"/>
      <c r="I8" s="901"/>
      <c r="J8" s="902"/>
      <c r="K8" s="903"/>
      <c r="L8" s="357"/>
      <c r="M8" s="497" t="e">
        <f>IF(V8="","",MAX(V8,15))</f>
        <v>#NUM!</v>
      </c>
      <c r="N8" s="357" t="e">
        <f>IF(M8="",L8,ROUND(L8*M8/100,0))</f>
        <v>#NUM!</v>
      </c>
      <c r="O8" s="358" t="str">
        <f>IF(L8="","",(N8-J8)/ABS(J8)*100)</f>
        <v/>
      </c>
      <c r="P8" s="355"/>
      <c r="R8" s="338"/>
      <c r="S8" s="909" t="e">
        <f>说明!$D$24</f>
        <v>#NUM!</v>
      </c>
      <c r="T8" s="338" t="e">
        <f>ROUND((R8-(S8-F8)/365)/R8*100,0)</f>
        <v>#NUM!</v>
      </c>
      <c r="U8" s="338"/>
      <c r="V8" s="338" t="e">
        <f>T8*0.4+U8*0.6</f>
        <v>#NUM!</v>
      </c>
      <c r="W8" s="338"/>
      <c r="X8" s="338"/>
    </row>
    <row r="9" s="336" customFormat="1" customHeight="1" spans="1:24">
      <c r="A9" s="381"/>
      <c r="B9" s="381"/>
      <c r="C9" s="381"/>
      <c r="D9" s="381"/>
      <c r="E9" s="890"/>
      <c r="F9" s="887"/>
      <c r="G9" s="888"/>
      <c r="H9" s="889"/>
      <c r="I9" s="901"/>
      <c r="J9" s="902"/>
      <c r="K9" s="903"/>
      <c r="L9" s="357"/>
      <c r="M9" s="497"/>
      <c r="N9" s="357"/>
      <c r="O9" s="358" t="str">
        <f t="shared" ref="O9:O47" si="0">IF(L9="","",(N9-J9)/ABS(J9)*100)</f>
        <v/>
      </c>
      <c r="P9" s="355"/>
      <c r="R9" s="338"/>
      <c r="S9" s="909"/>
      <c r="T9" s="338"/>
      <c r="U9" s="338"/>
      <c r="V9" s="338"/>
      <c r="W9" s="338"/>
      <c r="X9" s="338"/>
    </row>
    <row r="10" s="336" customFormat="1" customHeight="1" spans="1:24">
      <c r="A10" s="381"/>
      <c r="B10" s="381"/>
      <c r="C10" s="381"/>
      <c r="D10" s="381"/>
      <c r="E10" s="890"/>
      <c r="F10" s="887"/>
      <c r="G10" s="888"/>
      <c r="H10" s="889"/>
      <c r="I10" s="901"/>
      <c r="J10" s="902"/>
      <c r="K10" s="903"/>
      <c r="L10" s="357"/>
      <c r="M10" s="497"/>
      <c r="N10" s="357"/>
      <c r="O10" s="358" t="str">
        <f t="shared" si="0"/>
        <v/>
      </c>
      <c r="P10" s="355"/>
      <c r="R10" s="338"/>
      <c r="S10" s="909"/>
      <c r="T10" s="338"/>
      <c r="U10" s="338"/>
      <c r="V10" s="338"/>
      <c r="W10" s="338"/>
      <c r="X10" s="338"/>
    </row>
    <row r="11" s="336" customFormat="1" customHeight="1" spans="1:24">
      <c r="A11" s="381"/>
      <c r="B11" s="381"/>
      <c r="C11" s="381"/>
      <c r="D11" s="381"/>
      <c r="E11" s="890"/>
      <c r="F11" s="887"/>
      <c r="G11" s="888"/>
      <c r="H11" s="889"/>
      <c r="I11" s="901"/>
      <c r="J11" s="902"/>
      <c r="K11" s="903"/>
      <c r="L11" s="357"/>
      <c r="M11" s="497"/>
      <c r="N11" s="357"/>
      <c r="O11" s="358" t="str">
        <f t="shared" si="0"/>
        <v/>
      </c>
      <c r="P11" s="355"/>
      <c r="R11" s="338"/>
      <c r="S11" s="909"/>
      <c r="T11" s="338"/>
      <c r="U11" s="338"/>
      <c r="V11" s="338"/>
      <c r="W11" s="338"/>
      <c r="X11" s="338"/>
    </row>
    <row r="12" s="336" customFormat="1" customHeight="1" spans="1:24">
      <c r="A12" s="381"/>
      <c r="B12" s="381"/>
      <c r="C12" s="381"/>
      <c r="D12" s="381"/>
      <c r="E12" s="890"/>
      <c r="F12" s="887"/>
      <c r="G12" s="888"/>
      <c r="H12" s="889"/>
      <c r="I12" s="901"/>
      <c r="J12" s="902"/>
      <c r="K12" s="903"/>
      <c r="L12" s="357"/>
      <c r="M12" s="497"/>
      <c r="N12" s="357"/>
      <c r="O12" s="358"/>
      <c r="P12" s="355"/>
      <c r="R12" s="338"/>
      <c r="S12" s="909"/>
      <c r="T12" s="338"/>
      <c r="U12" s="338"/>
      <c r="V12" s="338"/>
      <c r="W12" s="338"/>
      <c r="X12" s="338"/>
    </row>
    <row r="13" s="336" customFormat="1" customHeight="1" spans="1:24">
      <c r="A13" s="381"/>
      <c r="B13" s="381"/>
      <c r="C13" s="381"/>
      <c r="D13" s="381"/>
      <c r="E13" s="890"/>
      <c r="F13" s="887"/>
      <c r="G13" s="888"/>
      <c r="H13" s="889"/>
      <c r="I13" s="901"/>
      <c r="J13" s="902"/>
      <c r="K13" s="903"/>
      <c r="L13" s="357"/>
      <c r="M13" s="497"/>
      <c r="N13" s="357"/>
      <c r="O13" s="358"/>
      <c r="P13" s="355"/>
      <c r="R13" s="338"/>
      <c r="S13" s="909"/>
      <c r="T13" s="338"/>
      <c r="U13" s="338"/>
      <c r="V13" s="338"/>
      <c r="W13" s="338"/>
      <c r="X13" s="338"/>
    </row>
    <row r="14" s="336" customFormat="1" customHeight="1" spans="1:24">
      <c r="A14" s="381"/>
      <c r="B14" s="381"/>
      <c r="C14" s="381"/>
      <c r="D14" s="381"/>
      <c r="E14" s="890"/>
      <c r="F14" s="887"/>
      <c r="G14" s="888"/>
      <c r="H14" s="889"/>
      <c r="I14" s="901"/>
      <c r="J14" s="902"/>
      <c r="K14" s="903"/>
      <c r="L14" s="357"/>
      <c r="M14" s="497"/>
      <c r="N14" s="357"/>
      <c r="O14" s="358"/>
      <c r="P14" s="355"/>
      <c r="R14" s="338"/>
      <c r="S14" s="909"/>
      <c r="T14" s="338"/>
      <c r="U14" s="338"/>
      <c r="V14" s="338"/>
      <c r="W14" s="338"/>
      <c r="X14" s="338"/>
    </row>
    <row r="15" s="336" customFormat="1" customHeight="1" spans="1:24">
      <c r="A15" s="381"/>
      <c r="B15" s="381"/>
      <c r="C15" s="381"/>
      <c r="D15" s="381"/>
      <c r="E15" s="890"/>
      <c r="F15" s="887"/>
      <c r="G15" s="888"/>
      <c r="H15" s="889"/>
      <c r="I15" s="901"/>
      <c r="J15" s="902"/>
      <c r="K15" s="903"/>
      <c r="L15" s="357"/>
      <c r="M15" s="497"/>
      <c r="N15" s="357"/>
      <c r="O15" s="358"/>
      <c r="P15" s="355"/>
      <c r="R15" s="338"/>
      <c r="S15" s="909"/>
      <c r="T15" s="338"/>
      <c r="U15" s="338"/>
      <c r="V15" s="338"/>
      <c r="W15" s="338"/>
      <c r="X15" s="338"/>
    </row>
    <row r="16" s="336" customFormat="1" customHeight="1" spans="1:24">
      <c r="A16" s="381"/>
      <c r="B16" s="381"/>
      <c r="C16" s="381"/>
      <c r="D16" s="381"/>
      <c r="E16" s="890"/>
      <c r="F16" s="887"/>
      <c r="G16" s="888"/>
      <c r="H16" s="889"/>
      <c r="I16" s="901"/>
      <c r="J16" s="902"/>
      <c r="K16" s="903"/>
      <c r="L16" s="357"/>
      <c r="M16" s="497"/>
      <c r="N16" s="357"/>
      <c r="O16" s="358"/>
      <c r="P16" s="355"/>
      <c r="R16" s="338"/>
      <c r="S16" s="909"/>
      <c r="T16" s="338"/>
      <c r="U16" s="338"/>
      <c r="V16" s="338"/>
      <c r="W16" s="338"/>
      <c r="X16" s="338"/>
    </row>
    <row r="17" s="336" customFormat="1" customHeight="1" spans="1:24">
      <c r="A17" s="381"/>
      <c r="B17" s="381"/>
      <c r="C17" s="381"/>
      <c r="D17" s="381"/>
      <c r="E17" s="890"/>
      <c r="F17" s="887"/>
      <c r="G17" s="888"/>
      <c r="H17" s="889"/>
      <c r="I17" s="901"/>
      <c r="J17" s="902"/>
      <c r="K17" s="903"/>
      <c r="L17" s="357"/>
      <c r="M17" s="497"/>
      <c r="N17" s="357"/>
      <c r="O17" s="358"/>
      <c r="P17" s="355"/>
      <c r="R17" s="338"/>
      <c r="S17" s="909"/>
      <c r="T17" s="338"/>
      <c r="U17" s="338"/>
      <c r="V17" s="338"/>
      <c r="W17" s="338"/>
      <c r="X17" s="338"/>
    </row>
    <row r="18" s="336" customFormat="1" customHeight="1" spans="1:24">
      <c r="A18" s="381"/>
      <c r="B18" s="381"/>
      <c r="C18" s="381"/>
      <c r="D18" s="381"/>
      <c r="E18" s="890"/>
      <c r="F18" s="887"/>
      <c r="G18" s="888"/>
      <c r="H18" s="889"/>
      <c r="I18" s="901"/>
      <c r="J18" s="902"/>
      <c r="K18" s="903"/>
      <c r="L18" s="357"/>
      <c r="M18" s="497"/>
      <c r="N18" s="357"/>
      <c r="O18" s="358"/>
      <c r="P18" s="355"/>
      <c r="R18" s="338"/>
      <c r="S18" s="909"/>
      <c r="T18" s="338"/>
      <c r="U18" s="338"/>
      <c r="V18" s="338"/>
      <c r="W18" s="338"/>
      <c r="X18" s="338"/>
    </row>
    <row r="19" s="336" customFormat="1" customHeight="1" spans="1:24">
      <c r="A19" s="381"/>
      <c r="B19" s="381"/>
      <c r="C19" s="381"/>
      <c r="D19" s="381"/>
      <c r="E19" s="890"/>
      <c r="F19" s="887"/>
      <c r="G19" s="888"/>
      <c r="H19" s="889"/>
      <c r="I19" s="901"/>
      <c r="J19" s="902"/>
      <c r="K19" s="903"/>
      <c r="L19" s="357"/>
      <c r="M19" s="497"/>
      <c r="N19" s="357"/>
      <c r="O19" s="358"/>
      <c r="P19" s="355"/>
      <c r="R19" s="338"/>
      <c r="S19" s="909"/>
      <c r="T19" s="338"/>
      <c r="U19" s="338"/>
      <c r="V19" s="338"/>
      <c r="W19" s="338"/>
      <c r="X19" s="338"/>
    </row>
    <row r="20" s="336" customFormat="1" customHeight="1" spans="1:24">
      <c r="A20" s="381"/>
      <c r="B20" s="381"/>
      <c r="C20" s="381"/>
      <c r="D20" s="381"/>
      <c r="E20" s="890"/>
      <c r="F20" s="887"/>
      <c r="G20" s="888"/>
      <c r="H20" s="889"/>
      <c r="I20" s="901"/>
      <c r="J20" s="902"/>
      <c r="K20" s="903"/>
      <c r="L20" s="357"/>
      <c r="M20" s="497"/>
      <c r="N20" s="357"/>
      <c r="O20" s="358"/>
      <c r="P20" s="355"/>
      <c r="R20" s="338"/>
      <c r="S20" s="909"/>
      <c r="T20" s="338"/>
      <c r="U20" s="338"/>
      <c r="V20" s="338"/>
      <c r="W20" s="338"/>
      <c r="X20" s="338"/>
    </row>
    <row r="21" s="336" customFormat="1" customHeight="1" spans="1:24">
      <c r="A21" s="381"/>
      <c r="B21" s="381"/>
      <c r="C21" s="381"/>
      <c r="D21" s="381"/>
      <c r="E21" s="890"/>
      <c r="F21" s="887"/>
      <c r="G21" s="888"/>
      <c r="H21" s="889"/>
      <c r="I21" s="901"/>
      <c r="J21" s="902"/>
      <c r="K21" s="903"/>
      <c r="L21" s="357"/>
      <c r="M21" s="497"/>
      <c r="N21" s="357"/>
      <c r="O21" s="358"/>
      <c r="P21" s="355"/>
      <c r="R21" s="338"/>
      <c r="S21" s="909"/>
      <c r="T21" s="338"/>
      <c r="U21" s="338"/>
      <c r="V21" s="338"/>
      <c r="W21" s="338"/>
      <c r="X21" s="338"/>
    </row>
    <row r="22" s="336" customFormat="1" customHeight="1" spans="1:24">
      <c r="A22" s="381"/>
      <c r="B22" s="381"/>
      <c r="C22" s="381"/>
      <c r="D22" s="381"/>
      <c r="E22" s="890"/>
      <c r="F22" s="887"/>
      <c r="G22" s="888"/>
      <c r="H22" s="889"/>
      <c r="I22" s="901"/>
      <c r="J22" s="902"/>
      <c r="K22" s="903"/>
      <c r="L22" s="357"/>
      <c r="M22" s="497"/>
      <c r="N22" s="357"/>
      <c r="O22" s="358"/>
      <c r="P22" s="355"/>
      <c r="R22" s="338"/>
      <c r="S22" s="909"/>
      <c r="T22" s="338"/>
      <c r="U22" s="338"/>
      <c r="V22" s="338"/>
      <c r="W22" s="338"/>
      <c r="X22" s="338"/>
    </row>
    <row r="23" s="336" customFormat="1" customHeight="1" spans="1:24">
      <c r="A23" s="381"/>
      <c r="B23" s="381"/>
      <c r="C23" s="381"/>
      <c r="D23" s="381"/>
      <c r="E23" s="890"/>
      <c r="F23" s="887"/>
      <c r="G23" s="888"/>
      <c r="H23" s="889"/>
      <c r="I23" s="901"/>
      <c r="J23" s="902"/>
      <c r="K23" s="903"/>
      <c r="L23" s="357"/>
      <c r="M23" s="497"/>
      <c r="N23" s="357"/>
      <c r="O23" s="358" t="str">
        <f t="shared" si="0"/>
        <v/>
      </c>
      <c r="P23" s="355"/>
      <c r="R23" s="338"/>
      <c r="S23" s="909"/>
      <c r="T23" s="338"/>
      <c r="U23" s="338"/>
      <c r="V23" s="338"/>
      <c r="W23" s="338"/>
      <c r="X23" s="338"/>
    </row>
    <row r="24" s="336" customFormat="1" customHeight="1" spans="1:24">
      <c r="A24" s="381"/>
      <c r="B24" s="381"/>
      <c r="C24" s="381"/>
      <c r="D24" s="381"/>
      <c r="E24" s="890"/>
      <c r="F24" s="887"/>
      <c r="G24" s="888"/>
      <c r="H24" s="889"/>
      <c r="I24" s="901"/>
      <c r="J24" s="902"/>
      <c r="K24" s="903"/>
      <c r="L24" s="357"/>
      <c r="M24" s="497"/>
      <c r="N24" s="357"/>
      <c r="O24" s="358" t="str">
        <f t="shared" si="0"/>
        <v/>
      </c>
      <c r="P24" s="355"/>
      <c r="R24" s="338"/>
      <c r="S24" s="909"/>
      <c r="T24" s="338"/>
      <c r="U24" s="338"/>
      <c r="V24" s="338"/>
      <c r="W24" s="338"/>
      <c r="X24" s="338"/>
    </row>
    <row r="25" s="336" customFormat="1" customHeight="1" spans="1:24">
      <c r="A25" s="381"/>
      <c r="B25" s="381"/>
      <c r="C25" s="381"/>
      <c r="D25" s="381"/>
      <c r="E25" s="890"/>
      <c r="F25" s="887"/>
      <c r="G25" s="888"/>
      <c r="H25" s="889"/>
      <c r="I25" s="901"/>
      <c r="J25" s="902"/>
      <c r="K25" s="903"/>
      <c r="L25" s="357"/>
      <c r="M25" s="497"/>
      <c r="N25" s="357"/>
      <c r="O25" s="358" t="str">
        <f t="shared" si="0"/>
        <v/>
      </c>
      <c r="P25" s="355"/>
      <c r="R25" s="338"/>
      <c r="S25" s="909"/>
      <c r="T25" s="338"/>
      <c r="U25" s="338"/>
      <c r="V25" s="338"/>
      <c r="W25" s="338"/>
      <c r="X25" s="338"/>
    </row>
    <row r="26" s="336" customFormat="1" customHeight="1" spans="1:24">
      <c r="A26" s="381"/>
      <c r="B26" s="381"/>
      <c r="C26" s="381"/>
      <c r="D26" s="381"/>
      <c r="E26" s="890"/>
      <c r="F26" s="887"/>
      <c r="G26" s="888"/>
      <c r="H26" s="889"/>
      <c r="I26" s="901"/>
      <c r="J26" s="902"/>
      <c r="K26" s="903"/>
      <c r="L26" s="357"/>
      <c r="M26" s="497"/>
      <c r="N26" s="357"/>
      <c r="O26" s="358" t="str">
        <f t="shared" si="0"/>
        <v/>
      </c>
      <c r="P26" s="355"/>
      <c r="R26" s="338"/>
      <c r="S26" s="909"/>
      <c r="T26" s="338"/>
      <c r="U26" s="338"/>
      <c r="V26" s="338"/>
      <c r="W26" s="338"/>
      <c r="X26" s="338"/>
    </row>
    <row r="27" s="336" customFormat="1" customHeight="1" spans="1:24">
      <c r="A27" s="381"/>
      <c r="B27" s="381"/>
      <c r="C27" s="381"/>
      <c r="D27" s="381"/>
      <c r="E27" s="890"/>
      <c r="F27" s="887"/>
      <c r="G27" s="888"/>
      <c r="H27" s="889"/>
      <c r="I27" s="901"/>
      <c r="J27" s="902"/>
      <c r="K27" s="903"/>
      <c r="L27" s="357"/>
      <c r="M27" s="497"/>
      <c r="N27" s="357"/>
      <c r="O27" s="358" t="str">
        <f t="shared" si="0"/>
        <v/>
      </c>
      <c r="P27" s="355"/>
      <c r="R27" s="338"/>
      <c r="S27" s="909"/>
      <c r="T27" s="338"/>
      <c r="U27" s="338"/>
      <c r="V27" s="338"/>
      <c r="W27" s="338"/>
      <c r="X27" s="338"/>
    </row>
    <row r="28" s="336" customFormat="1" customHeight="1" spans="1:24">
      <c r="A28" s="381"/>
      <c r="B28" s="381"/>
      <c r="C28" s="381"/>
      <c r="D28" s="381"/>
      <c r="E28" s="890"/>
      <c r="F28" s="887"/>
      <c r="G28" s="888"/>
      <c r="H28" s="889"/>
      <c r="I28" s="901"/>
      <c r="J28" s="902"/>
      <c r="K28" s="903"/>
      <c r="L28" s="357"/>
      <c r="M28" s="497"/>
      <c r="N28" s="357"/>
      <c r="O28" s="358" t="str">
        <f t="shared" si="0"/>
        <v/>
      </c>
      <c r="P28" s="355"/>
      <c r="R28" s="338"/>
      <c r="S28" s="909"/>
      <c r="T28" s="338"/>
      <c r="U28" s="338"/>
      <c r="V28" s="338"/>
      <c r="W28" s="338"/>
      <c r="X28" s="338"/>
    </row>
    <row r="29" s="336" customFormat="1" customHeight="1" spans="1:24">
      <c r="A29" s="381"/>
      <c r="B29" s="381"/>
      <c r="C29" s="381"/>
      <c r="D29" s="381"/>
      <c r="E29" s="890"/>
      <c r="F29" s="887"/>
      <c r="G29" s="888"/>
      <c r="H29" s="889"/>
      <c r="I29" s="901"/>
      <c r="J29" s="902"/>
      <c r="K29" s="903"/>
      <c r="L29" s="357"/>
      <c r="M29" s="497"/>
      <c r="N29" s="357"/>
      <c r="O29" s="358" t="str">
        <f t="shared" si="0"/>
        <v/>
      </c>
      <c r="P29" s="355"/>
      <c r="R29" s="338"/>
      <c r="S29" s="909"/>
      <c r="T29" s="338"/>
      <c r="U29" s="338"/>
      <c r="V29" s="338"/>
      <c r="W29" s="338"/>
      <c r="X29" s="338"/>
    </row>
    <row r="30" s="336" customFormat="1" customHeight="1" spans="1:24">
      <c r="A30" s="381"/>
      <c r="B30" s="381"/>
      <c r="C30" s="381"/>
      <c r="D30" s="381"/>
      <c r="E30" s="890"/>
      <c r="F30" s="887"/>
      <c r="G30" s="888"/>
      <c r="H30" s="889"/>
      <c r="I30" s="901"/>
      <c r="J30" s="902"/>
      <c r="K30" s="903"/>
      <c r="L30" s="357"/>
      <c r="M30" s="497"/>
      <c r="N30" s="357"/>
      <c r="O30" s="358" t="str">
        <f t="shared" si="0"/>
        <v/>
      </c>
      <c r="P30" s="355"/>
      <c r="R30" s="338"/>
      <c r="S30" s="909"/>
      <c r="T30" s="338"/>
      <c r="U30" s="338"/>
      <c r="V30" s="338"/>
      <c r="W30" s="338"/>
      <c r="X30" s="338"/>
    </row>
    <row r="31" s="336" customFormat="1" customHeight="1" spans="1:24">
      <c r="A31" s="381"/>
      <c r="B31" s="381"/>
      <c r="C31" s="381"/>
      <c r="D31" s="381"/>
      <c r="E31" s="890"/>
      <c r="F31" s="887"/>
      <c r="G31" s="888"/>
      <c r="H31" s="889"/>
      <c r="I31" s="901"/>
      <c r="J31" s="902"/>
      <c r="K31" s="903"/>
      <c r="L31" s="357"/>
      <c r="M31" s="497"/>
      <c r="N31" s="357"/>
      <c r="O31" s="358" t="str">
        <f t="shared" si="0"/>
        <v/>
      </c>
      <c r="P31" s="355"/>
      <c r="R31" s="338"/>
      <c r="S31" s="909"/>
      <c r="T31" s="338"/>
      <c r="U31" s="338"/>
      <c r="V31" s="338"/>
      <c r="W31" s="338"/>
      <c r="X31" s="338"/>
    </row>
    <row r="32" s="336" customFormat="1" customHeight="1" spans="1:24">
      <c r="A32" s="381"/>
      <c r="B32" s="381"/>
      <c r="C32" s="381"/>
      <c r="D32" s="381"/>
      <c r="E32" s="890"/>
      <c r="F32" s="887"/>
      <c r="G32" s="888"/>
      <c r="H32" s="889"/>
      <c r="I32" s="901"/>
      <c r="J32" s="902"/>
      <c r="K32" s="903"/>
      <c r="L32" s="357"/>
      <c r="M32" s="497"/>
      <c r="N32" s="357"/>
      <c r="O32" s="358" t="str">
        <f t="shared" si="0"/>
        <v/>
      </c>
      <c r="P32" s="355"/>
      <c r="R32" s="338"/>
      <c r="S32" s="909"/>
      <c r="T32" s="338"/>
      <c r="U32" s="338"/>
      <c r="V32" s="338"/>
      <c r="W32" s="338"/>
      <c r="X32" s="338"/>
    </row>
    <row r="33" s="336" customFormat="1" customHeight="1" spans="1:24">
      <c r="A33" s="381"/>
      <c r="B33" s="381"/>
      <c r="C33" s="381"/>
      <c r="D33" s="381"/>
      <c r="E33" s="890"/>
      <c r="F33" s="887"/>
      <c r="G33" s="888"/>
      <c r="H33" s="889"/>
      <c r="I33" s="901"/>
      <c r="J33" s="902"/>
      <c r="K33" s="903"/>
      <c r="L33" s="357"/>
      <c r="M33" s="497"/>
      <c r="N33" s="357"/>
      <c r="O33" s="358" t="str">
        <f t="shared" si="0"/>
        <v/>
      </c>
      <c r="P33" s="355"/>
      <c r="R33" s="338"/>
      <c r="S33" s="909"/>
      <c r="T33" s="338"/>
      <c r="U33" s="338"/>
      <c r="V33" s="338"/>
      <c r="W33" s="338"/>
      <c r="X33" s="338"/>
    </row>
    <row r="34" s="336" customFormat="1" customHeight="1" spans="1:24">
      <c r="A34" s="381"/>
      <c r="B34" s="381"/>
      <c r="C34" s="381"/>
      <c r="D34" s="381"/>
      <c r="E34" s="890"/>
      <c r="F34" s="887"/>
      <c r="G34" s="888"/>
      <c r="H34" s="889"/>
      <c r="I34" s="901"/>
      <c r="J34" s="902"/>
      <c r="K34" s="903"/>
      <c r="L34" s="357"/>
      <c r="M34" s="497"/>
      <c r="N34" s="357"/>
      <c r="O34" s="358" t="str">
        <f t="shared" si="0"/>
        <v/>
      </c>
      <c r="P34" s="355"/>
      <c r="R34" s="338"/>
      <c r="S34" s="909"/>
      <c r="T34" s="338"/>
      <c r="U34" s="338"/>
      <c r="V34" s="338"/>
      <c r="W34" s="338"/>
      <c r="X34" s="338"/>
    </row>
    <row r="35" s="336" customFormat="1" customHeight="1" spans="1:24">
      <c r="A35" s="381"/>
      <c r="B35" s="381"/>
      <c r="C35" s="381"/>
      <c r="D35" s="381"/>
      <c r="E35" s="890"/>
      <c r="F35" s="887"/>
      <c r="G35" s="888"/>
      <c r="H35" s="889"/>
      <c r="I35" s="901"/>
      <c r="J35" s="902"/>
      <c r="K35" s="903"/>
      <c r="L35" s="357"/>
      <c r="M35" s="497"/>
      <c r="N35" s="357"/>
      <c r="O35" s="358" t="str">
        <f t="shared" si="0"/>
        <v/>
      </c>
      <c r="P35" s="355"/>
      <c r="R35" s="338"/>
      <c r="S35" s="909"/>
      <c r="T35" s="338"/>
      <c r="U35" s="338"/>
      <c r="V35" s="338"/>
      <c r="W35" s="338"/>
      <c r="X35" s="338"/>
    </row>
    <row r="36" s="336" customFormat="1" customHeight="1" spans="1:24">
      <c r="A36" s="381"/>
      <c r="B36" s="381"/>
      <c r="C36" s="381"/>
      <c r="D36" s="381"/>
      <c r="E36" s="890"/>
      <c r="F36" s="887"/>
      <c r="G36" s="888"/>
      <c r="H36" s="889"/>
      <c r="I36" s="901"/>
      <c r="J36" s="902"/>
      <c r="K36" s="903"/>
      <c r="L36" s="357"/>
      <c r="M36" s="497"/>
      <c r="N36" s="357"/>
      <c r="O36" s="358" t="str">
        <f t="shared" si="0"/>
        <v/>
      </c>
      <c r="P36" s="355"/>
      <c r="R36" s="338"/>
      <c r="S36" s="909"/>
      <c r="T36" s="338"/>
      <c r="U36" s="338"/>
      <c r="V36" s="338"/>
      <c r="W36" s="338"/>
      <c r="X36" s="338"/>
    </row>
    <row r="37" s="336" customFormat="1" customHeight="1" spans="1:24">
      <c r="A37" s="381"/>
      <c r="B37" s="381"/>
      <c r="C37" s="381"/>
      <c r="D37" s="381"/>
      <c r="E37" s="890"/>
      <c r="F37" s="887"/>
      <c r="G37" s="888"/>
      <c r="H37" s="889"/>
      <c r="I37" s="901"/>
      <c r="J37" s="902"/>
      <c r="K37" s="903"/>
      <c r="L37" s="357"/>
      <c r="M37" s="497"/>
      <c r="N37" s="357"/>
      <c r="O37" s="358" t="str">
        <f t="shared" si="0"/>
        <v/>
      </c>
      <c r="P37" s="355"/>
      <c r="R37" s="338"/>
      <c r="S37" s="909"/>
      <c r="T37" s="338"/>
      <c r="U37" s="338"/>
      <c r="V37" s="338"/>
      <c r="W37" s="338"/>
      <c r="X37" s="338"/>
    </row>
    <row r="38" s="336" customFormat="1" customHeight="1" spans="1:24">
      <c r="A38" s="381"/>
      <c r="B38" s="381"/>
      <c r="C38" s="381"/>
      <c r="D38" s="381"/>
      <c r="E38" s="890"/>
      <c r="F38" s="887"/>
      <c r="G38" s="888"/>
      <c r="H38" s="889"/>
      <c r="I38" s="901"/>
      <c r="J38" s="902"/>
      <c r="K38" s="903"/>
      <c r="L38" s="357"/>
      <c r="M38" s="497"/>
      <c r="N38" s="357"/>
      <c r="O38" s="358" t="str">
        <f t="shared" si="0"/>
        <v/>
      </c>
      <c r="P38" s="355"/>
      <c r="R38" s="338"/>
      <c r="S38" s="909"/>
      <c r="T38" s="338"/>
      <c r="U38" s="338"/>
      <c r="V38" s="338"/>
      <c r="W38" s="338"/>
      <c r="X38" s="338"/>
    </row>
    <row r="39" s="336" customFormat="1" customHeight="1" spans="1:24">
      <c r="A39" s="381"/>
      <c r="B39" s="381"/>
      <c r="C39" s="381"/>
      <c r="D39" s="381"/>
      <c r="E39" s="890"/>
      <c r="F39" s="887"/>
      <c r="G39" s="888"/>
      <c r="H39" s="889"/>
      <c r="I39" s="901"/>
      <c r="J39" s="902"/>
      <c r="K39" s="903"/>
      <c r="L39" s="357"/>
      <c r="M39" s="497"/>
      <c r="N39" s="357"/>
      <c r="O39" s="358" t="str">
        <f t="shared" si="0"/>
        <v/>
      </c>
      <c r="P39" s="355"/>
      <c r="R39" s="338"/>
      <c r="S39" s="909"/>
      <c r="T39" s="338"/>
      <c r="U39" s="338"/>
      <c r="V39" s="338"/>
      <c r="W39" s="338"/>
      <c r="X39" s="338"/>
    </row>
    <row r="40" s="336" customFormat="1" customHeight="1" spans="1:24">
      <c r="A40" s="381"/>
      <c r="B40" s="381"/>
      <c r="C40" s="381"/>
      <c r="D40" s="381"/>
      <c r="E40" s="890"/>
      <c r="F40" s="887"/>
      <c r="G40" s="888"/>
      <c r="H40" s="889"/>
      <c r="I40" s="901"/>
      <c r="J40" s="902"/>
      <c r="K40" s="903"/>
      <c r="L40" s="357"/>
      <c r="M40" s="497"/>
      <c r="N40" s="357"/>
      <c r="O40" s="358" t="str">
        <f t="shared" si="0"/>
        <v/>
      </c>
      <c r="P40" s="355"/>
      <c r="R40" s="338"/>
      <c r="S40" s="909"/>
      <c r="T40" s="338"/>
      <c r="U40" s="338"/>
      <c r="V40" s="338"/>
      <c r="W40" s="338"/>
      <c r="X40" s="338"/>
    </row>
    <row r="41" s="336" customFormat="1" customHeight="1" spans="1:24">
      <c r="A41" s="381"/>
      <c r="B41" s="381"/>
      <c r="C41" s="381"/>
      <c r="D41" s="381"/>
      <c r="E41" s="890"/>
      <c r="F41" s="887"/>
      <c r="G41" s="888"/>
      <c r="H41" s="889"/>
      <c r="I41" s="901"/>
      <c r="J41" s="902"/>
      <c r="K41" s="903"/>
      <c r="L41" s="357"/>
      <c r="M41" s="497"/>
      <c r="N41" s="357"/>
      <c r="O41" s="358" t="str">
        <f t="shared" si="0"/>
        <v/>
      </c>
      <c r="P41" s="355"/>
      <c r="R41" s="338"/>
      <c r="S41" s="909"/>
      <c r="T41" s="338"/>
      <c r="U41" s="338"/>
      <c r="V41" s="338"/>
      <c r="W41" s="338"/>
      <c r="X41" s="338"/>
    </row>
    <row r="42" s="336" customFormat="1" customHeight="1" spans="1:24">
      <c r="A42" s="381"/>
      <c r="B42" s="381"/>
      <c r="C42" s="381"/>
      <c r="D42" s="381"/>
      <c r="E42" s="890"/>
      <c r="F42" s="887"/>
      <c r="G42" s="888"/>
      <c r="H42" s="889"/>
      <c r="I42" s="901"/>
      <c r="J42" s="902"/>
      <c r="K42" s="903"/>
      <c r="L42" s="357"/>
      <c r="M42" s="497"/>
      <c r="N42" s="357"/>
      <c r="O42" s="358" t="str">
        <f t="shared" si="0"/>
        <v/>
      </c>
      <c r="P42" s="355"/>
      <c r="R42" s="338"/>
      <c r="S42" s="909"/>
      <c r="T42" s="338"/>
      <c r="U42" s="338"/>
      <c r="V42" s="338"/>
      <c r="W42" s="338"/>
      <c r="X42" s="338"/>
    </row>
    <row r="43" s="336" customFormat="1" customHeight="1" spans="1:24">
      <c r="A43" s="381"/>
      <c r="B43" s="381"/>
      <c r="C43" s="381"/>
      <c r="D43" s="381"/>
      <c r="E43" s="890"/>
      <c r="F43" s="887"/>
      <c r="G43" s="888"/>
      <c r="H43" s="889"/>
      <c r="I43" s="901"/>
      <c r="J43" s="902"/>
      <c r="K43" s="903"/>
      <c r="L43" s="357"/>
      <c r="M43" s="497"/>
      <c r="N43" s="357"/>
      <c r="O43" s="358" t="str">
        <f t="shared" si="0"/>
        <v/>
      </c>
      <c r="P43" s="355"/>
      <c r="R43" s="338"/>
      <c r="S43" s="909"/>
      <c r="T43" s="338"/>
      <c r="U43" s="338"/>
      <c r="V43" s="338"/>
      <c r="W43" s="338"/>
      <c r="X43" s="338"/>
    </row>
    <row r="44" s="336" customFormat="1" customHeight="1" spans="1:24">
      <c r="A44" s="381"/>
      <c r="B44" s="381"/>
      <c r="C44" s="891"/>
      <c r="D44" s="891"/>
      <c r="E44" s="890"/>
      <c r="F44" s="887"/>
      <c r="G44" s="888"/>
      <c r="H44" s="355"/>
      <c r="I44" s="904"/>
      <c r="J44" s="357"/>
      <c r="K44" s="903"/>
      <c r="L44" s="357"/>
      <c r="M44" s="497"/>
      <c r="N44" s="357"/>
      <c r="O44" s="358" t="str">
        <f t="shared" si="0"/>
        <v/>
      </c>
      <c r="P44" s="355"/>
      <c r="R44" s="338"/>
      <c r="S44" s="909"/>
      <c r="T44" s="338"/>
      <c r="U44" s="338"/>
      <c r="V44" s="338"/>
      <c r="W44" s="338"/>
      <c r="X44" s="338"/>
    </row>
    <row r="45" s="336" customFormat="1" customHeight="1" spans="1:24">
      <c r="A45" s="381"/>
      <c r="B45" s="381"/>
      <c r="C45" s="891"/>
      <c r="D45" s="891"/>
      <c r="E45" s="890"/>
      <c r="F45" s="887"/>
      <c r="G45" s="888"/>
      <c r="H45" s="355"/>
      <c r="I45" s="904"/>
      <c r="J45" s="357"/>
      <c r="K45" s="903"/>
      <c r="L45" s="357"/>
      <c r="M45" s="497"/>
      <c r="N45" s="357"/>
      <c r="O45" s="358" t="str">
        <f t="shared" si="0"/>
        <v/>
      </c>
      <c r="P45" s="355"/>
      <c r="R45" s="338"/>
      <c r="S45" s="909"/>
      <c r="T45" s="338"/>
      <c r="U45" s="338"/>
      <c r="V45" s="338"/>
      <c r="W45" s="338"/>
      <c r="X45" s="338"/>
    </row>
    <row r="46" s="336" customFormat="1" customHeight="1" spans="1:24">
      <c r="A46" s="353"/>
      <c r="B46" s="354"/>
      <c r="C46" s="511"/>
      <c r="D46" s="892"/>
      <c r="E46" s="890"/>
      <c r="F46" s="893"/>
      <c r="G46" s="888"/>
      <c r="H46" s="888"/>
      <c r="I46" s="497"/>
      <c r="J46" s="357"/>
      <c r="K46" s="903"/>
      <c r="L46" s="357"/>
      <c r="M46" s="497"/>
      <c r="N46" s="357"/>
      <c r="O46" s="358" t="str">
        <f t="shared" si="0"/>
        <v/>
      </c>
      <c r="P46" s="355"/>
      <c r="R46" s="338"/>
      <c r="S46" s="909"/>
      <c r="T46" s="338"/>
      <c r="U46" s="338"/>
      <c r="V46" s="338"/>
      <c r="W46" s="338"/>
      <c r="X46" s="338"/>
    </row>
    <row r="47" s="336" customFormat="1" customHeight="1" spans="1:24">
      <c r="A47" s="843" t="s">
        <v>441</v>
      </c>
      <c r="B47" s="844"/>
      <c r="C47" s="844"/>
      <c r="D47" s="844"/>
      <c r="E47" s="844"/>
      <c r="F47" s="893"/>
      <c r="G47" s="888"/>
      <c r="H47" s="888"/>
      <c r="I47" s="358">
        <f>SUM(I8:I46)</f>
        <v>0</v>
      </c>
      <c r="J47" s="358">
        <f>SUM(J6:J46)</f>
        <v>0</v>
      </c>
      <c r="K47" s="498">
        <f>SUM(K8:K46)</f>
        <v>0</v>
      </c>
      <c r="L47" s="386"/>
      <c r="M47" s="905"/>
      <c r="N47" s="358" t="e">
        <f>SUM(N6:N46)</f>
        <v>#NUM!</v>
      </c>
      <c r="O47" s="358" t="str">
        <f t="shared" si="0"/>
        <v/>
      </c>
      <c r="P47" s="355"/>
      <c r="R47" s="338"/>
      <c r="S47" s="909"/>
      <c r="T47" s="338"/>
      <c r="U47" s="338"/>
      <c r="V47" s="338"/>
      <c r="W47" s="338"/>
      <c r="X47" s="338"/>
    </row>
    <row r="48" s="336" customFormat="1" customHeight="1" spans="1:24">
      <c r="A48" s="843" t="s">
        <v>566</v>
      </c>
      <c r="B48" s="844"/>
      <c r="C48" s="844"/>
      <c r="D48" s="844"/>
      <c r="E48" s="844"/>
      <c r="F48" s="893"/>
      <c r="G48" s="888"/>
      <c r="H48" s="888"/>
      <c r="I48" s="497"/>
      <c r="J48" s="357"/>
      <c r="K48" s="498"/>
      <c r="L48" s="386"/>
      <c r="M48" s="905"/>
      <c r="N48" s="357"/>
      <c r="O48" s="473" t="str">
        <f>IF(J48=0,"",(N48-J48)/ABS(J48)*100)</f>
        <v/>
      </c>
      <c r="P48" s="355"/>
      <c r="R48" s="338"/>
      <c r="S48" s="909"/>
      <c r="T48" s="338"/>
      <c r="U48" s="338"/>
      <c r="V48" s="338"/>
      <c r="W48" s="338"/>
      <c r="X48" s="338"/>
    </row>
    <row r="49" customHeight="1" spans="1:19">
      <c r="A49" s="843" t="s">
        <v>567</v>
      </c>
      <c r="B49" s="844"/>
      <c r="C49" s="844"/>
      <c r="D49" s="844"/>
      <c r="E49" s="844"/>
      <c r="F49" s="893"/>
      <c r="G49" s="888"/>
      <c r="H49" s="888"/>
      <c r="I49" s="358">
        <f>I47</f>
        <v>0</v>
      </c>
      <c r="J49" s="358">
        <f>J47-J48</f>
        <v>0</v>
      </c>
      <c r="K49" s="498">
        <f>K47</f>
        <v>0</v>
      </c>
      <c r="L49" s="386"/>
      <c r="M49" s="905"/>
      <c r="N49" s="358" t="e">
        <f>N47-N48</f>
        <v>#NUM!</v>
      </c>
      <c r="O49" s="473" t="str">
        <f>IF(J49=0,"",(N49-J49)/ABS(J49)*100)</f>
        <v/>
      </c>
      <c r="P49" s="362"/>
      <c r="S49" s="909"/>
    </row>
    <row r="50" customHeight="1" spans="5:19">
      <c r="E50" s="894"/>
      <c r="F50" s="895"/>
      <c r="G50" s="896"/>
      <c r="H50" s="896"/>
      <c r="K50" s="906"/>
      <c r="O50" s="907"/>
      <c r="S50" s="909"/>
    </row>
    <row r="51" customHeight="1" spans="5:19">
      <c r="E51" s="894"/>
      <c r="F51" s="895"/>
      <c r="G51" s="896"/>
      <c r="H51" s="896"/>
      <c r="S51" s="909"/>
    </row>
    <row r="52" customHeight="1" spans="5:19">
      <c r="E52" s="894"/>
      <c r="F52" s="895"/>
      <c r="G52" s="896"/>
      <c r="H52" s="896"/>
      <c r="S52" s="909"/>
    </row>
    <row r="53" customHeight="1" spans="5:19">
      <c r="E53" s="894"/>
      <c r="F53" s="895"/>
      <c r="G53" s="896"/>
      <c r="H53" s="896"/>
      <c r="S53" s="909"/>
    </row>
    <row r="54" customHeight="1" spans="5:19">
      <c r="E54" s="894"/>
      <c r="F54" s="895"/>
      <c r="G54" s="896"/>
      <c r="H54" s="896"/>
      <c r="S54" s="909"/>
    </row>
    <row r="55" customHeight="1" spans="5:19">
      <c r="E55" s="894"/>
      <c r="F55" s="895"/>
      <c r="G55" s="896"/>
      <c r="H55" s="896"/>
      <c r="S55" s="909"/>
    </row>
    <row r="56" customHeight="1" spans="5:19">
      <c r="E56" s="894"/>
      <c r="F56" s="895"/>
      <c r="G56" s="896"/>
      <c r="H56" s="896"/>
      <c r="S56" s="909"/>
    </row>
    <row r="57" customHeight="1" spans="5:19">
      <c r="E57" s="894"/>
      <c r="F57" s="895"/>
      <c r="G57" s="896"/>
      <c r="H57" s="896"/>
      <c r="S57" s="909"/>
    </row>
    <row r="58" customHeight="1" spans="5:19">
      <c r="E58" s="894"/>
      <c r="F58" s="895"/>
      <c r="G58" s="896"/>
      <c r="H58" s="896"/>
      <c r="S58" s="909"/>
    </row>
    <row r="59" customHeight="1" spans="5:19">
      <c r="E59" s="894"/>
      <c r="F59" s="895"/>
      <c r="G59" s="896"/>
      <c r="H59" s="896"/>
      <c r="S59" s="909"/>
    </row>
    <row r="60" customHeight="1" spans="5:19">
      <c r="E60" s="894"/>
      <c r="F60" s="895"/>
      <c r="G60" s="896"/>
      <c r="H60" s="896"/>
      <c r="S60" s="909"/>
    </row>
    <row r="61" customHeight="1" spans="5:19">
      <c r="E61" s="894"/>
      <c r="F61" s="895"/>
      <c r="G61" s="896"/>
      <c r="H61" s="896"/>
      <c r="S61" s="909"/>
    </row>
    <row r="62" customHeight="1" spans="5:19">
      <c r="E62" s="894"/>
      <c r="F62" s="895"/>
      <c r="G62" s="896"/>
      <c r="H62" s="896"/>
      <c r="S62" s="909"/>
    </row>
    <row r="63" customHeight="1" spans="5:19">
      <c r="E63" s="894"/>
      <c r="F63" s="895"/>
      <c r="G63" s="896"/>
      <c r="H63" s="896"/>
      <c r="S63" s="909"/>
    </row>
    <row r="64" customHeight="1" spans="5:19">
      <c r="E64" s="894"/>
      <c r="F64" s="895"/>
      <c r="G64" s="896"/>
      <c r="H64" s="896"/>
      <c r="S64" s="909"/>
    </row>
    <row r="65" customHeight="1" spans="5:19">
      <c r="E65" s="894"/>
      <c r="F65" s="895"/>
      <c r="G65" s="896"/>
      <c r="H65" s="896"/>
      <c r="S65" s="909"/>
    </row>
    <row r="66" customHeight="1" spans="5:19">
      <c r="E66" s="894"/>
      <c r="F66" s="895"/>
      <c r="G66" s="896"/>
      <c r="H66" s="896"/>
      <c r="S66" s="909"/>
    </row>
    <row r="67" customHeight="1" spans="5:19">
      <c r="E67" s="894"/>
      <c r="F67" s="895"/>
      <c r="G67" s="896"/>
      <c r="H67" s="896"/>
      <c r="S67" s="909"/>
    </row>
    <row r="68" customHeight="1" spans="5:19">
      <c r="E68" s="894"/>
      <c r="F68" s="895"/>
      <c r="G68" s="896"/>
      <c r="H68" s="896"/>
      <c r="S68" s="909"/>
    </row>
    <row r="69" customHeight="1" spans="5:19">
      <c r="E69" s="894"/>
      <c r="F69" s="895"/>
      <c r="G69" s="896"/>
      <c r="H69" s="896"/>
      <c r="S69" s="909"/>
    </row>
    <row r="70" customHeight="1" spans="5:19">
      <c r="E70" s="894"/>
      <c r="F70" s="895"/>
      <c r="G70" s="896"/>
      <c r="H70" s="896"/>
      <c r="S70" s="909"/>
    </row>
    <row r="71" customHeight="1" spans="5:19">
      <c r="E71" s="894"/>
      <c r="F71" s="895"/>
      <c r="G71" s="896"/>
      <c r="H71" s="896"/>
      <c r="S71" s="909"/>
    </row>
    <row r="72" customHeight="1" spans="5:19">
      <c r="E72" s="894"/>
      <c r="F72" s="895"/>
      <c r="G72" s="896"/>
      <c r="H72" s="896"/>
      <c r="S72" s="909"/>
    </row>
    <row r="73" customHeight="1" spans="5:19">
      <c r="E73" s="894"/>
      <c r="F73" s="895"/>
      <c r="G73" s="896"/>
      <c r="H73" s="896"/>
      <c r="S73" s="909"/>
    </row>
    <row r="74" customHeight="1" spans="5:19">
      <c r="E74" s="894"/>
      <c r="F74" s="895"/>
      <c r="G74" s="896"/>
      <c r="H74" s="896"/>
      <c r="S74" s="909"/>
    </row>
    <row r="75" customHeight="1" spans="5:19">
      <c r="E75" s="894"/>
      <c r="F75" s="895"/>
      <c r="G75" s="896"/>
      <c r="H75" s="896"/>
      <c r="S75" s="909"/>
    </row>
    <row r="76" customHeight="1" spans="5:8">
      <c r="E76" s="894"/>
      <c r="F76" s="895"/>
      <c r="G76" s="896"/>
      <c r="H76" s="896"/>
    </row>
    <row r="77" customHeight="1" spans="5:8">
      <c r="E77" s="894"/>
      <c r="F77" s="895"/>
      <c r="G77" s="896"/>
      <c r="H77" s="896"/>
    </row>
    <row r="78" customHeight="1" spans="5:8">
      <c r="E78" s="894"/>
      <c r="F78" s="895"/>
      <c r="G78" s="896"/>
      <c r="H78" s="896"/>
    </row>
    <row r="79" customHeight="1" spans="5:8">
      <c r="E79" s="894"/>
      <c r="F79" s="895"/>
      <c r="G79" s="896"/>
      <c r="H79" s="896"/>
    </row>
    <row r="80" customHeight="1" spans="5:8">
      <c r="E80" s="894"/>
      <c r="F80" s="895"/>
      <c r="G80" s="896"/>
      <c r="H80" s="896"/>
    </row>
    <row r="81" customHeight="1" spans="5:8">
      <c r="E81" s="894"/>
      <c r="F81" s="895"/>
      <c r="G81" s="896"/>
      <c r="H81" s="896"/>
    </row>
    <row r="82" customHeight="1" spans="5:8">
      <c r="E82" s="894"/>
      <c r="F82" s="895"/>
      <c r="G82" s="896"/>
      <c r="H82" s="896"/>
    </row>
    <row r="83" customHeight="1" spans="5:8">
      <c r="E83" s="894"/>
      <c r="F83" s="895"/>
      <c r="G83" s="896"/>
      <c r="H83" s="896"/>
    </row>
    <row r="84" customHeight="1" spans="5:8">
      <c r="E84" s="894"/>
      <c r="F84" s="895"/>
      <c r="G84" s="896"/>
      <c r="H84" s="896"/>
    </row>
    <row r="85" customHeight="1" spans="5:8">
      <c r="E85" s="894"/>
      <c r="F85" s="895"/>
      <c r="G85" s="896"/>
      <c r="H85" s="896"/>
    </row>
    <row r="86" customHeight="1" spans="5:8">
      <c r="E86" s="894"/>
      <c r="F86" s="895"/>
      <c r="G86" s="896"/>
      <c r="H86" s="896"/>
    </row>
    <row r="87" customHeight="1" spans="5:8">
      <c r="E87" s="894"/>
      <c r="F87" s="895"/>
      <c r="G87" s="896"/>
      <c r="H87" s="896"/>
    </row>
    <row r="88" customHeight="1" spans="5:8">
      <c r="E88" s="894"/>
      <c r="F88" s="895"/>
      <c r="G88" s="896"/>
      <c r="H88" s="896"/>
    </row>
    <row r="89" customHeight="1" spans="5:8">
      <c r="E89" s="894"/>
      <c r="F89" s="895"/>
      <c r="G89" s="896"/>
      <c r="H89" s="896"/>
    </row>
    <row r="90" customHeight="1" spans="5:8">
      <c r="E90" s="894"/>
      <c r="F90" s="910"/>
      <c r="G90" s="911"/>
      <c r="H90" s="911"/>
    </row>
    <row r="91" customHeight="1" spans="5:8">
      <c r="E91" s="894"/>
      <c r="F91" s="895"/>
      <c r="G91" s="896"/>
      <c r="H91" s="896"/>
    </row>
    <row r="92" customHeight="1" spans="5:8">
      <c r="E92" s="894"/>
      <c r="F92" s="910"/>
      <c r="G92" s="911"/>
      <c r="H92" s="911"/>
    </row>
    <row r="93" customHeight="1" spans="5:8">
      <c r="E93" s="894"/>
      <c r="F93" s="895"/>
      <c r="G93" s="896"/>
      <c r="H93" s="896"/>
    </row>
    <row r="94" customHeight="1" spans="5:8">
      <c r="E94" s="894"/>
      <c r="F94" s="895"/>
      <c r="G94" s="896"/>
      <c r="H94" s="896"/>
    </row>
    <row r="95" customHeight="1" spans="5:8">
      <c r="E95" s="894"/>
      <c r="F95" s="895"/>
      <c r="G95" s="896"/>
      <c r="H95" s="896"/>
    </row>
    <row r="96" customHeight="1" spans="5:8">
      <c r="E96" s="894"/>
      <c r="F96" s="895"/>
      <c r="G96" s="896"/>
      <c r="H96" s="896"/>
    </row>
    <row r="97" customHeight="1" spans="5:8">
      <c r="E97" s="894"/>
      <c r="F97" s="895"/>
      <c r="G97" s="896"/>
      <c r="H97" s="896"/>
    </row>
    <row r="98" customHeight="1" spans="5:8">
      <c r="E98" s="894"/>
      <c r="F98" s="895"/>
      <c r="G98" s="896"/>
      <c r="H98" s="896"/>
    </row>
    <row r="99" customHeight="1" spans="5:8">
      <c r="E99" s="894"/>
      <c r="F99" s="912"/>
      <c r="G99" s="913"/>
      <c r="H99" s="913"/>
    </row>
    <row r="100" customHeight="1" spans="5:8">
      <c r="E100" s="894"/>
      <c r="F100" s="912"/>
      <c r="G100" s="913"/>
      <c r="H100" s="913"/>
    </row>
    <row r="101" customHeight="1" spans="5:8">
      <c r="E101" s="894"/>
      <c r="F101" s="895"/>
      <c r="G101" s="896"/>
      <c r="H101" s="896"/>
    </row>
    <row r="102" customHeight="1" spans="5:8">
      <c r="E102" s="894"/>
      <c r="F102" s="895"/>
      <c r="G102" s="896"/>
      <c r="H102" s="896"/>
    </row>
    <row r="103" customHeight="1" spans="5:8">
      <c r="E103" s="894"/>
      <c r="F103" s="895"/>
      <c r="G103" s="896"/>
      <c r="H103" s="896"/>
    </row>
    <row r="104" customHeight="1" spans="5:8">
      <c r="E104" s="894"/>
      <c r="F104" s="895"/>
      <c r="G104" s="896"/>
      <c r="H104" s="896"/>
    </row>
    <row r="105" customHeight="1" spans="5:8">
      <c r="E105" s="894"/>
      <c r="F105" s="895"/>
      <c r="G105" s="896"/>
      <c r="H105" s="896"/>
    </row>
    <row r="106" customHeight="1" spans="5:8">
      <c r="E106" s="894"/>
      <c r="F106" s="895"/>
      <c r="G106" s="896"/>
      <c r="H106" s="896"/>
    </row>
    <row r="107" customHeight="1" spans="5:8">
      <c r="E107" s="894"/>
      <c r="F107" s="895"/>
      <c r="G107" s="896"/>
      <c r="H107" s="896"/>
    </row>
    <row r="108" customHeight="1" spans="5:8">
      <c r="E108" s="894"/>
      <c r="F108" s="895"/>
      <c r="G108" s="896"/>
      <c r="H108" s="896"/>
    </row>
    <row r="109" customHeight="1" spans="5:8">
      <c r="E109" s="894"/>
      <c r="F109" s="895"/>
      <c r="G109" s="896"/>
      <c r="H109" s="896"/>
    </row>
    <row r="110" customHeight="1" spans="5:8">
      <c r="E110" s="894"/>
      <c r="F110" s="895"/>
      <c r="G110" s="896"/>
      <c r="H110" s="896"/>
    </row>
    <row r="111" customHeight="1" spans="5:8">
      <c r="E111" s="894"/>
      <c r="F111" s="895"/>
      <c r="G111" s="896"/>
      <c r="H111" s="896"/>
    </row>
    <row r="112" customHeight="1" spans="5:8">
      <c r="E112" s="894"/>
      <c r="F112" s="895"/>
      <c r="G112" s="896"/>
      <c r="H112" s="896"/>
    </row>
    <row r="113" customHeight="1" spans="5:8">
      <c r="E113" s="894"/>
      <c r="F113" s="895"/>
      <c r="G113" s="896"/>
      <c r="H113" s="896"/>
    </row>
    <row r="114" customHeight="1" spans="5:8">
      <c r="E114" s="894"/>
      <c r="F114" s="895"/>
      <c r="G114" s="896"/>
      <c r="H114" s="896"/>
    </row>
    <row r="115" customHeight="1" spans="5:8">
      <c r="E115" s="894"/>
      <c r="F115" s="895"/>
      <c r="G115" s="896"/>
      <c r="H115" s="896"/>
    </row>
    <row r="116" customHeight="1" spans="5:8">
      <c r="E116" s="894"/>
      <c r="F116" s="895"/>
      <c r="G116" s="896"/>
      <c r="H116" s="896"/>
    </row>
    <row r="117" customHeight="1" spans="5:8">
      <c r="E117" s="894"/>
      <c r="F117" s="895"/>
      <c r="G117" s="896"/>
      <c r="H117" s="896"/>
    </row>
    <row r="118" customHeight="1" spans="5:8">
      <c r="E118" s="894"/>
      <c r="F118" s="895"/>
      <c r="G118" s="896"/>
      <c r="H118" s="896"/>
    </row>
    <row r="119" customHeight="1" spans="5:8">
      <c r="E119" s="894"/>
      <c r="F119" s="895"/>
      <c r="G119" s="896"/>
      <c r="H119" s="896"/>
    </row>
    <row r="120" customHeight="1" spans="5:8">
      <c r="E120" s="894"/>
      <c r="F120" s="895"/>
      <c r="G120" s="896"/>
      <c r="H120" s="896"/>
    </row>
    <row r="121" customHeight="1" spans="5:8">
      <c r="E121" s="894"/>
      <c r="F121" s="895"/>
      <c r="G121" s="896"/>
      <c r="H121" s="896"/>
    </row>
    <row r="122" customHeight="1" spans="5:8">
      <c r="E122" s="894"/>
      <c r="F122" s="895"/>
      <c r="G122" s="896"/>
      <c r="H122" s="896"/>
    </row>
    <row r="123" customHeight="1" spans="5:8">
      <c r="E123" s="894"/>
      <c r="F123" s="895"/>
      <c r="G123" s="896"/>
      <c r="H123" s="896"/>
    </row>
    <row r="124" customHeight="1" spans="5:8">
      <c r="E124" s="894"/>
      <c r="F124" s="895"/>
      <c r="G124" s="896"/>
      <c r="H124" s="896"/>
    </row>
    <row r="125" customHeight="1" spans="5:8">
      <c r="E125" s="894"/>
      <c r="F125" s="895"/>
      <c r="G125" s="896"/>
      <c r="H125" s="896"/>
    </row>
    <row r="126" customHeight="1" spans="5:8">
      <c r="E126" s="894"/>
      <c r="F126" s="895"/>
      <c r="G126" s="896"/>
      <c r="H126" s="896"/>
    </row>
    <row r="127" customHeight="1" spans="5:8">
      <c r="E127" s="894"/>
      <c r="F127" s="895"/>
      <c r="G127" s="896"/>
      <c r="H127" s="896"/>
    </row>
    <row r="128" customHeight="1" spans="5:8">
      <c r="E128" s="894"/>
      <c r="F128" s="895"/>
      <c r="G128" s="896"/>
      <c r="H128" s="896"/>
    </row>
    <row r="129" customHeight="1" spans="5:8">
      <c r="E129" s="894"/>
      <c r="F129" s="895"/>
      <c r="G129" s="896"/>
      <c r="H129" s="896"/>
    </row>
    <row r="130" customHeight="1" spans="5:8">
      <c r="E130" s="894"/>
      <c r="F130" s="895"/>
      <c r="G130" s="896"/>
      <c r="H130" s="896"/>
    </row>
    <row r="131" customHeight="1" spans="5:8">
      <c r="E131" s="894"/>
      <c r="F131" s="895"/>
      <c r="G131" s="896"/>
      <c r="H131" s="896"/>
    </row>
    <row r="132" customHeight="1" spans="5:8">
      <c r="E132" s="894"/>
      <c r="F132" s="895"/>
      <c r="G132" s="896"/>
      <c r="H132" s="896"/>
    </row>
    <row r="133" customHeight="1" spans="5:8">
      <c r="E133" s="894"/>
      <c r="F133" s="895"/>
      <c r="G133" s="896"/>
      <c r="H133" s="896"/>
    </row>
    <row r="134" customHeight="1" spans="5:8">
      <c r="E134" s="894"/>
      <c r="F134" s="895"/>
      <c r="G134" s="896"/>
      <c r="H134" s="896"/>
    </row>
    <row r="135" customHeight="1" spans="5:8">
      <c r="E135" s="894"/>
      <c r="F135" s="895"/>
      <c r="G135" s="896"/>
      <c r="H135" s="896"/>
    </row>
    <row r="136" customHeight="1" spans="5:8">
      <c r="E136" s="894"/>
      <c r="F136" s="895"/>
      <c r="G136" s="896"/>
      <c r="H136" s="896"/>
    </row>
    <row r="137" customHeight="1" spans="5:8">
      <c r="E137" s="894"/>
      <c r="F137" s="895"/>
      <c r="G137" s="896"/>
      <c r="H137" s="896"/>
    </row>
    <row r="138" customHeight="1" spans="5:8">
      <c r="E138" s="894"/>
      <c r="F138" s="895"/>
      <c r="G138" s="896"/>
      <c r="H138" s="896"/>
    </row>
    <row r="139" customHeight="1" spans="5:8">
      <c r="E139" s="894"/>
      <c r="F139" s="895"/>
      <c r="G139" s="896"/>
      <c r="H139" s="896"/>
    </row>
    <row r="140" customHeight="1" spans="5:8">
      <c r="E140" s="894"/>
      <c r="F140" s="895"/>
      <c r="G140" s="896"/>
      <c r="H140" s="896"/>
    </row>
    <row r="141" customHeight="1" spans="5:8">
      <c r="E141" s="894"/>
      <c r="F141" s="895"/>
      <c r="G141" s="896"/>
      <c r="H141" s="896"/>
    </row>
    <row r="142" customHeight="1" spans="5:8">
      <c r="E142" s="894"/>
      <c r="F142" s="895"/>
      <c r="G142" s="896"/>
      <c r="H142" s="896"/>
    </row>
    <row r="143" customHeight="1" spans="5:8">
      <c r="E143" s="894"/>
      <c r="F143" s="895"/>
      <c r="G143" s="896"/>
      <c r="H143" s="896"/>
    </row>
    <row r="144" customHeight="1" spans="5:8">
      <c r="E144" s="894"/>
      <c r="F144" s="895"/>
      <c r="G144" s="896"/>
      <c r="H144" s="896"/>
    </row>
    <row r="145" customHeight="1" spans="5:8">
      <c r="E145" s="894"/>
      <c r="F145" s="895"/>
      <c r="G145" s="896"/>
      <c r="H145" s="896"/>
    </row>
    <row r="146" customHeight="1" spans="5:8">
      <c r="E146" s="894"/>
      <c r="F146" s="895"/>
      <c r="G146" s="896"/>
      <c r="H146" s="896"/>
    </row>
    <row r="147" customHeight="1" spans="5:8">
      <c r="E147" s="894"/>
      <c r="F147" s="895"/>
      <c r="G147" s="896"/>
      <c r="H147" s="896"/>
    </row>
    <row r="148" customHeight="1" spans="5:8">
      <c r="E148" s="894"/>
      <c r="F148" s="895"/>
      <c r="G148" s="896"/>
      <c r="H148" s="896"/>
    </row>
    <row r="149" customHeight="1" spans="5:8">
      <c r="E149" s="894"/>
      <c r="F149" s="895"/>
      <c r="G149" s="896"/>
      <c r="H149" s="896"/>
    </row>
    <row r="150" customHeight="1" spans="5:8">
      <c r="E150" s="894"/>
      <c r="F150" s="895"/>
      <c r="G150" s="896"/>
      <c r="H150" s="896"/>
    </row>
    <row r="151" customHeight="1" spans="5:8">
      <c r="E151" s="894"/>
      <c r="F151" s="895"/>
      <c r="G151" s="896"/>
      <c r="H151" s="896"/>
    </row>
    <row r="152" customHeight="1" spans="5:8">
      <c r="E152" s="894"/>
      <c r="F152" s="895"/>
      <c r="G152" s="896"/>
      <c r="H152" s="896"/>
    </row>
    <row r="153" customHeight="1" spans="5:8">
      <c r="E153" s="894"/>
      <c r="F153" s="895"/>
      <c r="G153" s="896"/>
      <c r="H153" s="896"/>
    </row>
    <row r="154" customHeight="1" spans="5:8">
      <c r="E154" s="894"/>
      <c r="F154" s="895"/>
      <c r="G154" s="896"/>
      <c r="H154" s="896"/>
    </row>
    <row r="155" customHeight="1" spans="5:8">
      <c r="E155" s="894"/>
      <c r="F155" s="895"/>
      <c r="G155" s="896"/>
      <c r="H155" s="896"/>
    </row>
    <row r="156" customHeight="1" spans="5:8">
      <c r="E156" s="914"/>
      <c r="F156" s="915"/>
      <c r="G156" s="916"/>
      <c r="H156" s="916"/>
    </row>
    <row r="157" customHeight="1" spans="5:8">
      <c r="E157" s="917"/>
      <c r="G157" s="918"/>
      <c r="H157" s="918"/>
    </row>
    <row r="158" customHeight="1" spans="5:8">
      <c r="E158" s="917"/>
      <c r="G158" s="918"/>
      <c r="H158" s="918"/>
    </row>
  </sheetData>
  <mergeCells count="21">
    <mergeCell ref="A2:P2"/>
    <mergeCell ref="R5:X5"/>
    <mergeCell ref="I6:J6"/>
    <mergeCell ref="L6:N6"/>
    <mergeCell ref="A47:E47"/>
    <mergeCell ref="A48:E48"/>
    <mergeCell ref="A49:E49"/>
    <mergeCell ref="A6:A7"/>
    <mergeCell ref="B6:B7"/>
    <mergeCell ref="C6:C7"/>
    <mergeCell ref="G6:G7"/>
    <mergeCell ref="H6:H7"/>
    <mergeCell ref="O6:O7"/>
    <mergeCell ref="P6:P7"/>
    <mergeCell ref="R6:R7"/>
    <mergeCell ref="S6:S7"/>
    <mergeCell ref="T6:T7"/>
    <mergeCell ref="U6:U7"/>
    <mergeCell ref="V6:V7"/>
    <mergeCell ref="W6:W7"/>
    <mergeCell ref="X6:X7"/>
  </mergeCells>
  <conditionalFormatting sqref="R6:T6">
    <cfRule type="expression" dxfId="14" priority="5" stopIfTrue="1">
      <formula>$A$1="固定资产-车辆清查评估操作表"</formula>
    </cfRule>
  </conditionalFormatting>
  <conditionalFormatting sqref="U1:V5 T1:T7 T183:V65536 R8:X182">
    <cfRule type="cellIs" dxfId="15" priority="3" stopIfTrue="1" operator="lessThan">
      <formula>0</formula>
    </cfRule>
  </conditionalFormatting>
  <conditionalFormatting sqref="U6:V7 W183:X65536 W5:X7">
    <cfRule type="cellIs" dxfId="15" priority="2" stopIfTrue="1" operator="lessThan">
      <formula>15</formula>
    </cfRule>
  </conditionalFormatting>
  <conditionalFormatting sqref="O8:O49 N47 N49 I47:K47 I49:K49">
    <cfRule type="expression" dxfId="2" priority="4" stopIfTrue="1">
      <formula>I8=0</formula>
    </cfRule>
  </conditionalFormatting>
  <hyperlinks>
    <hyperlink ref="A1" location="存货汇总表!R1C1" display="返回"/>
    <hyperlink ref="B1" location="索引!A1" display="返回索引"/>
  </hyperlinks>
  <printOptions horizontalCentered="1"/>
  <pageMargins left="0.551181102362205" right="0.551181102362205" top="0.433070866141732" bottom="0.78740157480315" header="0.511811023622047" footer="0.511811023622047"/>
  <pageSetup paperSize="9" scale="84" orientation="landscape" horizontalDpi="600" verticalDpi="600"/>
  <headerFooter>
    <oddHeader>&amp;R&amp;"仿宋_GB2312,常规"&amp;9
&amp;"宋体,常规"共&amp;N页第&amp;P页</oddHeader>
    <oddFooter>&amp;L被评估单位填表人:张平        填表日期：2017年9月21日             评估人员：李刚、王平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J43"/>
  <sheetViews>
    <sheetView zoomScaleSheetLayoutView="60" workbookViewId="0">
      <pane xSplit="2" ySplit="7" topLeftCell="C22" activePane="bottomRight" state="frozenSplit"/>
      <selection/>
      <selection pane="topRight"/>
      <selection pane="bottomLeft"/>
      <selection pane="bottomRight" activeCell="E4" sqref="E4"/>
    </sheetView>
  </sheetViews>
  <sheetFormatPr defaultColWidth="9" defaultRowHeight="15" customHeight="1"/>
  <cols>
    <col min="1" max="1" width="6.125" style="376" customWidth="1"/>
    <col min="2" max="2" width="25.375" style="375" customWidth="1"/>
    <col min="3" max="3" width="9.625" style="300" customWidth="1"/>
    <col min="4" max="4" width="10" style="300" customWidth="1"/>
    <col min="5" max="5" width="12.625" style="300" customWidth="1"/>
    <col min="6" max="6" width="19.25" style="300" customWidth="1"/>
    <col min="7" max="7" width="19.25" style="300" hidden="1" customWidth="1"/>
    <col min="8" max="8" width="13.125" style="300" hidden="1" customWidth="1"/>
    <col min="9" max="9" width="14.125" style="300" customWidth="1"/>
    <col min="10" max="16384" width="9" style="300"/>
  </cols>
  <sheetData>
    <row r="1" ht="11.25" customHeight="1" spans="1:3">
      <c r="A1" s="340" t="s">
        <v>404</v>
      </c>
      <c r="B1" s="25" t="s">
        <v>405</v>
      </c>
      <c r="C1" s="341" t="str">
        <f>填表信息!D7&amp;":"&amp;填表信息!D42&amp;" "&amp;"        填表日期："&amp;C4&amp;IF(ISERROR(填表信息!E42),"      年   月   日",TEXT(填表信息!E42,"yyyy年m月d日"))&amp;"             "&amp;"评估人员："&amp;填表信息!C42&amp;"      "</f>
        <v>被评估单位填表人:         填表日期：1900年1月0日             评估人员：      </v>
      </c>
    </row>
    <row r="2" s="374" customFormat="1" ht="30" customHeight="1" spans="1:9">
      <c r="A2" s="342" t="s">
        <v>662</v>
      </c>
      <c r="B2" s="342"/>
      <c r="C2" s="342"/>
      <c r="D2" s="342"/>
      <c r="E2" s="342"/>
      <c r="F2" s="342"/>
      <c r="G2" s="342"/>
      <c r="H2" s="342"/>
      <c r="I2" s="342"/>
    </row>
    <row r="3" s="375" customFormat="1" ht="15.75" customHeight="1" spans="2:9">
      <c r="B3" s="303"/>
      <c r="C3" s="303"/>
      <c r="D3" s="303"/>
      <c r="E3" s="303" t="str">
        <f>说明!C24</f>
        <v>评估基准日：      年   月   日</v>
      </c>
      <c r="F3" s="303"/>
      <c r="G3" s="303"/>
      <c r="H3" s="303"/>
      <c r="I3" s="320" t="s">
        <v>663</v>
      </c>
    </row>
    <row r="4" ht="12" customHeight="1" spans="1:8">
      <c r="A4" s="377"/>
      <c r="B4" s="377"/>
      <c r="C4" s="377"/>
      <c r="D4" s="377"/>
      <c r="E4" s="377"/>
      <c r="F4" s="377"/>
      <c r="G4" s="377"/>
      <c r="H4" s="377"/>
    </row>
    <row r="5" s="303" customFormat="1" ht="15.75" customHeight="1" spans="1:9">
      <c r="A5" s="307" t="str">
        <f>说明!C3&amp;说明!D3</f>
        <v>被评估单位：</v>
      </c>
      <c r="B5" s="346"/>
      <c r="C5" s="346"/>
      <c r="D5" s="346"/>
      <c r="E5" s="482"/>
      <c r="H5" s="308"/>
      <c r="I5" s="321" t="s">
        <v>343</v>
      </c>
    </row>
    <row r="6" s="870" customFormat="1" customHeight="1" spans="1:10">
      <c r="A6" s="347" t="s">
        <v>344</v>
      </c>
      <c r="B6" s="347" t="s">
        <v>664</v>
      </c>
      <c r="C6" s="384" t="s">
        <v>505</v>
      </c>
      <c r="D6" s="347" t="s">
        <v>665</v>
      </c>
      <c r="E6" s="347" t="s">
        <v>666</v>
      </c>
      <c r="F6" s="347" t="s">
        <v>320</v>
      </c>
      <c r="G6" s="502" t="s">
        <v>298</v>
      </c>
      <c r="H6" s="347" t="s">
        <v>346</v>
      </c>
      <c r="I6" s="347" t="s">
        <v>32</v>
      </c>
      <c r="J6" s="873" t="s">
        <v>544</v>
      </c>
    </row>
    <row r="7" s="335" customFormat="1" customHeight="1" spans="1:9">
      <c r="A7" s="350"/>
      <c r="B7" s="350"/>
      <c r="C7" s="385"/>
      <c r="D7" s="350"/>
      <c r="E7" s="350"/>
      <c r="F7" s="350"/>
      <c r="G7" s="504"/>
      <c r="H7" s="350" t="e">
        <f>IF(#REF!=0,0,ROUND((G7-#REF!)/#REF!*100,2))</f>
        <v>#REF!</v>
      </c>
      <c r="I7" s="350"/>
    </row>
    <row r="8" s="336" customFormat="1" customHeight="1" spans="1:9">
      <c r="A8" s="353"/>
      <c r="B8" s="354"/>
      <c r="C8" s="356"/>
      <c r="D8" s="356"/>
      <c r="E8" s="355"/>
      <c r="F8" s="357"/>
      <c r="G8" s="357"/>
      <c r="H8" s="358" t="str">
        <f>IF(OR(F8=0,G8=""),"",(G8-F8)/ABS(F8)*100)</f>
        <v/>
      </c>
      <c r="I8" s="381"/>
    </row>
    <row r="9" s="336" customFormat="1" customHeight="1" spans="1:9">
      <c r="A9" s="353"/>
      <c r="B9" s="354"/>
      <c r="C9" s="356"/>
      <c r="D9" s="356"/>
      <c r="E9" s="355"/>
      <c r="F9" s="357"/>
      <c r="G9" s="357"/>
      <c r="H9" s="358" t="str">
        <f t="shared" ref="H9:H42" si="0">IF(OR(F9=0,G9=""),"",(G9-F9)/ABS(F9)*100)</f>
        <v/>
      </c>
      <c r="I9" s="355"/>
    </row>
    <row r="10" s="336" customFormat="1" customHeight="1" spans="1:9">
      <c r="A10" s="353"/>
      <c r="B10" s="354"/>
      <c r="C10" s="356"/>
      <c r="D10" s="356"/>
      <c r="E10" s="355"/>
      <c r="F10" s="357"/>
      <c r="G10" s="357"/>
      <c r="H10" s="358" t="str">
        <f t="shared" si="0"/>
        <v/>
      </c>
      <c r="I10" s="355"/>
    </row>
    <row r="11" s="336" customFormat="1" customHeight="1" spans="1:9">
      <c r="A11" s="353"/>
      <c r="B11" s="354"/>
      <c r="C11" s="356"/>
      <c r="D11" s="356"/>
      <c r="E11" s="355"/>
      <c r="F11" s="357"/>
      <c r="G11" s="357"/>
      <c r="H11" s="358" t="str">
        <f t="shared" si="0"/>
        <v/>
      </c>
      <c r="I11" s="355"/>
    </row>
    <row r="12" s="336" customFormat="1" customHeight="1" spans="1:9">
      <c r="A12" s="353"/>
      <c r="B12" s="354"/>
      <c r="C12" s="356"/>
      <c r="D12" s="356"/>
      <c r="E12" s="355"/>
      <c r="F12" s="357"/>
      <c r="G12" s="357"/>
      <c r="H12" s="358"/>
      <c r="I12" s="355"/>
    </row>
    <row r="13" s="336" customFormat="1" customHeight="1" spans="1:9">
      <c r="A13" s="353"/>
      <c r="B13" s="354"/>
      <c r="C13" s="356"/>
      <c r="D13" s="356"/>
      <c r="E13" s="355"/>
      <c r="F13" s="357"/>
      <c r="G13" s="357"/>
      <c r="H13" s="358"/>
      <c r="I13" s="355"/>
    </row>
    <row r="14" s="336" customFormat="1" customHeight="1" spans="1:9">
      <c r="A14" s="353"/>
      <c r="B14" s="354"/>
      <c r="C14" s="356"/>
      <c r="D14" s="356"/>
      <c r="E14" s="355"/>
      <c r="F14" s="357"/>
      <c r="G14" s="357"/>
      <c r="H14" s="358"/>
      <c r="I14" s="355"/>
    </row>
    <row r="15" s="336" customFormat="1" customHeight="1" spans="1:9">
      <c r="A15" s="353"/>
      <c r="B15" s="354"/>
      <c r="C15" s="356"/>
      <c r="D15" s="356"/>
      <c r="E15" s="355"/>
      <c r="F15" s="357"/>
      <c r="G15" s="357"/>
      <c r="H15" s="358"/>
      <c r="I15" s="355"/>
    </row>
    <row r="16" s="336" customFormat="1" customHeight="1" spans="1:9">
      <c r="A16" s="353"/>
      <c r="B16" s="354"/>
      <c r="C16" s="356"/>
      <c r="D16" s="356"/>
      <c r="E16" s="355"/>
      <c r="F16" s="357"/>
      <c r="G16" s="357"/>
      <c r="H16" s="358"/>
      <c r="I16" s="355"/>
    </row>
    <row r="17" s="336" customFormat="1" customHeight="1" spans="1:9">
      <c r="A17" s="353"/>
      <c r="B17" s="354"/>
      <c r="C17" s="356"/>
      <c r="D17" s="356"/>
      <c r="E17" s="355"/>
      <c r="F17" s="357"/>
      <c r="G17" s="357"/>
      <c r="H17" s="358"/>
      <c r="I17" s="355"/>
    </row>
    <row r="18" s="336" customFormat="1" customHeight="1" spans="1:9">
      <c r="A18" s="353"/>
      <c r="B18" s="354"/>
      <c r="C18" s="356"/>
      <c r="D18" s="356"/>
      <c r="E18" s="355"/>
      <c r="F18" s="357"/>
      <c r="G18" s="357"/>
      <c r="H18" s="358"/>
      <c r="I18" s="355"/>
    </row>
    <row r="19" s="336" customFormat="1" customHeight="1" spans="1:9">
      <c r="A19" s="353"/>
      <c r="B19" s="354"/>
      <c r="C19" s="356"/>
      <c r="D19" s="356"/>
      <c r="E19" s="355"/>
      <c r="F19" s="357"/>
      <c r="G19" s="357"/>
      <c r="H19" s="358"/>
      <c r="I19" s="355"/>
    </row>
    <row r="20" s="336" customFormat="1" customHeight="1" spans="1:9">
      <c r="A20" s="353"/>
      <c r="B20" s="354"/>
      <c r="C20" s="356"/>
      <c r="D20" s="356"/>
      <c r="E20" s="355"/>
      <c r="F20" s="357"/>
      <c r="G20" s="357"/>
      <c r="H20" s="358"/>
      <c r="I20" s="355"/>
    </row>
    <row r="21" s="336" customFormat="1" customHeight="1" spans="1:9">
      <c r="A21" s="353"/>
      <c r="B21" s="354"/>
      <c r="C21" s="356"/>
      <c r="D21" s="356"/>
      <c r="E21" s="355"/>
      <c r="F21" s="357"/>
      <c r="G21" s="357"/>
      <c r="H21" s="358" t="str">
        <f t="shared" si="0"/>
        <v/>
      </c>
      <c r="I21" s="355"/>
    </row>
    <row r="22" s="336" customFormat="1" customHeight="1" spans="1:9">
      <c r="A22" s="353"/>
      <c r="B22" s="354"/>
      <c r="C22" s="356"/>
      <c r="D22" s="356"/>
      <c r="E22" s="355"/>
      <c r="F22" s="357"/>
      <c r="G22" s="357"/>
      <c r="H22" s="358" t="str">
        <f t="shared" si="0"/>
        <v/>
      </c>
      <c r="I22" s="355"/>
    </row>
    <row r="23" s="336" customFormat="1" customHeight="1" spans="1:9">
      <c r="A23" s="353"/>
      <c r="B23" s="354"/>
      <c r="C23" s="356"/>
      <c r="D23" s="356"/>
      <c r="E23" s="355"/>
      <c r="F23" s="357"/>
      <c r="G23" s="357"/>
      <c r="H23" s="358" t="str">
        <f t="shared" si="0"/>
        <v/>
      </c>
      <c r="I23" s="355"/>
    </row>
    <row r="24" s="336" customFormat="1" customHeight="1" spans="1:9">
      <c r="A24" s="353"/>
      <c r="B24" s="354"/>
      <c r="C24" s="356"/>
      <c r="D24" s="356"/>
      <c r="E24" s="355"/>
      <c r="F24" s="357"/>
      <c r="G24" s="357"/>
      <c r="H24" s="358" t="str">
        <f t="shared" si="0"/>
        <v/>
      </c>
      <c r="I24" s="355"/>
    </row>
    <row r="25" s="336" customFormat="1" customHeight="1" spans="1:9">
      <c r="A25" s="353"/>
      <c r="B25" s="354"/>
      <c r="C25" s="356"/>
      <c r="D25" s="356"/>
      <c r="E25" s="355"/>
      <c r="F25" s="357"/>
      <c r="G25" s="357"/>
      <c r="H25" s="358" t="str">
        <f t="shared" si="0"/>
        <v/>
      </c>
      <c r="I25" s="355"/>
    </row>
    <row r="26" s="336" customFormat="1" customHeight="1" spans="1:9">
      <c r="A26" s="353"/>
      <c r="B26" s="354"/>
      <c r="C26" s="356"/>
      <c r="D26" s="356"/>
      <c r="E26" s="355"/>
      <c r="F26" s="357"/>
      <c r="G26" s="357"/>
      <c r="H26" s="358" t="str">
        <f t="shared" si="0"/>
        <v/>
      </c>
      <c r="I26" s="355"/>
    </row>
    <row r="27" s="336" customFormat="1" customHeight="1" spans="1:9">
      <c r="A27" s="353"/>
      <c r="B27" s="354"/>
      <c r="C27" s="356"/>
      <c r="D27" s="356"/>
      <c r="E27" s="355"/>
      <c r="F27" s="357"/>
      <c r="G27" s="357"/>
      <c r="H27" s="358" t="str">
        <f t="shared" si="0"/>
        <v/>
      </c>
      <c r="I27" s="355"/>
    </row>
    <row r="28" s="336" customFormat="1" customHeight="1" spans="1:9">
      <c r="A28" s="353"/>
      <c r="B28" s="354"/>
      <c r="C28" s="356"/>
      <c r="D28" s="356"/>
      <c r="E28" s="355"/>
      <c r="F28" s="357"/>
      <c r="G28" s="357"/>
      <c r="H28" s="358" t="str">
        <f t="shared" si="0"/>
        <v/>
      </c>
      <c r="I28" s="355"/>
    </row>
    <row r="29" s="336" customFormat="1" customHeight="1" spans="1:9">
      <c r="A29" s="353"/>
      <c r="B29" s="354"/>
      <c r="C29" s="356"/>
      <c r="D29" s="356"/>
      <c r="E29" s="355"/>
      <c r="F29" s="357"/>
      <c r="G29" s="357"/>
      <c r="H29" s="358" t="str">
        <f t="shared" si="0"/>
        <v/>
      </c>
      <c r="I29" s="355"/>
    </row>
    <row r="30" s="336" customFormat="1" customHeight="1" spans="1:9">
      <c r="A30" s="353"/>
      <c r="B30" s="354"/>
      <c r="C30" s="356"/>
      <c r="D30" s="356"/>
      <c r="E30" s="355"/>
      <c r="F30" s="357"/>
      <c r="G30" s="357"/>
      <c r="H30" s="358" t="str">
        <f t="shared" si="0"/>
        <v/>
      </c>
      <c r="I30" s="355"/>
    </row>
    <row r="31" s="336" customFormat="1" customHeight="1" spans="1:9">
      <c r="A31" s="353"/>
      <c r="B31" s="354"/>
      <c r="C31" s="356"/>
      <c r="D31" s="356"/>
      <c r="E31" s="355"/>
      <c r="F31" s="357"/>
      <c r="G31" s="357"/>
      <c r="H31" s="358" t="str">
        <f t="shared" si="0"/>
        <v/>
      </c>
      <c r="I31" s="355"/>
    </row>
    <row r="32" s="336" customFormat="1" customHeight="1" spans="1:9">
      <c r="A32" s="353"/>
      <c r="B32" s="354"/>
      <c r="C32" s="356"/>
      <c r="D32" s="356"/>
      <c r="E32" s="355"/>
      <c r="F32" s="357"/>
      <c r="G32" s="357"/>
      <c r="H32" s="358" t="str">
        <f t="shared" si="0"/>
        <v/>
      </c>
      <c r="I32" s="355"/>
    </row>
    <row r="33" s="336" customFormat="1" customHeight="1" spans="1:9">
      <c r="A33" s="353"/>
      <c r="B33" s="354"/>
      <c r="C33" s="356"/>
      <c r="D33" s="356"/>
      <c r="E33" s="355"/>
      <c r="F33" s="357"/>
      <c r="G33" s="357"/>
      <c r="H33" s="358" t="str">
        <f t="shared" si="0"/>
        <v/>
      </c>
      <c r="I33" s="355"/>
    </row>
    <row r="34" s="336" customFormat="1" customHeight="1" spans="1:9">
      <c r="A34" s="353"/>
      <c r="B34" s="354"/>
      <c r="C34" s="356"/>
      <c r="D34" s="356"/>
      <c r="E34" s="355"/>
      <c r="F34" s="357"/>
      <c r="G34" s="357"/>
      <c r="H34" s="358" t="str">
        <f t="shared" si="0"/>
        <v/>
      </c>
      <c r="I34" s="355"/>
    </row>
    <row r="35" s="336" customFormat="1" customHeight="1" spans="1:9">
      <c r="A35" s="353"/>
      <c r="B35" s="354"/>
      <c r="C35" s="356"/>
      <c r="D35" s="356"/>
      <c r="E35" s="355"/>
      <c r="F35" s="357"/>
      <c r="G35" s="357"/>
      <c r="H35" s="358" t="str">
        <f t="shared" si="0"/>
        <v/>
      </c>
      <c r="I35" s="355"/>
    </row>
    <row r="36" s="336" customFormat="1" customHeight="1" spans="1:9">
      <c r="A36" s="353"/>
      <c r="B36" s="354"/>
      <c r="C36" s="356"/>
      <c r="D36" s="356"/>
      <c r="E36" s="355"/>
      <c r="F36" s="357"/>
      <c r="G36" s="357"/>
      <c r="H36" s="358" t="str">
        <f t="shared" si="0"/>
        <v/>
      </c>
      <c r="I36" s="355"/>
    </row>
    <row r="37" s="336" customFormat="1" customHeight="1" spans="1:9">
      <c r="A37" s="353"/>
      <c r="B37" s="354"/>
      <c r="C37" s="356"/>
      <c r="D37" s="356"/>
      <c r="E37" s="355"/>
      <c r="F37" s="357"/>
      <c r="G37" s="357"/>
      <c r="H37" s="358" t="str">
        <f t="shared" si="0"/>
        <v/>
      </c>
      <c r="I37" s="355"/>
    </row>
    <row r="38" s="336" customFormat="1" customHeight="1" spans="1:9">
      <c r="A38" s="353"/>
      <c r="B38" s="354"/>
      <c r="C38" s="356"/>
      <c r="D38" s="356"/>
      <c r="E38" s="355"/>
      <c r="F38" s="357"/>
      <c r="G38" s="357"/>
      <c r="H38" s="358" t="str">
        <f t="shared" si="0"/>
        <v/>
      </c>
      <c r="I38" s="355"/>
    </row>
    <row r="39" s="336" customFormat="1" customHeight="1" spans="1:9">
      <c r="A39" s="353"/>
      <c r="B39" s="354"/>
      <c r="C39" s="356"/>
      <c r="D39" s="356"/>
      <c r="E39" s="355"/>
      <c r="F39" s="357"/>
      <c r="G39" s="357"/>
      <c r="H39" s="358" t="str">
        <f t="shared" si="0"/>
        <v/>
      </c>
      <c r="I39" s="355"/>
    </row>
    <row r="40" s="336" customFormat="1" customHeight="1" spans="1:9">
      <c r="A40" s="353"/>
      <c r="B40" s="354"/>
      <c r="C40" s="356"/>
      <c r="D40" s="356"/>
      <c r="E40" s="355"/>
      <c r="F40" s="357"/>
      <c r="G40" s="357"/>
      <c r="H40" s="358" t="str">
        <f t="shared" si="0"/>
        <v/>
      </c>
      <c r="I40" s="355"/>
    </row>
    <row r="41" s="336" customFormat="1" customHeight="1" spans="1:9">
      <c r="A41" s="353"/>
      <c r="B41" s="354"/>
      <c r="C41" s="356"/>
      <c r="D41" s="356"/>
      <c r="E41" s="355"/>
      <c r="F41" s="357"/>
      <c r="G41" s="357"/>
      <c r="H41" s="358" t="str">
        <f t="shared" si="0"/>
        <v/>
      </c>
      <c r="I41" s="355"/>
    </row>
    <row r="42" s="336" customFormat="1" customHeight="1" spans="1:9">
      <c r="A42" s="871" t="s">
        <v>436</v>
      </c>
      <c r="B42" s="871"/>
      <c r="C42" s="362"/>
      <c r="D42" s="477"/>
      <c r="E42" s="477"/>
      <c r="F42" s="364">
        <f>SUM(F6:F41)</f>
        <v>0</v>
      </c>
      <c r="G42" s="364">
        <f>SUM(G6:G41)</f>
        <v>0</v>
      </c>
      <c r="H42" s="358" t="str">
        <f t="shared" si="0"/>
        <v/>
      </c>
      <c r="I42" s="362"/>
    </row>
    <row r="43" customHeight="1" spans="1:1">
      <c r="A43" s="872"/>
    </row>
  </sheetData>
  <mergeCells count="11">
    <mergeCell ref="A2:I2"/>
    <mergeCell ref="A42:B42"/>
    <mergeCell ref="A6:A7"/>
    <mergeCell ref="B6:B7"/>
    <mergeCell ref="C6:C7"/>
    <mergeCell ref="D6:D7"/>
    <mergeCell ref="E6:E7"/>
    <mergeCell ref="F6:F7"/>
    <mergeCell ref="G6:G7"/>
    <mergeCell ref="H6:H7"/>
    <mergeCell ref="I6:I7"/>
  </mergeCells>
  <conditionalFormatting sqref="J6">
    <cfRule type="expression" dxfId="14" priority="2" stopIfTrue="1">
      <formula>$A$2="一年内到期的长期债券投资清查评估操作表"</formula>
    </cfRule>
  </conditionalFormatting>
  <conditionalFormatting sqref="J7">
    <cfRule type="expression" dxfId="14" priority="1" stopIfTrue="1">
      <formula>#REF!="盘核/函证"</formula>
    </cfRule>
  </conditionalFormatting>
  <conditionalFormatting sqref="H8:H42 F42:G42">
    <cfRule type="expression" dxfId="2" priority="3" stopIfTrue="1">
      <formula>F8=0</formula>
    </cfRule>
  </conditionalFormatting>
  <hyperlinks>
    <hyperlink ref="A1" location="流动资产汇总表!R1C1" display="返回"/>
    <hyperlink ref="B1" location="索引!A1" display="返回索引"/>
  </hyperlinks>
  <printOptions horizontalCentered="1"/>
  <pageMargins left="0.551181102362205" right="0.31496062992126" top="0.42" bottom="0.78740157480315" header="0.49" footer="0.511811023622047"/>
  <pageSetup paperSize="9" orientation="landscape" horizontalDpi="600" verticalDpi="600"/>
  <headerFooter>
    <oddHeader>&amp;R&amp;"仿宋_GB2312,常规"&amp;9
&amp;"宋体,常规"共&amp;N页第&amp;P页</oddHeader>
    <oddFooter>&amp;L被评估单位填表人:张平         填表日期：2017年9月21日             评估人员：李刚、王平      </oddFooter>
  </headerFooter>
  <colBreaks count="1" manualBreakCount="1">
    <brk id="9" max="27"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I44"/>
  <sheetViews>
    <sheetView zoomScaleSheetLayoutView="60" workbookViewId="0">
      <pane xSplit="2" ySplit="7" topLeftCell="C11" activePane="bottomRight" state="frozen"/>
      <selection/>
      <selection pane="topRight"/>
      <selection pane="bottomLeft"/>
      <selection pane="bottomRight" activeCell="E4" sqref="E4"/>
    </sheetView>
  </sheetViews>
  <sheetFormatPr defaultColWidth="9" defaultRowHeight="15" customHeight="1"/>
  <cols>
    <col min="1" max="1" width="6.375" style="376" customWidth="1"/>
    <col min="2" max="2" width="20.625" style="375" customWidth="1"/>
    <col min="3" max="3" width="11.875" style="375" customWidth="1"/>
    <col min="4" max="4" width="12.375" style="375" customWidth="1"/>
    <col min="5" max="5" width="15.25" style="375" customWidth="1"/>
    <col min="6" max="6" width="19" style="300" customWidth="1"/>
    <col min="7" max="7" width="16.625" style="300" hidden="1" customWidth="1"/>
    <col min="8" max="8" width="12.875" style="300" hidden="1" customWidth="1"/>
    <col min="9" max="9" width="15.75" style="300" customWidth="1"/>
    <col min="10" max="16384" width="9" style="300"/>
  </cols>
  <sheetData>
    <row r="1" ht="11.25" customHeight="1" spans="1:5">
      <c r="A1" s="340" t="s">
        <v>404</v>
      </c>
      <c r="B1" s="25" t="s">
        <v>405</v>
      </c>
      <c r="C1" s="341" t="str">
        <f>填表信息!D7&amp;":"&amp;填表信息!D43&amp;" "&amp;"        填表日期："&amp;C4&amp;IF(ISERROR(填表信息!E43),"      年   月   日",TEXT(填表信息!E43,"yyyy年m月d日"))&amp;"             "&amp;"评估人员："&amp;填表信息!C43&amp;"      "</f>
        <v>被评估单位填表人:         填表日期：1900年1月0日             评估人员：      </v>
      </c>
      <c r="D1" s="243"/>
      <c r="E1" s="243"/>
    </row>
    <row r="2" s="374" customFormat="1" ht="30" customHeight="1" spans="1:9">
      <c r="A2" s="342" t="s">
        <v>667</v>
      </c>
      <c r="B2" s="342"/>
      <c r="C2" s="342"/>
      <c r="D2" s="342"/>
      <c r="E2" s="342"/>
      <c r="F2" s="342"/>
      <c r="G2" s="342"/>
      <c r="H2" s="342"/>
      <c r="I2" s="342"/>
    </row>
    <row r="3" s="375" customFormat="1" customHeight="1" spans="1:9">
      <c r="A3" s="365" t="str">
        <f>说明!C24</f>
        <v>评估基准日：      年   月   日</v>
      </c>
      <c r="B3" s="432"/>
      <c r="C3" s="432"/>
      <c r="D3" s="432"/>
      <c r="E3" s="432"/>
      <c r="F3" s="432"/>
      <c r="G3" s="432"/>
      <c r="H3" s="432"/>
      <c r="I3" s="320" t="s">
        <v>668</v>
      </c>
    </row>
    <row r="4" ht="12" customHeight="1" spans="1:8">
      <c r="A4" s="368"/>
      <c r="B4" s="433"/>
      <c r="C4" s="433"/>
      <c r="D4" s="433"/>
      <c r="E4" s="433"/>
      <c r="F4" s="433"/>
      <c r="G4" s="433"/>
      <c r="H4" s="433"/>
    </row>
    <row r="5" s="303" customFormat="1" ht="17.25" customHeight="1" spans="1:9">
      <c r="A5" s="307" t="str">
        <f>说明!C3&amp;说明!D3</f>
        <v>被评估单位：</v>
      </c>
      <c r="B5" s="346"/>
      <c r="C5" s="346"/>
      <c r="D5" s="346"/>
      <c r="E5" s="346"/>
      <c r="F5" s="346"/>
      <c r="G5" s="346"/>
      <c r="I5" s="321" t="s">
        <v>343</v>
      </c>
    </row>
    <row r="6" s="870" customFormat="1" customHeight="1" spans="1:9">
      <c r="A6" s="347" t="s">
        <v>344</v>
      </c>
      <c r="B6" s="347" t="s">
        <v>664</v>
      </c>
      <c r="C6" s="347" t="s">
        <v>505</v>
      </c>
      <c r="D6" s="347" t="s">
        <v>666</v>
      </c>
      <c r="E6" s="347" t="s">
        <v>459</v>
      </c>
      <c r="F6" s="347" t="s">
        <v>320</v>
      </c>
      <c r="G6" s="502" t="s">
        <v>298</v>
      </c>
      <c r="H6" s="347" t="s">
        <v>346</v>
      </c>
      <c r="I6" s="347" t="s">
        <v>32</v>
      </c>
    </row>
    <row r="7" s="335" customFormat="1" customHeight="1" spans="1:9">
      <c r="A7" s="350"/>
      <c r="B7" s="350"/>
      <c r="C7" s="350"/>
      <c r="D7" s="350"/>
      <c r="E7" s="350"/>
      <c r="F7" s="350"/>
      <c r="G7" s="504"/>
      <c r="H7" s="350" t="e">
        <f>IF(#REF!=0,"",ROUND((G7-#REF!)/#REF!*100,2))</f>
        <v>#REF!</v>
      </c>
      <c r="I7" s="350"/>
    </row>
    <row r="8" s="336" customFormat="1" customHeight="1" spans="1:9">
      <c r="A8" s="353"/>
      <c r="B8" s="381"/>
      <c r="C8" s="434"/>
      <c r="D8" s="354"/>
      <c r="E8" s="357"/>
      <c r="F8" s="357"/>
      <c r="G8" s="357"/>
      <c r="H8" s="358" t="str">
        <f>IF(OR(F8=0,G8=""),"",(G8-F8)/ABS(F8)*100)</f>
        <v/>
      </c>
      <c r="I8" s="381"/>
    </row>
    <row r="9" s="336" customFormat="1" customHeight="1" spans="1:9">
      <c r="A9" s="353"/>
      <c r="B9" s="354"/>
      <c r="C9" s="434"/>
      <c r="D9" s="354"/>
      <c r="E9" s="357"/>
      <c r="F9" s="357"/>
      <c r="G9" s="357"/>
      <c r="H9" s="358" t="str">
        <f t="shared" ref="H9:H43" si="0">IF(OR(F9=0,G9=""),"",(G9-F9)/ABS(F9)*100)</f>
        <v/>
      </c>
      <c r="I9" s="355"/>
    </row>
    <row r="10" s="336" customFormat="1" customHeight="1" spans="1:9">
      <c r="A10" s="353"/>
      <c r="B10" s="354"/>
      <c r="C10" s="434"/>
      <c r="D10" s="354"/>
      <c r="E10" s="357"/>
      <c r="F10" s="357"/>
      <c r="G10" s="357"/>
      <c r="H10" s="358" t="str">
        <f t="shared" si="0"/>
        <v/>
      </c>
      <c r="I10" s="355"/>
    </row>
    <row r="11" s="336" customFormat="1" customHeight="1" spans="1:9">
      <c r="A11" s="353"/>
      <c r="B11" s="354"/>
      <c r="C11" s="434"/>
      <c r="D11" s="354"/>
      <c r="E11" s="357"/>
      <c r="F11" s="357"/>
      <c r="G11" s="357"/>
      <c r="H11" s="358" t="str">
        <f t="shared" si="0"/>
        <v/>
      </c>
      <c r="I11" s="355"/>
    </row>
    <row r="12" s="336" customFormat="1" customHeight="1" spans="1:9">
      <c r="A12" s="353"/>
      <c r="B12" s="354"/>
      <c r="C12" s="434"/>
      <c r="D12" s="354"/>
      <c r="E12" s="357"/>
      <c r="F12" s="357"/>
      <c r="G12" s="357"/>
      <c r="H12" s="358" t="str">
        <f t="shared" si="0"/>
        <v/>
      </c>
      <c r="I12" s="355"/>
    </row>
    <row r="13" s="336" customFormat="1" customHeight="1" spans="1:9">
      <c r="A13" s="353"/>
      <c r="B13" s="354"/>
      <c r="C13" s="434"/>
      <c r="D13" s="354"/>
      <c r="E13" s="357"/>
      <c r="F13" s="357"/>
      <c r="G13" s="357"/>
      <c r="H13" s="358" t="str">
        <f t="shared" si="0"/>
        <v/>
      </c>
      <c r="I13" s="355"/>
    </row>
    <row r="14" s="336" customFormat="1" customHeight="1" spans="1:9">
      <c r="A14" s="353"/>
      <c r="B14" s="354"/>
      <c r="C14" s="434"/>
      <c r="D14" s="354"/>
      <c r="E14" s="357"/>
      <c r="F14" s="357"/>
      <c r="G14" s="357"/>
      <c r="H14" s="358"/>
      <c r="I14" s="355"/>
    </row>
    <row r="15" s="336" customFormat="1" customHeight="1" spans="1:9">
      <c r="A15" s="353"/>
      <c r="B15" s="354"/>
      <c r="C15" s="434"/>
      <c r="D15" s="354"/>
      <c r="E15" s="357"/>
      <c r="F15" s="357"/>
      <c r="G15" s="357"/>
      <c r="H15" s="358"/>
      <c r="I15" s="355"/>
    </row>
    <row r="16" s="336" customFormat="1" customHeight="1" spans="1:9">
      <c r="A16" s="353"/>
      <c r="B16" s="354"/>
      <c r="C16" s="434"/>
      <c r="D16" s="354"/>
      <c r="E16" s="357"/>
      <c r="F16" s="357"/>
      <c r="G16" s="357"/>
      <c r="H16" s="358"/>
      <c r="I16" s="355"/>
    </row>
    <row r="17" s="336" customFormat="1" customHeight="1" spans="1:9">
      <c r="A17" s="353"/>
      <c r="B17" s="354"/>
      <c r="C17" s="434"/>
      <c r="D17" s="354"/>
      <c r="E17" s="357"/>
      <c r="F17" s="357"/>
      <c r="G17" s="357"/>
      <c r="H17" s="358"/>
      <c r="I17" s="355"/>
    </row>
    <row r="18" s="336" customFormat="1" customHeight="1" spans="1:9">
      <c r="A18" s="353"/>
      <c r="B18" s="354"/>
      <c r="C18" s="434"/>
      <c r="D18" s="354"/>
      <c r="E18" s="357"/>
      <c r="F18" s="357"/>
      <c r="G18" s="357"/>
      <c r="H18" s="358"/>
      <c r="I18" s="355"/>
    </row>
    <row r="19" s="336" customFormat="1" customHeight="1" spans="1:9">
      <c r="A19" s="353"/>
      <c r="B19" s="354"/>
      <c r="C19" s="434"/>
      <c r="D19" s="354"/>
      <c r="E19" s="357"/>
      <c r="F19" s="357"/>
      <c r="G19" s="357"/>
      <c r="H19" s="358"/>
      <c r="I19" s="355"/>
    </row>
    <row r="20" s="336" customFormat="1" customHeight="1" spans="1:9">
      <c r="A20" s="353"/>
      <c r="B20" s="354"/>
      <c r="C20" s="434"/>
      <c r="D20" s="354"/>
      <c r="E20" s="357"/>
      <c r="F20" s="357"/>
      <c r="G20" s="357"/>
      <c r="H20" s="358"/>
      <c r="I20" s="355"/>
    </row>
    <row r="21" s="336" customFormat="1" customHeight="1" spans="1:9">
      <c r="A21" s="353"/>
      <c r="B21" s="354"/>
      <c r="C21" s="434"/>
      <c r="D21" s="354"/>
      <c r="E21" s="357"/>
      <c r="F21" s="357"/>
      <c r="G21" s="357"/>
      <c r="H21" s="358"/>
      <c r="I21" s="355"/>
    </row>
    <row r="22" s="336" customFormat="1" customHeight="1" spans="1:9">
      <c r="A22" s="353"/>
      <c r="B22" s="354"/>
      <c r="C22" s="434"/>
      <c r="D22" s="354"/>
      <c r="E22" s="357"/>
      <c r="F22" s="357"/>
      <c r="G22" s="357"/>
      <c r="H22" s="358"/>
      <c r="I22" s="355"/>
    </row>
    <row r="23" s="336" customFormat="1" customHeight="1" spans="1:9">
      <c r="A23" s="353"/>
      <c r="B23" s="354"/>
      <c r="C23" s="434"/>
      <c r="D23" s="354"/>
      <c r="E23" s="357"/>
      <c r="F23" s="357"/>
      <c r="G23" s="357"/>
      <c r="H23" s="358"/>
      <c r="I23" s="355"/>
    </row>
    <row r="24" s="336" customFormat="1" customHeight="1" spans="1:9">
      <c r="A24" s="353"/>
      <c r="B24" s="354"/>
      <c r="C24" s="434"/>
      <c r="D24" s="354"/>
      <c r="E24" s="357"/>
      <c r="F24" s="357"/>
      <c r="G24" s="357"/>
      <c r="H24" s="358" t="str">
        <f t="shared" si="0"/>
        <v/>
      </c>
      <c r="I24" s="355"/>
    </row>
    <row r="25" s="336" customFormat="1" customHeight="1" spans="1:9">
      <c r="A25" s="353"/>
      <c r="B25" s="354"/>
      <c r="C25" s="434"/>
      <c r="D25" s="354"/>
      <c r="E25" s="357"/>
      <c r="F25" s="357"/>
      <c r="G25" s="357"/>
      <c r="H25" s="358" t="str">
        <f t="shared" si="0"/>
        <v/>
      </c>
      <c r="I25" s="355"/>
    </row>
    <row r="26" s="336" customFormat="1" customHeight="1" spans="1:9">
      <c r="A26" s="353"/>
      <c r="B26" s="354"/>
      <c r="C26" s="434"/>
      <c r="D26" s="354"/>
      <c r="E26" s="357"/>
      <c r="F26" s="357"/>
      <c r="G26" s="357"/>
      <c r="H26" s="358" t="str">
        <f t="shared" si="0"/>
        <v/>
      </c>
      <c r="I26" s="355"/>
    </row>
    <row r="27" s="336" customFormat="1" customHeight="1" spans="1:9">
      <c r="A27" s="353"/>
      <c r="B27" s="354"/>
      <c r="C27" s="434"/>
      <c r="D27" s="354"/>
      <c r="E27" s="357"/>
      <c r="F27" s="357"/>
      <c r="G27" s="357"/>
      <c r="H27" s="358" t="str">
        <f t="shared" si="0"/>
        <v/>
      </c>
      <c r="I27" s="355"/>
    </row>
    <row r="28" s="336" customFormat="1" customHeight="1" spans="1:9">
      <c r="A28" s="353"/>
      <c r="B28" s="354"/>
      <c r="C28" s="434"/>
      <c r="D28" s="354"/>
      <c r="E28" s="357"/>
      <c r="F28" s="357"/>
      <c r="G28" s="357"/>
      <c r="H28" s="358" t="str">
        <f t="shared" si="0"/>
        <v/>
      </c>
      <c r="I28" s="355"/>
    </row>
    <row r="29" s="336" customFormat="1" customHeight="1" spans="1:9">
      <c r="A29" s="353"/>
      <c r="B29" s="354"/>
      <c r="C29" s="434"/>
      <c r="D29" s="354"/>
      <c r="E29" s="357"/>
      <c r="F29" s="357"/>
      <c r="G29" s="357"/>
      <c r="H29" s="358" t="str">
        <f t="shared" si="0"/>
        <v/>
      </c>
      <c r="I29" s="355"/>
    </row>
    <row r="30" s="336" customFormat="1" customHeight="1" spans="1:9">
      <c r="A30" s="353"/>
      <c r="B30" s="354"/>
      <c r="C30" s="434"/>
      <c r="D30" s="354"/>
      <c r="E30" s="357"/>
      <c r="F30" s="357"/>
      <c r="G30" s="357"/>
      <c r="H30" s="358" t="str">
        <f t="shared" si="0"/>
        <v/>
      </c>
      <c r="I30" s="355"/>
    </row>
    <row r="31" s="336" customFormat="1" customHeight="1" spans="1:9">
      <c r="A31" s="353"/>
      <c r="B31" s="354"/>
      <c r="C31" s="434"/>
      <c r="D31" s="354"/>
      <c r="E31" s="357"/>
      <c r="F31" s="357"/>
      <c r="G31" s="357"/>
      <c r="H31" s="358" t="str">
        <f t="shared" si="0"/>
        <v/>
      </c>
      <c r="I31" s="355"/>
    </row>
    <row r="32" s="336" customFormat="1" customHeight="1" spans="1:9">
      <c r="A32" s="353"/>
      <c r="B32" s="354"/>
      <c r="C32" s="434"/>
      <c r="D32" s="354"/>
      <c r="E32" s="357"/>
      <c r="F32" s="357"/>
      <c r="G32" s="357"/>
      <c r="H32" s="358" t="str">
        <f t="shared" si="0"/>
        <v/>
      </c>
      <c r="I32" s="355"/>
    </row>
    <row r="33" s="430" customFormat="1" customHeight="1" spans="1:9">
      <c r="A33" s="436"/>
      <c r="B33" s="437"/>
      <c r="C33" s="438"/>
      <c r="D33" s="437"/>
      <c r="E33" s="441"/>
      <c r="F33" s="441"/>
      <c r="G33" s="441"/>
      <c r="H33" s="358" t="str">
        <f t="shared" si="0"/>
        <v/>
      </c>
      <c r="I33" s="440"/>
    </row>
    <row r="34" s="430" customFormat="1" customHeight="1" spans="1:9">
      <c r="A34" s="436"/>
      <c r="B34" s="437"/>
      <c r="C34" s="438"/>
      <c r="D34" s="437"/>
      <c r="E34" s="441"/>
      <c r="F34" s="441"/>
      <c r="G34" s="441"/>
      <c r="H34" s="358" t="str">
        <f t="shared" si="0"/>
        <v/>
      </c>
      <c r="I34" s="440"/>
    </row>
    <row r="35" s="430" customFormat="1" customHeight="1" spans="1:9">
      <c r="A35" s="436"/>
      <c r="B35" s="437"/>
      <c r="C35" s="438"/>
      <c r="D35" s="437"/>
      <c r="E35" s="441"/>
      <c r="F35" s="441"/>
      <c r="G35" s="441"/>
      <c r="H35" s="358" t="str">
        <f t="shared" si="0"/>
        <v/>
      </c>
      <c r="I35" s="440"/>
    </row>
    <row r="36" s="430" customFormat="1" customHeight="1" spans="1:9">
      <c r="A36" s="436"/>
      <c r="B36" s="437"/>
      <c r="C36" s="438"/>
      <c r="D36" s="437"/>
      <c r="E36" s="441"/>
      <c r="F36" s="441"/>
      <c r="G36" s="441"/>
      <c r="H36" s="358" t="str">
        <f t="shared" si="0"/>
        <v/>
      </c>
      <c r="I36" s="440"/>
    </row>
    <row r="37" s="430" customFormat="1" customHeight="1" spans="1:9">
      <c r="A37" s="436"/>
      <c r="B37" s="437"/>
      <c r="C37" s="438"/>
      <c r="D37" s="437"/>
      <c r="E37" s="441"/>
      <c r="F37" s="441"/>
      <c r="G37" s="441"/>
      <c r="H37" s="358" t="str">
        <f t="shared" si="0"/>
        <v/>
      </c>
      <c r="I37" s="440"/>
    </row>
    <row r="38" s="430" customFormat="1" customHeight="1" spans="1:9">
      <c r="A38" s="436"/>
      <c r="B38" s="437"/>
      <c r="C38" s="438"/>
      <c r="D38" s="437"/>
      <c r="E38" s="441"/>
      <c r="F38" s="441"/>
      <c r="G38" s="441"/>
      <c r="H38" s="358" t="str">
        <f t="shared" si="0"/>
        <v/>
      </c>
      <c r="I38" s="440"/>
    </row>
    <row r="39" s="430" customFormat="1" customHeight="1" spans="1:9">
      <c r="A39" s="436"/>
      <c r="B39" s="437"/>
      <c r="C39" s="438"/>
      <c r="D39" s="437"/>
      <c r="E39" s="441"/>
      <c r="F39" s="441"/>
      <c r="G39" s="441"/>
      <c r="H39" s="358" t="str">
        <f t="shared" si="0"/>
        <v/>
      </c>
      <c r="I39" s="440"/>
    </row>
    <row r="40" s="430" customFormat="1" customHeight="1" spans="1:9">
      <c r="A40" s="436"/>
      <c r="B40" s="437"/>
      <c r="C40" s="438"/>
      <c r="D40" s="437"/>
      <c r="E40" s="441"/>
      <c r="F40" s="441"/>
      <c r="G40" s="441"/>
      <c r="H40" s="358" t="str">
        <f t="shared" si="0"/>
        <v/>
      </c>
      <c r="I40" s="440"/>
    </row>
    <row r="41" s="430" customFormat="1" customHeight="1" spans="1:9">
      <c r="A41" s="436"/>
      <c r="B41" s="437"/>
      <c r="C41" s="438"/>
      <c r="D41" s="437"/>
      <c r="E41" s="441"/>
      <c r="F41" s="441"/>
      <c r="G41" s="441"/>
      <c r="H41" s="358" t="str">
        <f t="shared" si="0"/>
        <v/>
      </c>
      <c r="I41" s="440"/>
    </row>
    <row r="42" s="336" customFormat="1" customHeight="1" spans="1:9">
      <c r="A42" s="353"/>
      <c r="B42" s="354"/>
      <c r="C42" s="434"/>
      <c r="D42" s="354"/>
      <c r="E42" s="357"/>
      <c r="F42" s="357"/>
      <c r="G42" s="357"/>
      <c r="H42" s="358" t="str">
        <f t="shared" si="0"/>
        <v/>
      </c>
      <c r="I42" s="355"/>
    </row>
    <row r="43" s="336" customFormat="1" customHeight="1" spans="1:9">
      <c r="A43" s="871" t="s">
        <v>436</v>
      </c>
      <c r="B43" s="871"/>
      <c r="C43" s="871"/>
      <c r="D43" s="871"/>
      <c r="E43" s="479"/>
      <c r="F43" s="364">
        <f>SUM(F6:F42)</f>
        <v>0</v>
      </c>
      <c r="G43" s="364">
        <f>SUM(G6:G42)</f>
        <v>0</v>
      </c>
      <c r="H43" s="358" t="str">
        <f t="shared" si="0"/>
        <v/>
      </c>
      <c r="I43" s="362"/>
    </row>
    <row r="44" customHeight="1" spans="1:1">
      <c r="A44" s="872"/>
    </row>
  </sheetData>
  <mergeCells count="11">
    <mergeCell ref="A2:I2"/>
    <mergeCell ref="A43:B43"/>
    <mergeCell ref="A6:A7"/>
    <mergeCell ref="B6:B7"/>
    <mergeCell ref="C6:C7"/>
    <mergeCell ref="D6:D7"/>
    <mergeCell ref="E6:E7"/>
    <mergeCell ref="F6:F7"/>
    <mergeCell ref="G6:G7"/>
    <mergeCell ref="H6:H7"/>
    <mergeCell ref="I6:I7"/>
  </mergeCells>
  <conditionalFormatting sqref="H8:H43 F43:G43">
    <cfRule type="expression" dxfId="2" priority="1" stopIfTrue="1">
      <formula>F8=0</formula>
    </cfRule>
  </conditionalFormatting>
  <hyperlinks>
    <hyperlink ref="A1" location="流动资产汇总表!R1C1" display="返回"/>
    <hyperlink ref="B1" location="索引!A1" display="返回索引"/>
  </hyperlinks>
  <printOptions horizontalCentered="1"/>
  <pageMargins left="0.551181102362205" right="0.551181102362205" top="0.433070866141732" bottom="0.78740157480315" header="0.511811023622047" footer="0.511811023622047"/>
  <pageSetup paperSize="9" scale="95" orientation="landscape" horizontalDpi="600" verticalDpi="600"/>
  <headerFooter>
    <oddHeader>&amp;R&amp;"仿宋_GB2312,常规"&amp;9
&amp;"宋体,常规"共&amp;N页第&amp;P页</oddHeader>
    <oddFooter>&amp;L被评估单位填表人:张平         填表日期：2017年9月21日             评估人员：李刚、王平      </oddFooter>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30"/>
  <sheetViews>
    <sheetView zoomScaleSheetLayoutView="60" workbookViewId="0">
      <selection activeCell="A1" sqref="A1"/>
    </sheetView>
  </sheetViews>
  <sheetFormatPr defaultColWidth="9" defaultRowHeight="15" customHeight="1"/>
  <cols>
    <col min="1" max="1" width="9" style="538"/>
    <col min="2" max="2" width="29.25" style="538" customWidth="1"/>
    <col min="3" max="3" width="19.25" style="543" customWidth="1"/>
    <col min="4" max="4" width="21.875" style="543" customWidth="1"/>
    <col min="5" max="5" width="20.5" style="543" customWidth="1"/>
    <col min="6" max="6" width="21.875" style="543" customWidth="1"/>
    <col min="7" max="16384" width="9" style="543"/>
  </cols>
  <sheetData>
    <row r="1" ht="11.25" customHeight="1" spans="1:3">
      <c r="A1" s="401" t="s">
        <v>404</v>
      </c>
      <c r="B1" s="401" t="s">
        <v>405</v>
      </c>
      <c r="C1" s="341" t="str">
        <f>填表信息!D7&amp;":"&amp;填表信息!D14&amp;" "&amp;"        填表日期："&amp;C4&amp;IF(ISERROR(填表信息!E14),"      年   月   日",TEXT(填表信息!E14,"yyyy年m月d日"))&amp;"             "&amp;"评估人员："&amp;填表信息!C14&amp;"      "</f>
        <v>被评估单位填表人:         填表日期：1900年1月0日             评估人员：      </v>
      </c>
    </row>
    <row r="2" s="537" customFormat="1" ht="30" customHeight="1" spans="1:9">
      <c r="A2" s="402" t="s">
        <v>46</v>
      </c>
      <c r="B2" s="402"/>
      <c r="C2" s="402"/>
      <c r="D2" s="402"/>
      <c r="E2" s="402"/>
      <c r="F2" s="402"/>
      <c r="G2" s="402"/>
      <c r="H2" s="402"/>
      <c r="I2" s="402"/>
    </row>
    <row r="3" s="538" customFormat="1" ht="15.75" customHeight="1" spans="1:6">
      <c r="A3" s="605" t="str">
        <f>说明!C24</f>
        <v>评估基准日：      年   月   日</v>
      </c>
      <c r="B3" s="605"/>
      <c r="C3" s="605"/>
      <c r="D3" s="605"/>
      <c r="E3" s="605"/>
      <c r="F3" s="605"/>
    </row>
    <row r="4" ht="12" customHeight="1" spans="1:6">
      <c r="A4" s="606"/>
      <c r="B4" s="606"/>
      <c r="C4" s="606"/>
      <c r="D4" s="606"/>
      <c r="E4" s="606"/>
      <c r="F4" s="405" t="s">
        <v>669</v>
      </c>
    </row>
    <row r="5" s="539" customFormat="1" customHeight="1" spans="1:6">
      <c r="A5" s="307" t="str">
        <f>说明!C3&amp;说明!D3</f>
        <v>被评估单位：</v>
      </c>
      <c r="B5" s="307"/>
      <c r="C5" s="307"/>
      <c r="D5" s="546"/>
      <c r="E5" s="407"/>
      <c r="F5" s="408" t="s">
        <v>343</v>
      </c>
    </row>
    <row r="6" s="604" customFormat="1" customHeight="1" spans="1:6">
      <c r="A6" s="409" t="s">
        <v>344</v>
      </c>
      <c r="B6" s="409" t="s">
        <v>345</v>
      </c>
      <c r="C6" s="409" t="s">
        <v>320</v>
      </c>
      <c r="D6" s="409" t="s">
        <v>298</v>
      </c>
      <c r="E6" s="409" t="s">
        <v>299</v>
      </c>
      <c r="F6" s="409" t="s">
        <v>346</v>
      </c>
    </row>
    <row r="7" s="541" customFormat="1" customHeight="1" spans="1:6">
      <c r="A7" s="410"/>
      <c r="B7" s="410"/>
      <c r="C7" s="410"/>
      <c r="D7" s="410"/>
      <c r="E7" s="410"/>
      <c r="F7" s="410"/>
    </row>
    <row r="8" s="542" customFormat="1" ht="16.5" customHeight="1" spans="1:6">
      <c r="A8" s="1349" t="s">
        <v>670</v>
      </c>
      <c r="B8" s="869" t="s">
        <v>209</v>
      </c>
      <c r="C8" s="549">
        <f>IF(ISERROR(可供出售金融资产!C24),0,可供出售金融资产!C24)</f>
        <v>0</v>
      </c>
      <c r="D8" s="549">
        <f>IF(ISERROR(可供出售金融资产!D24),0,可供出售金融资产!D24)</f>
        <v>0</v>
      </c>
      <c r="E8" s="549">
        <f>D8-C8</f>
        <v>0</v>
      </c>
      <c r="F8" s="549" t="str">
        <f>IF(OR(E8=0,C8=0),"",E8/ABS(C8)*100)</f>
        <v/>
      </c>
    </row>
    <row r="9" s="542" customFormat="1" ht="16.5" customHeight="1" spans="1:6">
      <c r="A9" s="1349" t="s">
        <v>671</v>
      </c>
      <c r="B9" s="548" t="s">
        <v>223</v>
      </c>
      <c r="C9" s="549">
        <f>IF(ISERROR(持有至到期投资!H47),0,持有至到期投资!H47)</f>
        <v>0</v>
      </c>
      <c r="D9" s="549">
        <f>IF(ISERROR(持有至到期投资!I47),0,持有至到期投资!I47)</f>
        <v>0</v>
      </c>
      <c r="E9" s="549">
        <f t="shared" ref="E9:E28" si="0">D9-C9</f>
        <v>0</v>
      </c>
      <c r="F9" s="549" t="str">
        <f t="shared" ref="F9:F29" si="1">IF(OR(E9=0,C9=0),"",E9/ABS(C9)*100)</f>
        <v/>
      </c>
    </row>
    <row r="10" s="542" customFormat="1" ht="16.5" customHeight="1" spans="1:6">
      <c r="A10" s="1349" t="s">
        <v>672</v>
      </c>
      <c r="B10" s="548" t="s">
        <v>227</v>
      </c>
      <c r="C10" s="549">
        <f>IF(ISERROR(长期应收款!F44),0,长期应收款!F44)</f>
        <v>0</v>
      </c>
      <c r="D10" s="549">
        <f>IF(ISERROR(长期应收款!G44),0,长期应收款!G44)</f>
        <v>0</v>
      </c>
      <c r="E10" s="549">
        <f t="shared" si="0"/>
        <v>0</v>
      </c>
      <c r="F10" s="549" t="str">
        <f t="shared" si="1"/>
        <v/>
      </c>
    </row>
    <row r="11" s="542" customFormat="1" ht="16.5" customHeight="1" spans="1:6">
      <c r="A11" s="1349" t="s">
        <v>673</v>
      </c>
      <c r="B11" s="548" t="s">
        <v>231</v>
      </c>
      <c r="C11" s="549">
        <f>IF(ISERROR(长期股权投资!H43),0,长期股权投资!H43)</f>
        <v>0</v>
      </c>
      <c r="D11" s="549">
        <f>IF(ISERROR(长期股权投资!I43),0,长期股权投资!I43)</f>
        <v>0</v>
      </c>
      <c r="E11" s="549">
        <f t="shared" si="0"/>
        <v>0</v>
      </c>
      <c r="F11" s="549" t="str">
        <f t="shared" si="1"/>
        <v/>
      </c>
    </row>
    <row r="12" s="542" customFormat="1" ht="16.5" customHeight="1" spans="1:6">
      <c r="A12" s="1349" t="s">
        <v>674</v>
      </c>
      <c r="B12" s="869" t="s">
        <v>235</v>
      </c>
      <c r="C12" s="549">
        <f>IF(ISERROR(投资性房地产汇总!C24),0,投资性房地产汇总!D24)</f>
        <v>0</v>
      </c>
      <c r="D12" s="549">
        <f>IF(ISERROR('投资性房地产-房屋'!P51+'投资性房地产-土地'!O51),0,'投资性房地产-房屋'!P51+'投资性房地产-土地'!O51)</f>
        <v>0</v>
      </c>
      <c r="E12" s="549">
        <f t="shared" si="0"/>
        <v>0</v>
      </c>
      <c r="F12" s="549" t="str">
        <f t="shared" si="1"/>
        <v/>
      </c>
    </row>
    <row r="13" s="542" customFormat="1" ht="16.5" customHeight="1" spans="1:6">
      <c r="A13" s="1349" t="s">
        <v>675</v>
      </c>
      <c r="B13" s="548" t="s">
        <v>307</v>
      </c>
      <c r="C13" s="549">
        <f>IF(ISERROR(固定资产汇总表!D33),0,固定资产汇总表!D33)</f>
        <v>0</v>
      </c>
      <c r="D13" s="549">
        <f>IF(ISERROR(固定资产汇总表!F33),0,固定资产汇总表!F33)</f>
        <v>0</v>
      </c>
      <c r="E13" s="549">
        <f t="shared" si="0"/>
        <v>0</v>
      </c>
      <c r="F13" s="549" t="str">
        <f t="shared" si="1"/>
        <v/>
      </c>
    </row>
    <row r="14" s="542" customFormat="1" ht="16.5" customHeight="1" spans="1:6">
      <c r="A14" s="1349" t="s">
        <v>676</v>
      </c>
      <c r="B14" s="548" t="s">
        <v>677</v>
      </c>
      <c r="C14" s="549">
        <f>IF(ISERROR(固定资产汇总表!D8),0,固定资产汇总表!D8)</f>
        <v>0</v>
      </c>
      <c r="D14" s="549">
        <f>IF(ISERROR(固定资产汇总表!F8),0,固定资产汇总表!F8)</f>
        <v>0</v>
      </c>
      <c r="E14" s="549">
        <f t="shared" si="0"/>
        <v>0</v>
      </c>
      <c r="F14" s="549" t="str">
        <f t="shared" si="1"/>
        <v/>
      </c>
    </row>
    <row r="15" s="542" customFormat="1" ht="16.5" customHeight="1" spans="1:6">
      <c r="A15" s="1349" t="s">
        <v>678</v>
      </c>
      <c r="B15" s="548" t="s">
        <v>679</v>
      </c>
      <c r="C15" s="549">
        <f>IF(ISERROR(固定资产汇总表!D13),0,固定资产汇总表!D13)</f>
        <v>0</v>
      </c>
      <c r="D15" s="549">
        <f>IF(ISERROR(固定资产汇总表!F13),0,固定资产汇总表!F13)</f>
        <v>0</v>
      </c>
      <c r="E15" s="549">
        <f t="shared" si="0"/>
        <v>0</v>
      </c>
      <c r="F15" s="549" t="str">
        <f t="shared" si="1"/>
        <v/>
      </c>
    </row>
    <row r="16" s="542" customFormat="1" ht="16.5" customHeight="1" spans="1:6">
      <c r="A16" s="1349" t="s">
        <v>680</v>
      </c>
      <c r="B16" s="548" t="s">
        <v>681</v>
      </c>
      <c r="C16" s="549">
        <f>IF(ISERROR(在建工程汇总!C32),0,在建工程汇总!C32)</f>
        <v>0</v>
      </c>
      <c r="D16" s="549">
        <f>IF(ISERROR(在建工程汇总!D32),0,在建工程汇总!D32)</f>
        <v>0</v>
      </c>
      <c r="E16" s="549">
        <f t="shared" si="0"/>
        <v>0</v>
      </c>
      <c r="F16" s="549" t="str">
        <f t="shared" si="1"/>
        <v/>
      </c>
    </row>
    <row r="17" s="542" customFormat="1" ht="16.5" customHeight="1" spans="1:6">
      <c r="A17" s="1349" t="s">
        <v>682</v>
      </c>
      <c r="B17" s="548" t="s">
        <v>270</v>
      </c>
      <c r="C17" s="549">
        <f>IF(ISERROR(工程物资!G48),0,工程物资!G48)</f>
        <v>0</v>
      </c>
      <c r="D17" s="549">
        <f>IF(ISERROR(工程物资!J48),0,工程物资!J48)</f>
        <v>0</v>
      </c>
      <c r="E17" s="549">
        <f t="shared" si="0"/>
        <v>0</v>
      </c>
      <c r="F17" s="549" t="str">
        <f t="shared" si="1"/>
        <v/>
      </c>
    </row>
    <row r="18" s="542" customFormat="1" ht="16.5" customHeight="1" spans="1:6">
      <c r="A18" s="1349" t="s">
        <v>683</v>
      </c>
      <c r="B18" s="548" t="s">
        <v>272</v>
      </c>
      <c r="C18" s="549">
        <f>IF(ISERROR(固定资产清理!D42),0,固定资产清理!D42)</f>
        <v>0</v>
      </c>
      <c r="D18" s="549">
        <f>IF(ISERROR(固定资产清理!E42),0,固定资产清理!E42)</f>
        <v>0</v>
      </c>
      <c r="E18" s="549">
        <f t="shared" si="0"/>
        <v>0</v>
      </c>
      <c r="F18" s="549" t="str">
        <f t="shared" si="1"/>
        <v/>
      </c>
    </row>
    <row r="19" s="542" customFormat="1" ht="16.5" customHeight="1" spans="1:6">
      <c r="A19" s="1349" t="s">
        <v>684</v>
      </c>
      <c r="B19" s="548" t="s">
        <v>274</v>
      </c>
      <c r="C19" s="549">
        <f>IF(ISERROR(生产性生物资产!H45),0,生产性生物资产!H45)</f>
        <v>0</v>
      </c>
      <c r="D19" s="549">
        <f>IF(ISERROR(生产性生物资产!K45),0,生产性生物资产!K45)</f>
        <v>0</v>
      </c>
      <c r="E19" s="549">
        <f t="shared" si="0"/>
        <v>0</v>
      </c>
      <c r="F19" s="549" t="str">
        <f t="shared" si="1"/>
        <v/>
      </c>
    </row>
    <row r="20" s="542" customFormat="1" ht="16.5" customHeight="1" spans="1:6">
      <c r="A20" s="1349" t="s">
        <v>685</v>
      </c>
      <c r="B20" s="548" t="s">
        <v>276</v>
      </c>
      <c r="C20" s="549">
        <f>IF(ISERROR(油气资产!I49),0,油气资产!I49)</f>
        <v>0</v>
      </c>
      <c r="D20" s="549">
        <f>IF(ISERROR(油气资产!L49),0,油气资产!L49)</f>
        <v>0</v>
      </c>
      <c r="E20" s="549">
        <f t="shared" si="0"/>
        <v>0</v>
      </c>
      <c r="F20" s="549" t="str">
        <f t="shared" si="1"/>
        <v/>
      </c>
    </row>
    <row r="21" s="542" customFormat="1" ht="16.5" customHeight="1" spans="1:6">
      <c r="A21" s="1349" t="s">
        <v>686</v>
      </c>
      <c r="B21" s="548" t="s">
        <v>311</v>
      </c>
      <c r="C21" s="549">
        <f>IF(ISERROR(无形资产汇总表!C33),0,无形资产汇总表!C33)</f>
        <v>0</v>
      </c>
      <c r="D21" s="549">
        <f>IF(ISERROR(无形资产汇总表!D33),0,无形资产汇总表!D33)</f>
        <v>0</v>
      </c>
      <c r="E21" s="549">
        <f t="shared" si="0"/>
        <v>0</v>
      </c>
      <c r="F21" s="549" t="str">
        <f t="shared" si="1"/>
        <v/>
      </c>
    </row>
    <row r="22" s="542" customFormat="1" ht="16.5" customHeight="1" spans="1:6">
      <c r="A22" s="1349" t="s">
        <v>687</v>
      </c>
      <c r="B22" s="548" t="s">
        <v>688</v>
      </c>
      <c r="C22" s="549">
        <f>IF(ISERROR(无形资产汇总表!C8),0,无形资产汇总表!C8)</f>
        <v>0</v>
      </c>
      <c r="D22" s="549">
        <f>IF(ISERROR(无形资产汇总表!D8),0,无形资产汇总表!D8)</f>
        <v>0</v>
      </c>
      <c r="E22" s="549">
        <f t="shared" si="0"/>
        <v>0</v>
      </c>
      <c r="F22" s="549" t="str">
        <f t="shared" si="1"/>
        <v/>
      </c>
    </row>
    <row r="23" s="542" customFormat="1" ht="16.5" customHeight="1" spans="1:6">
      <c r="A23" s="1349" t="s">
        <v>689</v>
      </c>
      <c r="B23" s="548" t="s">
        <v>690</v>
      </c>
      <c r="C23" s="549">
        <f>IF(ISERROR(无形资产汇总表!C10),0,无形资产汇总表!C10)</f>
        <v>0</v>
      </c>
      <c r="D23" s="549">
        <f>IF(ISERROR(无形资产汇总表!D10),0,无形资产汇总表!D10)</f>
        <v>0</v>
      </c>
      <c r="E23" s="549">
        <f t="shared" si="0"/>
        <v>0</v>
      </c>
      <c r="F23" s="549" t="str">
        <f t="shared" si="1"/>
        <v/>
      </c>
    </row>
    <row r="24" s="542" customFormat="1" ht="16.5" customHeight="1" spans="1:6">
      <c r="A24" s="1349" t="s">
        <v>691</v>
      </c>
      <c r="B24" s="548" t="s">
        <v>282</v>
      </c>
      <c r="C24" s="549">
        <f>IF(ISERROR(开发支出!D31),0,开发支出!D31)</f>
        <v>0</v>
      </c>
      <c r="D24" s="549">
        <f>IF(ISERROR(开发支出!E31),0,开发支出!E31)</f>
        <v>0</v>
      </c>
      <c r="E24" s="549">
        <f t="shared" si="0"/>
        <v>0</v>
      </c>
      <c r="F24" s="549" t="str">
        <f t="shared" si="1"/>
        <v/>
      </c>
    </row>
    <row r="25" s="542" customFormat="1" ht="16.5" customHeight="1" spans="1:6">
      <c r="A25" s="1349" t="s">
        <v>692</v>
      </c>
      <c r="B25" s="548" t="s">
        <v>284</v>
      </c>
      <c r="C25" s="549">
        <f>IF(ISERROR(商誉!E43),0,商誉!E43)</f>
        <v>0</v>
      </c>
      <c r="D25" s="549">
        <f>IF(ISERROR(商誉!F43),0,商誉!F43)</f>
        <v>0</v>
      </c>
      <c r="E25" s="549">
        <f t="shared" si="0"/>
        <v>0</v>
      </c>
      <c r="F25" s="549" t="str">
        <f t="shared" si="1"/>
        <v/>
      </c>
    </row>
    <row r="26" s="542" customFormat="1" ht="16.5" customHeight="1" spans="1:6">
      <c r="A26" s="1349" t="s">
        <v>693</v>
      </c>
      <c r="B26" s="548" t="s">
        <v>285</v>
      </c>
      <c r="C26" s="549">
        <f>IF(ISERROR(长期待摊费用!H43),0,长期待摊费用!H43)</f>
        <v>0</v>
      </c>
      <c r="D26" s="549">
        <f>IF(ISERROR(长期待摊费用!I43),0,长期待摊费用!I43)</f>
        <v>0</v>
      </c>
      <c r="E26" s="549">
        <f t="shared" si="0"/>
        <v>0</v>
      </c>
      <c r="F26" s="549" t="str">
        <f t="shared" si="1"/>
        <v/>
      </c>
    </row>
    <row r="27" s="542" customFormat="1" ht="16.5" customHeight="1" spans="1:6">
      <c r="A27" s="1349" t="s">
        <v>694</v>
      </c>
      <c r="B27" s="548" t="s">
        <v>286</v>
      </c>
      <c r="C27" s="549">
        <f>IF(ISERROR(递延所得税资产!D50),0,递延所得税资产!D50)</f>
        <v>0</v>
      </c>
      <c r="D27" s="549">
        <f>IF(ISERROR(递延所得税资产!E50),0,递延所得税资产!E50)</f>
        <v>0</v>
      </c>
      <c r="E27" s="549">
        <f t="shared" si="0"/>
        <v>0</v>
      </c>
      <c r="F27" s="549" t="str">
        <f t="shared" si="1"/>
        <v/>
      </c>
    </row>
    <row r="28" s="542" customFormat="1" ht="16.5" customHeight="1" spans="1:6">
      <c r="A28" s="1349" t="s">
        <v>695</v>
      </c>
      <c r="B28" s="548" t="s">
        <v>287</v>
      </c>
      <c r="C28" s="549">
        <f>IF(ISERROR(其他非流动资产!D48),0,其他非流动资产!D48)</f>
        <v>0</v>
      </c>
      <c r="D28" s="549">
        <f>IF(ISERROR(其他非流动资产!E48),0,其他非流动资产!E48)</f>
        <v>0</v>
      </c>
      <c r="E28" s="549">
        <f t="shared" si="0"/>
        <v>0</v>
      </c>
      <c r="F28" s="549" t="str">
        <f t="shared" si="1"/>
        <v/>
      </c>
    </row>
    <row r="29" s="398" customFormat="1" ht="16.5" customHeight="1" spans="1:6">
      <c r="A29" s="416" t="s">
        <v>696</v>
      </c>
      <c r="B29" s="417"/>
      <c r="C29" s="364">
        <f>SUM(C8:C28)-C14-C15-C22-C23</f>
        <v>0</v>
      </c>
      <c r="D29" s="364">
        <f>SUM(D8:D28)-D14-D15-D22-D23</f>
        <v>0</v>
      </c>
      <c r="E29" s="364">
        <f>SUM(E8:E28)</f>
        <v>0</v>
      </c>
      <c r="F29" s="549" t="str">
        <f t="shared" si="1"/>
        <v/>
      </c>
    </row>
    <row r="30" customHeight="1" spans="1:1">
      <c r="A30" s="608"/>
    </row>
  </sheetData>
  <mergeCells count="9">
    <mergeCell ref="A2:F2"/>
    <mergeCell ref="A3:F3"/>
    <mergeCell ref="A29:B29"/>
    <mergeCell ref="A6:A7"/>
    <mergeCell ref="B6:B7"/>
    <mergeCell ref="C6:C7"/>
    <mergeCell ref="D6:D7"/>
    <mergeCell ref="E6:E7"/>
    <mergeCell ref="F6:F7"/>
  </mergeCells>
  <conditionalFormatting sqref="C29:E29">
    <cfRule type="expression" dxfId="2" priority="7" stopIfTrue="1">
      <formula>C29=0</formula>
    </cfRule>
  </conditionalFormatting>
  <conditionalFormatting sqref="D9:D28">
    <cfRule type="expression" dxfId="1" priority="2" stopIfTrue="1">
      <formula>AND(D9=0,OR(C9=0,$D$28=0))</formula>
    </cfRule>
  </conditionalFormatting>
  <conditionalFormatting sqref="E8:E28">
    <cfRule type="expression" dxfId="1" priority="1" stopIfTrue="1">
      <formula>E8=0</formula>
    </cfRule>
  </conditionalFormatting>
  <conditionalFormatting sqref="C8:C28 D8">
    <cfRule type="expression" dxfId="1" priority="3" stopIfTrue="1">
      <formula>AND(C8=0,D8=0)</formula>
    </cfRule>
  </conditionalFormatting>
  <hyperlinks>
    <hyperlink ref="B8" location="可供出售金融资产!A1" display="可供出售金融资产"/>
    <hyperlink ref="B9" location="持有至到期投资!A1" display="持有至到期投资"/>
    <hyperlink ref="B10" location="长期应收款!A1" display="长期应收款"/>
    <hyperlink ref="B11" location="长期股权投资!A1" display="长期股权投资"/>
    <hyperlink ref="B12" location="投资性房地产汇总!A1" display="投资性房地产"/>
    <hyperlink ref="B13" location="固定资产汇总表!A1" display="固定资产"/>
    <hyperlink ref="B16" location="在建工程汇总!A1" display="在建工程"/>
    <hyperlink ref="B17" location="工程物资!A1" display="工程物资"/>
    <hyperlink ref="B18" location="固定资产清理!A1" display="固定资产清理"/>
    <hyperlink ref="B19" location="生产性生物资产!A1" display="生产性生物资产"/>
    <hyperlink ref="B20" location="油气资产!A1" display="油气资产"/>
    <hyperlink ref="B21" location="无形资产汇总表!A1" display="无形资产"/>
    <hyperlink ref="B24" location="开发支出!A1" display="开发支出"/>
    <hyperlink ref="B25" location="商誉!A1" display="商誉"/>
    <hyperlink ref="B26" location="长期待摊费用!A1" display="长期待摊费用"/>
    <hyperlink ref="B27" location="递延所得税资产!A1" display="递延所得税资产"/>
    <hyperlink ref="B28" location="其他非流动资产!A1" display="其他非流动资产"/>
    <hyperlink ref="A1" location="评估结果分类汇总表!R1C1" display="返回"/>
    <hyperlink ref="B1" location="索引!A1" display="返回索引"/>
  </hyperlinks>
  <printOptions horizontalCentered="1" verticalCentered="1"/>
  <pageMargins left="0.551181102362205" right="0.551181102362205" top="0.590551181102362" bottom="0.78740157480315" header="0.511811023622047" footer="0.511811023622047"/>
  <pageSetup paperSize="9" orientation="landscape" horizontalDpi="600" verticalDpi="600"/>
  <headerFooter alignWithMargins="0">
    <oddHeader>&amp;R&amp;9
共&amp;N页第&amp;P页</oddHeader>
    <oddFooter>&amp;L被评估单位填表人:        填表日期：             评估人员:    </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1"/>
  <dimension ref="A1:K24"/>
  <sheetViews>
    <sheetView zoomScaleSheetLayoutView="60" workbookViewId="0">
      <selection activeCell="H15" sqref="H15"/>
    </sheetView>
  </sheetViews>
  <sheetFormatPr defaultColWidth="9" defaultRowHeight="15" customHeight="1"/>
  <cols>
    <col min="1" max="1" width="8.625" style="394" customWidth="1"/>
    <col min="2" max="2" width="23.5" style="394" customWidth="1"/>
    <col min="3" max="3" width="23.75" style="400" customWidth="1"/>
    <col min="4" max="4" width="22.875" style="400" customWidth="1"/>
    <col min="5" max="5" width="21.375" style="400" customWidth="1"/>
    <col min="6" max="6" width="14.5" style="400" customWidth="1"/>
    <col min="7" max="16384" width="9" style="400"/>
  </cols>
  <sheetData>
    <row r="1" ht="11.25" customHeight="1" spans="1:3">
      <c r="A1" s="837" t="s">
        <v>404</v>
      </c>
      <c r="B1" s="401" t="s">
        <v>405</v>
      </c>
      <c r="C1" s="341" t="str">
        <f>填表信息!D7&amp;":"&amp;填表信息!D15&amp;" "&amp;"        填表日期："&amp;C4&amp;IF(ISERROR(填表信息!E15),"      年   月   日",TEXT(填表信息!E15,"yyyy年m月d日"))&amp;"             "&amp;"评估人员："&amp;填表信息!C15&amp;"      "</f>
        <v>被评估单位填表人:         填表日期：1900年1月0日             评估人员：      </v>
      </c>
    </row>
    <row r="2" s="393" customFormat="1" ht="30" customHeight="1" spans="1:11">
      <c r="A2" s="402" t="s">
        <v>48</v>
      </c>
      <c r="B2" s="402"/>
      <c r="C2" s="402"/>
      <c r="D2" s="402"/>
      <c r="E2" s="402"/>
      <c r="F2" s="402"/>
      <c r="G2" s="402"/>
      <c r="H2" s="402"/>
      <c r="I2" s="402"/>
      <c r="J2" s="402"/>
      <c r="K2" s="402"/>
    </row>
    <row r="3" s="394" customFormat="1" customHeight="1" spans="2:6">
      <c r="B3" s="806"/>
      <c r="C3" s="867" t="str">
        <f>说明!C24</f>
        <v>评估基准日：      年   月   日</v>
      </c>
      <c r="D3" s="867"/>
      <c r="E3" s="838"/>
      <c r="F3" s="405" t="s">
        <v>697</v>
      </c>
    </row>
    <row r="4" ht="12" customHeight="1" spans="1:5">
      <c r="A4" s="808"/>
      <c r="B4" s="808"/>
      <c r="C4" s="839"/>
      <c r="D4" s="839"/>
      <c r="E4" s="839"/>
    </row>
    <row r="5" s="836" customFormat="1" ht="15.75" customHeight="1" spans="1:6">
      <c r="A5" s="527" t="str">
        <f>说明!C3&amp;说明!D3</f>
        <v>被评估单位：</v>
      </c>
      <c r="B5" s="527"/>
      <c r="C5" s="307"/>
      <c r="D5" s="395"/>
      <c r="E5" s="407"/>
      <c r="F5" s="408" t="s">
        <v>343</v>
      </c>
    </row>
    <row r="6" s="540" customFormat="1" customHeight="1" spans="1:6">
      <c r="A6" s="409" t="s">
        <v>344</v>
      </c>
      <c r="B6" s="409" t="s">
        <v>423</v>
      </c>
      <c r="C6" s="409" t="s">
        <v>320</v>
      </c>
      <c r="D6" s="409" t="s">
        <v>298</v>
      </c>
      <c r="E6" s="409" t="s">
        <v>299</v>
      </c>
      <c r="F6" s="409" t="s">
        <v>346</v>
      </c>
    </row>
    <row r="7" s="540" customFormat="1" customHeight="1" spans="1:6">
      <c r="A7" s="410"/>
      <c r="B7" s="410"/>
      <c r="C7" s="410"/>
      <c r="D7" s="410"/>
      <c r="E7" s="410"/>
      <c r="F7" s="410"/>
    </row>
    <row r="8" s="397" customFormat="1" customHeight="1" spans="1:6">
      <c r="A8" s="411" t="s">
        <v>698</v>
      </c>
      <c r="B8" s="414" t="s">
        <v>699</v>
      </c>
      <c r="C8" s="549">
        <f>IF(ISERROR('可供出售金融资产-股票'!H48),0,'可供出售金融资产-股票'!H48)</f>
        <v>0</v>
      </c>
      <c r="D8" s="549">
        <f>IF(ISERROR('可供出售金融资产-股票'!I48),0,'可供出售金融资产-股票'!I48)</f>
        <v>0</v>
      </c>
      <c r="E8" s="549">
        <f>D8-C8</f>
        <v>0</v>
      </c>
      <c r="F8" s="549" t="str">
        <f>IF(OR(E8=0,C8=0),"",E8/ABS(C8)*100)</f>
        <v/>
      </c>
    </row>
    <row r="9" s="397" customFormat="1" customHeight="1" spans="1:6">
      <c r="A9" s="411" t="s">
        <v>700</v>
      </c>
      <c r="B9" s="414" t="s">
        <v>701</v>
      </c>
      <c r="C9" s="549">
        <f>IF(ISERROR('可供出售金融资产-债券'!H47),0,'可供出售金融资产-债券'!H47)</f>
        <v>0</v>
      </c>
      <c r="D9" s="549">
        <f>IF(ISERROR('可供出售金融资产-债券'!I47),0,'可供出售金融资产-债券'!I47)</f>
        <v>0</v>
      </c>
      <c r="E9" s="549">
        <f t="shared" ref="E9:E24" si="0">D9-C9</f>
        <v>0</v>
      </c>
      <c r="F9" s="549" t="str">
        <f t="shared" ref="F9:F24" si="1">IF(OR(E9=0,C9=0),"",E9/ABS(C9)*100)</f>
        <v/>
      </c>
    </row>
    <row r="10" s="397" customFormat="1" customHeight="1" spans="1:6">
      <c r="A10" s="411" t="s">
        <v>702</v>
      </c>
      <c r="B10" s="414" t="s">
        <v>703</v>
      </c>
      <c r="C10" s="549">
        <f>IF(ISERROR('可供出售金融资产-其他'!H47),0,'可供出售金融资产-其他'!H47)</f>
        <v>0</v>
      </c>
      <c r="D10" s="549">
        <f>IF(ISERROR('可供出售金融资产-其他'!I47),0,'可供出售金融资产-其他'!I47)</f>
        <v>0</v>
      </c>
      <c r="E10" s="549"/>
      <c r="F10" s="549"/>
    </row>
    <row r="11" s="397" customFormat="1" customHeight="1" spans="1:6">
      <c r="A11" s="411"/>
      <c r="B11" s="415"/>
      <c r="C11" s="549"/>
      <c r="D11" s="549"/>
      <c r="E11" s="549">
        <f t="shared" si="0"/>
        <v>0</v>
      </c>
      <c r="F11" s="549" t="str">
        <f t="shared" si="1"/>
        <v/>
      </c>
    </row>
    <row r="12" s="397" customFormat="1" customHeight="1" spans="1:6">
      <c r="A12" s="411"/>
      <c r="B12" s="415"/>
      <c r="C12" s="549"/>
      <c r="D12" s="549"/>
      <c r="E12" s="549">
        <f t="shared" si="0"/>
        <v>0</v>
      </c>
      <c r="F12" s="549" t="str">
        <f t="shared" si="1"/>
        <v/>
      </c>
    </row>
    <row r="13" s="397" customFormat="1" customHeight="1" spans="1:6">
      <c r="A13" s="411"/>
      <c r="B13" s="415"/>
      <c r="C13" s="549"/>
      <c r="D13" s="549"/>
      <c r="E13" s="549">
        <f t="shared" si="0"/>
        <v>0</v>
      </c>
      <c r="F13" s="549" t="str">
        <f t="shared" si="1"/>
        <v/>
      </c>
    </row>
    <row r="14" s="397" customFormat="1" customHeight="1" spans="1:6">
      <c r="A14" s="411"/>
      <c r="B14" s="415"/>
      <c r="C14" s="549"/>
      <c r="D14" s="549"/>
      <c r="E14" s="549">
        <f t="shared" si="0"/>
        <v>0</v>
      </c>
      <c r="F14" s="549" t="str">
        <f t="shared" si="1"/>
        <v/>
      </c>
    </row>
    <row r="15" s="397" customFormat="1" customHeight="1" spans="1:6">
      <c r="A15" s="411"/>
      <c r="B15" s="415"/>
      <c r="C15" s="549"/>
      <c r="D15" s="549"/>
      <c r="E15" s="549">
        <f t="shared" si="0"/>
        <v>0</v>
      </c>
      <c r="F15" s="549" t="str">
        <f t="shared" si="1"/>
        <v/>
      </c>
    </row>
    <row r="16" s="397" customFormat="1" customHeight="1" spans="1:6">
      <c r="A16" s="411"/>
      <c r="B16" s="415"/>
      <c r="C16" s="549"/>
      <c r="D16" s="549"/>
      <c r="E16" s="549"/>
      <c r="F16" s="549"/>
    </row>
    <row r="17" s="397" customFormat="1" customHeight="1" spans="1:6">
      <c r="A17" s="411"/>
      <c r="B17" s="415"/>
      <c r="C17" s="549"/>
      <c r="D17" s="549"/>
      <c r="E17" s="549"/>
      <c r="F17" s="549"/>
    </row>
    <row r="18" s="397" customFormat="1" customHeight="1" spans="1:6">
      <c r="A18" s="411"/>
      <c r="B18" s="415"/>
      <c r="C18" s="549"/>
      <c r="D18" s="549"/>
      <c r="E18" s="549">
        <f t="shared" si="0"/>
        <v>0</v>
      </c>
      <c r="F18" s="549" t="str">
        <f t="shared" si="1"/>
        <v/>
      </c>
    </row>
    <row r="19" s="397" customFormat="1" customHeight="1" spans="1:6">
      <c r="A19" s="411"/>
      <c r="B19" s="415"/>
      <c r="C19" s="549"/>
      <c r="D19" s="549"/>
      <c r="E19" s="549">
        <f t="shared" si="0"/>
        <v>0</v>
      </c>
      <c r="F19" s="549" t="str">
        <f t="shared" si="1"/>
        <v/>
      </c>
    </row>
    <row r="20" s="397" customFormat="1" customHeight="1" spans="1:6">
      <c r="A20" s="411"/>
      <c r="B20" s="415"/>
      <c r="C20" s="549"/>
      <c r="D20" s="549"/>
      <c r="E20" s="549">
        <f t="shared" si="0"/>
        <v>0</v>
      </c>
      <c r="F20" s="549" t="str">
        <f t="shared" si="1"/>
        <v/>
      </c>
    </row>
    <row r="21" s="397" customFormat="1" customHeight="1" spans="1:6">
      <c r="A21" s="411"/>
      <c r="B21" s="415"/>
      <c r="C21" s="549"/>
      <c r="D21" s="549"/>
      <c r="E21" s="549">
        <f t="shared" si="0"/>
        <v>0</v>
      </c>
      <c r="F21" s="549" t="str">
        <f t="shared" si="1"/>
        <v/>
      </c>
    </row>
    <row r="22" s="397" customFormat="1" customHeight="1" spans="1:6">
      <c r="A22" s="411"/>
      <c r="B22" s="411"/>
      <c r="C22" s="840"/>
      <c r="D22" s="840"/>
      <c r="E22" s="549">
        <f t="shared" si="0"/>
        <v>0</v>
      </c>
      <c r="F22" s="549" t="str">
        <f t="shared" si="1"/>
        <v/>
      </c>
    </row>
    <row r="23" s="397" customFormat="1" customHeight="1" spans="1:6">
      <c r="A23" s="411"/>
      <c r="B23" s="411"/>
      <c r="C23" s="840"/>
      <c r="D23" s="840"/>
      <c r="E23" s="549">
        <f t="shared" si="0"/>
        <v>0</v>
      </c>
      <c r="F23" s="549" t="str">
        <f t="shared" si="1"/>
        <v/>
      </c>
    </row>
    <row r="24" s="398" customFormat="1" customHeight="1" spans="1:6">
      <c r="A24" s="841" t="s">
        <v>704</v>
      </c>
      <c r="B24" s="841"/>
      <c r="C24" s="842">
        <f>SUM(C8:C23)</f>
        <v>0</v>
      </c>
      <c r="D24" s="842">
        <f>SUM(D8:D23)</f>
        <v>0</v>
      </c>
      <c r="E24" s="549">
        <f t="shared" si="0"/>
        <v>0</v>
      </c>
      <c r="F24" s="549" t="str">
        <f t="shared" si="1"/>
        <v/>
      </c>
    </row>
  </sheetData>
  <mergeCells count="9">
    <mergeCell ref="A2:F2"/>
    <mergeCell ref="C3:D3"/>
    <mergeCell ref="A24:B24"/>
    <mergeCell ref="A6:A7"/>
    <mergeCell ref="B6:B7"/>
    <mergeCell ref="C6:C7"/>
    <mergeCell ref="D6:D7"/>
    <mergeCell ref="E6:E7"/>
    <mergeCell ref="F6:F7"/>
  </mergeCells>
  <conditionalFormatting sqref="C8:D10">
    <cfRule type="expression" dxfId="1" priority="2" stopIfTrue="1">
      <formula>AND(C8=0,D8=0)</formula>
    </cfRule>
  </conditionalFormatting>
  <conditionalFormatting sqref="C24:D24 E8:E24">
    <cfRule type="expression" dxfId="1" priority="1" stopIfTrue="1">
      <formula>C8=0</formula>
    </cfRule>
  </conditionalFormatting>
  <hyperlinks>
    <hyperlink ref="B8" location="'可供出售金融资产-股票'!A1" display="可供出售金融资产——股票"/>
    <hyperlink ref="A1" location="非流动资产汇总表!A1" display="返回"/>
    <hyperlink ref="B1" location="索引!A1" display="返回索引"/>
    <hyperlink ref="B9:B10" location="'投资性房地产-房屋'!A1" display="可供出售金融资产——债券"/>
    <hyperlink ref="B9" location="'可供出售金融资产-债券'!A1" display="可供出售金融资产——债券"/>
    <hyperlink ref="B10" location="'可供出售金融资产-其他'!A1" display="可供出售金融资产——其他"/>
  </hyperlinks>
  <printOptions horizontalCentered="1"/>
  <pageMargins left="0.551181102362205" right="0.551181102362205" top="0.4" bottom="0.78740157480315" header="0.47" footer="0.511811023622047"/>
  <pageSetup paperSize="9" orientation="landscape" horizontalDpi="600" verticalDpi="600"/>
  <headerFooter>
    <oddHeader>&amp;R&amp;9
共&amp;N页第&amp;P页
</oddHeader>
    <oddFooter>&amp;L被评估单位填表人:张平         填表日期：2017年9月21日             评估人员：李刚、网三      </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K48"/>
  <sheetViews>
    <sheetView zoomScaleSheetLayoutView="60" workbookViewId="0">
      <pane xSplit="6" ySplit="7" topLeftCell="G14" activePane="bottomRight" state="frozen"/>
      <selection/>
      <selection pane="topRight"/>
      <selection pane="bottomLeft"/>
      <selection pane="bottomRight" activeCell="E4" sqref="E4"/>
    </sheetView>
  </sheetViews>
  <sheetFormatPr defaultColWidth="9" defaultRowHeight="15" customHeight="1"/>
  <cols>
    <col min="1" max="1" width="5.875" style="337" customWidth="1"/>
    <col min="2" max="2" width="20.375" style="332" customWidth="1"/>
    <col min="3" max="3" width="9.75" style="338" customWidth="1"/>
    <col min="4" max="4" width="10.375" style="389" customWidth="1"/>
    <col min="5" max="5" width="9.75" style="389" customWidth="1"/>
    <col min="6" max="6" width="11.625" style="338" customWidth="1"/>
    <col min="7" max="7" width="11.375" style="338" customWidth="1"/>
    <col min="8" max="8" width="18.25" style="338" customWidth="1"/>
    <col min="9" max="9" width="18.375" style="338" hidden="1" customWidth="1"/>
    <col min="10" max="10" width="12.25" style="338" hidden="1" customWidth="1"/>
    <col min="11" max="11" width="10.75" style="338" customWidth="1"/>
    <col min="12" max="16384" width="9" style="338"/>
  </cols>
  <sheetData>
    <row r="1" ht="11.25" customHeight="1" spans="1:3">
      <c r="A1" s="610" t="s">
        <v>404</v>
      </c>
      <c r="B1" s="25" t="s">
        <v>405</v>
      </c>
      <c r="C1" s="341" t="str">
        <f>填表信息!D7&amp;":"&amp;填表信息!D44&amp;" "&amp;"        填表日期："&amp;C4&amp;IF(ISERROR(填表信息!E44),"      年   月   日",TEXT(填表信息!E44,"yyyy年m月d日"))&amp;"             "&amp;"评估人员："&amp;填表信息!C44&amp;"      "</f>
        <v>被评估单位填表人:         填表日期：1900年1月0日             评估人员：      </v>
      </c>
    </row>
    <row r="2" s="331" customFormat="1" ht="30" customHeight="1" spans="1:11">
      <c r="A2" s="342" t="s">
        <v>705</v>
      </c>
      <c r="B2" s="342"/>
      <c r="C2" s="342"/>
      <c r="D2" s="342"/>
      <c r="E2" s="342"/>
      <c r="F2" s="342"/>
      <c r="G2" s="342"/>
      <c r="H2" s="342"/>
      <c r="I2" s="342"/>
      <c r="J2" s="342"/>
      <c r="K2" s="342"/>
    </row>
    <row r="3" s="332" customFormat="1" ht="13.5" customHeight="1" spans="1:11">
      <c r="A3" s="365" t="str">
        <f>说明!C24</f>
        <v>评估基准日：      年   月   日</v>
      </c>
      <c r="B3" s="366"/>
      <c r="C3" s="366"/>
      <c r="D3" s="595"/>
      <c r="E3" s="595"/>
      <c r="F3" s="366"/>
      <c r="G3" s="366"/>
      <c r="H3" s="366"/>
      <c r="I3" s="366"/>
      <c r="J3" s="366"/>
      <c r="K3" s="320" t="s">
        <v>706</v>
      </c>
    </row>
    <row r="4" ht="12" customHeight="1" spans="1:10">
      <c r="A4" s="368"/>
      <c r="B4" s="369"/>
      <c r="C4" s="369"/>
      <c r="D4" s="596"/>
      <c r="E4" s="596"/>
      <c r="F4" s="369"/>
      <c r="G4" s="369"/>
      <c r="H4" s="369"/>
      <c r="I4" s="369"/>
      <c r="J4" s="369"/>
    </row>
    <row r="5" s="333" customFormat="1" ht="15.75" customHeight="1" spans="1:11">
      <c r="A5" s="307" t="str">
        <f>说明!C3&amp;说明!D3</f>
        <v>被评估单位：</v>
      </c>
      <c r="B5" s="346"/>
      <c r="C5" s="346"/>
      <c r="D5" s="346"/>
      <c r="E5" s="346"/>
      <c r="F5" s="346"/>
      <c r="G5" s="346"/>
      <c r="H5" s="346"/>
      <c r="I5" s="343"/>
      <c r="J5" s="308"/>
      <c r="K5" s="321" t="s">
        <v>343</v>
      </c>
    </row>
    <row r="6" s="334" customFormat="1" customHeight="1" spans="1:11">
      <c r="A6" s="347" t="s">
        <v>344</v>
      </c>
      <c r="B6" s="384" t="s">
        <v>454</v>
      </c>
      <c r="C6" s="384" t="s">
        <v>707</v>
      </c>
      <c r="D6" s="495" t="s">
        <v>457</v>
      </c>
      <c r="E6" s="348" t="s">
        <v>458</v>
      </c>
      <c r="F6" s="310" t="s">
        <v>708</v>
      </c>
      <c r="G6" s="348" t="s">
        <v>709</v>
      </c>
      <c r="H6" s="384" t="s">
        <v>320</v>
      </c>
      <c r="I6" s="502" t="s">
        <v>298</v>
      </c>
      <c r="J6" s="851" t="s">
        <v>346</v>
      </c>
      <c r="K6" s="851" t="s">
        <v>32</v>
      </c>
    </row>
    <row r="7" s="335" customFormat="1" customHeight="1" spans="1:11">
      <c r="A7" s="350"/>
      <c r="B7" s="385"/>
      <c r="C7" s="385"/>
      <c r="D7" s="496"/>
      <c r="E7" s="351" t="s">
        <v>461</v>
      </c>
      <c r="F7" s="310"/>
      <c r="G7" s="351" t="s">
        <v>459</v>
      </c>
      <c r="H7" s="385"/>
      <c r="I7" s="504"/>
      <c r="J7" s="852"/>
      <c r="K7" s="852"/>
    </row>
    <row r="8" s="336" customFormat="1" customHeight="1" spans="1:11">
      <c r="A8" s="506"/>
      <c r="B8" s="507"/>
      <c r="C8" s="860"/>
      <c r="D8" s="861"/>
      <c r="E8" s="865"/>
      <c r="F8" s="862"/>
      <c r="G8" s="862"/>
      <c r="H8" s="357"/>
      <c r="I8" s="357"/>
      <c r="J8" s="358" t="str">
        <f>IF(OR(H8=0,I8=""),"",(I8-H8)/ABS(H8)*100)</f>
        <v/>
      </c>
      <c r="K8" s="362"/>
    </row>
    <row r="9" s="336" customFormat="1" customHeight="1" spans="1:11">
      <c r="A9" s="506"/>
      <c r="B9" s="507"/>
      <c r="C9" s="860"/>
      <c r="D9" s="861"/>
      <c r="E9" s="865"/>
      <c r="F9" s="862"/>
      <c r="G9" s="862"/>
      <c r="H9" s="386"/>
      <c r="I9" s="386"/>
      <c r="J9" s="358" t="str">
        <f t="shared" ref="J9:J45" si="0">IF(OR(H9=0,I9=""),"",(I9-H9)/ABS(H9)*100)</f>
        <v/>
      </c>
      <c r="K9" s="362"/>
    </row>
    <row r="10" s="336" customFormat="1" customHeight="1" spans="1:11">
      <c r="A10" s="506"/>
      <c r="B10" s="507"/>
      <c r="C10" s="860"/>
      <c r="D10" s="861"/>
      <c r="E10" s="865"/>
      <c r="F10" s="862"/>
      <c r="G10" s="862"/>
      <c r="H10" s="386"/>
      <c r="I10" s="386"/>
      <c r="J10" s="358" t="str">
        <f t="shared" si="0"/>
        <v/>
      </c>
      <c r="K10" s="362"/>
    </row>
    <row r="11" s="336" customFormat="1" customHeight="1" spans="1:11">
      <c r="A11" s="506"/>
      <c r="B11" s="507"/>
      <c r="C11" s="860"/>
      <c r="D11" s="861"/>
      <c r="E11" s="865"/>
      <c r="F11" s="862"/>
      <c r="G11" s="862"/>
      <c r="H11" s="386"/>
      <c r="I11" s="386"/>
      <c r="J11" s="358" t="str">
        <f t="shared" si="0"/>
        <v/>
      </c>
      <c r="K11" s="362"/>
    </row>
    <row r="12" s="336" customFormat="1" customHeight="1" spans="1:11">
      <c r="A12" s="506"/>
      <c r="B12" s="507"/>
      <c r="C12" s="362"/>
      <c r="D12" s="464"/>
      <c r="E12" s="390"/>
      <c r="F12" s="386"/>
      <c r="G12" s="386"/>
      <c r="H12" s="386"/>
      <c r="I12" s="386"/>
      <c r="J12" s="358" t="str">
        <f t="shared" si="0"/>
        <v/>
      </c>
      <c r="K12" s="362"/>
    </row>
    <row r="13" s="336" customFormat="1" customHeight="1" spans="1:11">
      <c r="A13" s="506"/>
      <c r="B13" s="507"/>
      <c r="C13" s="362"/>
      <c r="D13" s="464"/>
      <c r="E13" s="390"/>
      <c r="F13" s="386"/>
      <c r="G13" s="386"/>
      <c r="H13" s="386"/>
      <c r="I13" s="386"/>
      <c r="J13" s="358" t="str">
        <f t="shared" si="0"/>
        <v/>
      </c>
      <c r="K13" s="362"/>
    </row>
    <row r="14" s="336" customFormat="1" customHeight="1" spans="1:11">
      <c r="A14" s="506"/>
      <c r="B14" s="507"/>
      <c r="C14" s="362"/>
      <c r="D14" s="464"/>
      <c r="E14" s="390"/>
      <c r="F14" s="386"/>
      <c r="G14" s="386"/>
      <c r="H14" s="386"/>
      <c r="I14" s="386"/>
      <c r="J14" s="358" t="str">
        <f t="shared" si="0"/>
        <v/>
      </c>
      <c r="K14" s="362"/>
    </row>
    <row r="15" s="336" customFormat="1" customHeight="1" spans="1:11">
      <c r="A15" s="506"/>
      <c r="B15" s="507"/>
      <c r="C15" s="362"/>
      <c r="D15" s="464"/>
      <c r="E15" s="390"/>
      <c r="F15" s="386"/>
      <c r="G15" s="386"/>
      <c r="H15" s="386"/>
      <c r="I15" s="386"/>
      <c r="J15" s="358" t="str">
        <f t="shared" si="0"/>
        <v/>
      </c>
      <c r="K15" s="362"/>
    </row>
    <row r="16" s="336" customFormat="1" customHeight="1" spans="1:11">
      <c r="A16" s="506"/>
      <c r="B16" s="507"/>
      <c r="C16" s="362"/>
      <c r="D16" s="464"/>
      <c r="E16" s="390"/>
      <c r="F16" s="386"/>
      <c r="G16" s="386"/>
      <c r="H16" s="386"/>
      <c r="I16" s="386"/>
      <c r="J16" s="358"/>
      <c r="K16" s="362"/>
    </row>
    <row r="17" s="336" customFormat="1" customHeight="1" spans="1:11">
      <c r="A17" s="506"/>
      <c r="B17" s="507"/>
      <c r="C17" s="362"/>
      <c r="D17" s="464"/>
      <c r="E17" s="390"/>
      <c r="F17" s="386"/>
      <c r="G17" s="386"/>
      <c r="H17" s="386"/>
      <c r="I17" s="386"/>
      <c r="J17" s="358"/>
      <c r="K17" s="362"/>
    </row>
    <row r="18" s="336" customFormat="1" customHeight="1" spans="1:11">
      <c r="A18" s="506"/>
      <c r="B18" s="507"/>
      <c r="C18" s="362"/>
      <c r="D18" s="464"/>
      <c r="E18" s="390"/>
      <c r="F18" s="386"/>
      <c r="G18" s="386"/>
      <c r="H18" s="386"/>
      <c r="I18" s="386"/>
      <c r="J18" s="358"/>
      <c r="K18" s="362"/>
    </row>
    <row r="19" s="336" customFormat="1" customHeight="1" spans="1:11">
      <c r="A19" s="506"/>
      <c r="B19" s="507"/>
      <c r="C19" s="362"/>
      <c r="D19" s="464"/>
      <c r="E19" s="390"/>
      <c r="F19" s="386"/>
      <c r="G19" s="386"/>
      <c r="H19" s="386"/>
      <c r="I19" s="386"/>
      <c r="J19" s="358"/>
      <c r="K19" s="362"/>
    </row>
    <row r="20" s="336" customFormat="1" customHeight="1" spans="1:11">
      <c r="A20" s="506"/>
      <c r="B20" s="507"/>
      <c r="C20" s="362"/>
      <c r="D20" s="464"/>
      <c r="E20" s="390"/>
      <c r="F20" s="386"/>
      <c r="G20" s="386"/>
      <c r="H20" s="386"/>
      <c r="I20" s="386"/>
      <c r="J20" s="358"/>
      <c r="K20" s="362"/>
    </row>
    <row r="21" s="336" customFormat="1" customHeight="1" spans="1:11">
      <c r="A21" s="506"/>
      <c r="B21" s="507"/>
      <c r="C21" s="362"/>
      <c r="D21" s="464"/>
      <c r="E21" s="390"/>
      <c r="F21" s="386"/>
      <c r="G21" s="386"/>
      <c r="H21" s="386"/>
      <c r="I21" s="386"/>
      <c r="J21" s="358"/>
      <c r="K21" s="362"/>
    </row>
    <row r="22" s="336" customFormat="1" customHeight="1" spans="1:11">
      <c r="A22" s="506"/>
      <c r="B22" s="507"/>
      <c r="C22" s="362"/>
      <c r="D22" s="464"/>
      <c r="E22" s="390"/>
      <c r="F22" s="386"/>
      <c r="G22" s="386"/>
      <c r="H22" s="386"/>
      <c r="I22" s="386"/>
      <c r="J22" s="358"/>
      <c r="K22" s="362"/>
    </row>
    <row r="23" s="336" customFormat="1" customHeight="1" spans="1:11">
      <c r="A23" s="506"/>
      <c r="B23" s="507"/>
      <c r="C23" s="362"/>
      <c r="D23" s="464"/>
      <c r="E23" s="390"/>
      <c r="F23" s="386"/>
      <c r="G23" s="386"/>
      <c r="H23" s="386"/>
      <c r="I23" s="386"/>
      <c r="J23" s="358"/>
      <c r="K23" s="362"/>
    </row>
    <row r="24" s="336" customFormat="1" customHeight="1" spans="1:11">
      <c r="A24" s="506"/>
      <c r="B24" s="507"/>
      <c r="C24" s="362"/>
      <c r="D24" s="464"/>
      <c r="E24" s="390"/>
      <c r="F24" s="386"/>
      <c r="G24" s="386"/>
      <c r="H24" s="386"/>
      <c r="I24" s="386"/>
      <c r="J24" s="358"/>
      <c r="K24" s="362"/>
    </row>
    <row r="25" s="336" customFormat="1" customHeight="1" spans="1:11">
      <c r="A25" s="506"/>
      <c r="B25" s="507"/>
      <c r="C25" s="362"/>
      <c r="D25" s="464"/>
      <c r="E25" s="390"/>
      <c r="F25" s="386"/>
      <c r="G25" s="386"/>
      <c r="H25" s="386"/>
      <c r="I25" s="386"/>
      <c r="J25" s="358"/>
      <c r="K25" s="362"/>
    </row>
    <row r="26" s="336" customFormat="1" customHeight="1" spans="1:11">
      <c r="A26" s="506"/>
      <c r="B26" s="507"/>
      <c r="C26" s="362"/>
      <c r="D26" s="464"/>
      <c r="E26" s="390"/>
      <c r="F26" s="386"/>
      <c r="G26" s="386"/>
      <c r="H26" s="386"/>
      <c r="I26" s="386"/>
      <c r="J26" s="358"/>
      <c r="K26" s="362"/>
    </row>
    <row r="27" s="336" customFormat="1" customHeight="1" spans="1:11">
      <c r="A27" s="506"/>
      <c r="B27" s="507"/>
      <c r="C27" s="362"/>
      <c r="D27" s="464"/>
      <c r="E27" s="390"/>
      <c r="F27" s="386"/>
      <c r="G27" s="386"/>
      <c r="H27" s="386"/>
      <c r="I27" s="386"/>
      <c r="J27" s="358"/>
      <c r="K27" s="362"/>
    </row>
    <row r="28" s="336" customFormat="1" customHeight="1" spans="1:11">
      <c r="A28" s="506"/>
      <c r="B28" s="507"/>
      <c r="C28" s="362"/>
      <c r="D28" s="464"/>
      <c r="E28" s="390"/>
      <c r="F28" s="386"/>
      <c r="G28" s="386"/>
      <c r="H28" s="386"/>
      <c r="I28" s="386"/>
      <c r="J28" s="358" t="str">
        <f t="shared" si="0"/>
        <v/>
      </c>
      <c r="K28" s="362"/>
    </row>
    <row r="29" s="336" customFormat="1" customHeight="1" spans="1:11">
      <c r="A29" s="506"/>
      <c r="B29" s="507"/>
      <c r="C29" s="362"/>
      <c r="D29" s="464"/>
      <c r="E29" s="390"/>
      <c r="F29" s="386"/>
      <c r="G29" s="386"/>
      <c r="H29" s="386"/>
      <c r="I29" s="386"/>
      <c r="J29" s="358" t="str">
        <f t="shared" si="0"/>
        <v/>
      </c>
      <c r="K29" s="362"/>
    </row>
    <row r="30" s="336" customFormat="1" customHeight="1" spans="1:11">
      <c r="A30" s="506"/>
      <c r="B30" s="507"/>
      <c r="C30" s="362"/>
      <c r="D30" s="464"/>
      <c r="E30" s="390"/>
      <c r="F30" s="386"/>
      <c r="G30" s="386"/>
      <c r="H30" s="386"/>
      <c r="I30" s="386"/>
      <c r="J30" s="358" t="str">
        <f t="shared" si="0"/>
        <v/>
      </c>
      <c r="K30" s="362"/>
    </row>
    <row r="31" s="336" customFormat="1" customHeight="1" spans="1:11">
      <c r="A31" s="506"/>
      <c r="B31" s="507"/>
      <c r="C31" s="362"/>
      <c r="D31" s="464"/>
      <c r="E31" s="390"/>
      <c r="F31" s="386"/>
      <c r="G31" s="386"/>
      <c r="H31" s="386"/>
      <c r="I31" s="386"/>
      <c r="J31" s="358" t="str">
        <f t="shared" si="0"/>
        <v/>
      </c>
      <c r="K31" s="362"/>
    </row>
    <row r="32" s="336" customFormat="1" customHeight="1" spans="1:11">
      <c r="A32" s="506"/>
      <c r="B32" s="507"/>
      <c r="C32" s="362"/>
      <c r="D32" s="464"/>
      <c r="E32" s="390"/>
      <c r="F32" s="386"/>
      <c r="G32" s="386"/>
      <c r="H32" s="386"/>
      <c r="I32" s="386"/>
      <c r="J32" s="358" t="str">
        <f t="shared" si="0"/>
        <v/>
      </c>
      <c r="K32" s="362"/>
    </row>
    <row r="33" s="336" customFormat="1" customHeight="1" spans="1:11">
      <c r="A33" s="506"/>
      <c r="B33" s="507"/>
      <c r="C33" s="362"/>
      <c r="D33" s="464"/>
      <c r="E33" s="390"/>
      <c r="F33" s="386"/>
      <c r="G33" s="386"/>
      <c r="H33" s="386"/>
      <c r="I33" s="386"/>
      <c r="J33" s="358" t="str">
        <f t="shared" si="0"/>
        <v/>
      </c>
      <c r="K33" s="362"/>
    </row>
    <row r="34" s="336" customFormat="1" customHeight="1" spans="1:11">
      <c r="A34" s="506"/>
      <c r="B34" s="507"/>
      <c r="C34" s="362"/>
      <c r="D34" s="464"/>
      <c r="E34" s="390"/>
      <c r="F34" s="386"/>
      <c r="G34" s="386"/>
      <c r="H34" s="386"/>
      <c r="I34" s="386"/>
      <c r="J34" s="358" t="str">
        <f t="shared" si="0"/>
        <v/>
      </c>
      <c r="K34" s="362"/>
    </row>
    <row r="35" s="336" customFormat="1" customHeight="1" spans="1:11">
      <c r="A35" s="506"/>
      <c r="B35" s="507"/>
      <c r="C35" s="362"/>
      <c r="D35" s="464"/>
      <c r="E35" s="390"/>
      <c r="F35" s="386"/>
      <c r="G35" s="386"/>
      <c r="H35" s="386"/>
      <c r="I35" s="386"/>
      <c r="J35" s="358" t="str">
        <f t="shared" si="0"/>
        <v/>
      </c>
      <c r="K35" s="362"/>
    </row>
    <row r="36" s="336" customFormat="1" customHeight="1" spans="1:11">
      <c r="A36" s="506"/>
      <c r="B36" s="507"/>
      <c r="C36" s="362"/>
      <c r="D36" s="464"/>
      <c r="E36" s="390"/>
      <c r="F36" s="386"/>
      <c r="G36" s="386"/>
      <c r="H36" s="386"/>
      <c r="I36" s="386"/>
      <c r="J36" s="358" t="str">
        <f t="shared" si="0"/>
        <v/>
      </c>
      <c r="K36" s="362"/>
    </row>
    <row r="37" s="336" customFormat="1" customHeight="1" spans="1:11">
      <c r="A37" s="506"/>
      <c r="B37" s="507"/>
      <c r="C37" s="362"/>
      <c r="D37" s="464"/>
      <c r="E37" s="390"/>
      <c r="F37" s="386"/>
      <c r="G37" s="386"/>
      <c r="H37" s="386"/>
      <c r="I37" s="386"/>
      <c r="J37" s="358" t="str">
        <f t="shared" si="0"/>
        <v/>
      </c>
      <c r="K37" s="362"/>
    </row>
    <row r="38" s="336" customFormat="1" customHeight="1" spans="1:11">
      <c r="A38" s="506"/>
      <c r="B38" s="507"/>
      <c r="C38" s="362"/>
      <c r="D38" s="464"/>
      <c r="E38" s="390"/>
      <c r="F38" s="386"/>
      <c r="G38" s="386"/>
      <c r="H38" s="386"/>
      <c r="I38" s="386"/>
      <c r="J38" s="358" t="str">
        <f t="shared" si="0"/>
        <v/>
      </c>
      <c r="K38" s="362"/>
    </row>
    <row r="39" s="336" customFormat="1" customHeight="1" spans="1:11">
      <c r="A39" s="506"/>
      <c r="B39" s="507"/>
      <c r="C39" s="362"/>
      <c r="D39" s="464"/>
      <c r="E39" s="390"/>
      <c r="F39" s="386"/>
      <c r="G39" s="386"/>
      <c r="H39" s="386"/>
      <c r="I39" s="386"/>
      <c r="J39" s="358" t="str">
        <f t="shared" si="0"/>
        <v/>
      </c>
      <c r="K39" s="362"/>
    </row>
    <row r="40" s="336" customFormat="1" customHeight="1" spans="1:11">
      <c r="A40" s="506"/>
      <c r="B40" s="507"/>
      <c r="C40" s="362"/>
      <c r="D40" s="464"/>
      <c r="E40" s="390"/>
      <c r="F40" s="386"/>
      <c r="G40" s="386"/>
      <c r="H40" s="386"/>
      <c r="I40" s="386"/>
      <c r="J40" s="358" t="str">
        <f t="shared" si="0"/>
        <v/>
      </c>
      <c r="K40" s="362"/>
    </row>
    <row r="41" s="336" customFormat="1" customHeight="1" spans="1:11">
      <c r="A41" s="506"/>
      <c r="B41" s="507"/>
      <c r="C41" s="362"/>
      <c r="D41" s="464"/>
      <c r="E41" s="390"/>
      <c r="F41" s="386"/>
      <c r="G41" s="386"/>
      <c r="H41" s="386"/>
      <c r="I41" s="386"/>
      <c r="J41" s="358" t="str">
        <f t="shared" si="0"/>
        <v/>
      </c>
      <c r="K41" s="362"/>
    </row>
    <row r="42" s="336" customFormat="1" customHeight="1" spans="1:11">
      <c r="A42" s="506"/>
      <c r="B42" s="507"/>
      <c r="C42" s="362"/>
      <c r="D42" s="464"/>
      <c r="E42" s="390"/>
      <c r="F42" s="386"/>
      <c r="G42" s="386"/>
      <c r="H42" s="386"/>
      <c r="I42" s="386"/>
      <c r="J42" s="358" t="str">
        <f t="shared" si="0"/>
        <v/>
      </c>
      <c r="K42" s="362"/>
    </row>
    <row r="43" s="336" customFormat="1" customHeight="1" spans="1:11">
      <c r="A43" s="506"/>
      <c r="B43" s="507"/>
      <c r="C43" s="362"/>
      <c r="D43" s="464"/>
      <c r="E43" s="390"/>
      <c r="F43" s="386"/>
      <c r="G43" s="386"/>
      <c r="H43" s="386"/>
      <c r="I43" s="386"/>
      <c r="J43" s="358" t="str">
        <f t="shared" si="0"/>
        <v/>
      </c>
      <c r="K43" s="362"/>
    </row>
    <row r="44" s="336" customFormat="1" customHeight="1" spans="1:11">
      <c r="A44" s="506"/>
      <c r="B44" s="507"/>
      <c r="C44" s="362"/>
      <c r="D44" s="464"/>
      <c r="E44" s="390"/>
      <c r="F44" s="386"/>
      <c r="G44" s="386"/>
      <c r="H44" s="386"/>
      <c r="I44" s="386"/>
      <c r="J44" s="358" t="str">
        <f t="shared" si="0"/>
        <v/>
      </c>
      <c r="K44" s="362"/>
    </row>
    <row r="45" s="336" customFormat="1" customHeight="1" spans="1:11">
      <c r="A45" s="843" t="s">
        <v>463</v>
      </c>
      <c r="B45" s="844"/>
      <c r="C45" s="844"/>
      <c r="D45" s="844"/>
      <c r="E45" s="844"/>
      <c r="F45" s="845"/>
      <c r="G45" s="863"/>
      <c r="H45" s="364">
        <f>SUM(H6:H44)</f>
        <v>0</v>
      </c>
      <c r="I45" s="364">
        <f>SUM(I6:I44)</f>
        <v>0</v>
      </c>
      <c r="J45" s="358" t="str">
        <f t="shared" si="0"/>
        <v/>
      </c>
      <c r="K45" s="362"/>
    </row>
    <row r="46" s="336" customFormat="1" customHeight="1" spans="1:11">
      <c r="A46" s="847" t="s">
        <v>464</v>
      </c>
      <c r="B46" s="848"/>
      <c r="C46" s="848"/>
      <c r="D46" s="848"/>
      <c r="E46" s="848"/>
      <c r="F46" s="849"/>
      <c r="G46" s="864"/>
      <c r="H46" s="386"/>
      <c r="I46" s="386"/>
      <c r="J46" s="866" t="str">
        <f>IF(H46=0,"",(I46-H46)/ABS(H46)*100)</f>
        <v/>
      </c>
      <c r="K46" s="362"/>
    </row>
    <row r="47" s="336" customFormat="1" customHeight="1" spans="1:11">
      <c r="A47" s="847" t="s">
        <v>710</v>
      </c>
      <c r="B47" s="848"/>
      <c r="C47" s="848"/>
      <c r="D47" s="848"/>
      <c r="E47" s="848"/>
      <c r="F47" s="849"/>
      <c r="G47" s="864"/>
      <c r="H47" s="386"/>
      <c r="I47" s="386"/>
      <c r="J47" s="866" t="str">
        <f>IF(H47=0,"",(I47-H47)/ABS(H47)*100)</f>
        <v/>
      </c>
      <c r="K47" s="362"/>
    </row>
    <row r="48" s="336" customFormat="1" customHeight="1" spans="1:11">
      <c r="A48" s="843" t="s">
        <v>465</v>
      </c>
      <c r="B48" s="844"/>
      <c r="C48" s="844"/>
      <c r="D48" s="844"/>
      <c r="E48" s="844"/>
      <c r="F48" s="845"/>
      <c r="G48" s="863"/>
      <c r="H48" s="364">
        <f>H45-H46</f>
        <v>0</v>
      </c>
      <c r="I48" s="364">
        <f>I45-I47</f>
        <v>0</v>
      </c>
      <c r="J48" s="866" t="str">
        <f>IF(H48=0,"",(I48-H48)/ABS(H48)*100)</f>
        <v/>
      </c>
      <c r="K48" s="362"/>
    </row>
  </sheetData>
  <mergeCells count="14">
    <mergeCell ref="A2:K2"/>
    <mergeCell ref="A45:F45"/>
    <mergeCell ref="A46:F46"/>
    <mergeCell ref="A47:F47"/>
    <mergeCell ref="A48:F48"/>
    <mergeCell ref="A6:A7"/>
    <mergeCell ref="B6:B7"/>
    <mergeCell ref="C6:C7"/>
    <mergeCell ref="D6:D7"/>
    <mergeCell ref="F6:F7"/>
    <mergeCell ref="H6:H7"/>
    <mergeCell ref="I6:I7"/>
    <mergeCell ref="J6:J7"/>
    <mergeCell ref="K6:K7"/>
  </mergeCells>
  <conditionalFormatting sqref="J8:J48 H45:I45 H48:I48">
    <cfRule type="expression" dxfId="2" priority="1" stopIfTrue="1">
      <formula>H8=0</formula>
    </cfRule>
  </conditionalFormatting>
  <hyperlinks>
    <hyperlink ref="A1" location="可供出售金融资产!A1" display="返回"/>
    <hyperlink ref="B1" location="索引!A1" display="返回索引"/>
  </hyperlinks>
  <printOptions horizontalCentered="1"/>
  <pageMargins left="0.551181102362205" right="0.551181102362205" top="0.354330708661417" bottom="0.78740157480315" header="0.511811023622047" footer="0.511811023622047"/>
  <pageSetup paperSize="9" scale="90"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K47"/>
  <sheetViews>
    <sheetView zoomScaleSheetLayoutView="60" workbookViewId="0">
      <pane xSplit="3" ySplit="7" topLeftCell="D14" activePane="bottomRight" state="frozen"/>
      <selection/>
      <selection pane="topRight"/>
      <selection pane="bottomLeft"/>
      <selection pane="bottomRight" activeCell="E4" sqref="E4"/>
    </sheetView>
  </sheetViews>
  <sheetFormatPr defaultColWidth="9" defaultRowHeight="15" customHeight="1"/>
  <cols>
    <col min="1" max="1" width="6.5" style="337" customWidth="1"/>
    <col min="2" max="2" width="17.625" style="332" customWidth="1"/>
    <col min="3" max="3" width="10.125" style="338" customWidth="1"/>
    <col min="4" max="4" width="10.25" style="389" customWidth="1"/>
    <col min="5" max="5" width="11.75" style="389" customWidth="1"/>
    <col min="6" max="6" width="10.25" style="338" customWidth="1"/>
    <col min="7" max="7" width="14.125" style="338" customWidth="1"/>
    <col min="8" max="8" width="14.5" style="338" customWidth="1"/>
    <col min="9" max="9" width="14.5" style="338" hidden="1" customWidth="1"/>
    <col min="10" max="10" width="13.625" style="338" hidden="1" customWidth="1"/>
    <col min="11" max="11" width="14.875" style="338" customWidth="1"/>
    <col min="12" max="16384" width="9" style="338"/>
  </cols>
  <sheetData>
    <row r="1" ht="11.25" customHeight="1" spans="1:3">
      <c r="A1" s="610" t="s">
        <v>404</v>
      </c>
      <c r="B1" s="25" t="s">
        <v>405</v>
      </c>
      <c r="C1" s="341" t="str">
        <f>填表信息!D7&amp;":"&amp;填表信息!D45&amp;""&amp;"        填表日期："&amp;C4&amp;IF(ISERROR(填表信息!E45),"      年   月   日",TEXT(填表信息!E45,"yyyy年m月d日"))&amp;"             "&amp;"评估人员："&amp;填表信息!C45&amp;"      "</f>
        <v>被评估单位填表人:        填表日期：1900年1月0日             评估人员：      </v>
      </c>
    </row>
    <row r="2" s="331" customFormat="1" ht="30" customHeight="1" spans="1:11">
      <c r="A2" s="342" t="s">
        <v>711</v>
      </c>
      <c r="B2" s="342"/>
      <c r="C2" s="342"/>
      <c r="D2" s="342"/>
      <c r="E2" s="342"/>
      <c r="F2" s="342"/>
      <c r="G2" s="342"/>
      <c r="H2" s="342"/>
      <c r="I2" s="342"/>
      <c r="J2" s="342"/>
      <c r="K2" s="342"/>
    </row>
    <row r="3" s="332" customFormat="1" customHeight="1" spans="1:11">
      <c r="A3" s="365" t="str">
        <f>说明!C24</f>
        <v>评估基准日：      年   月   日</v>
      </c>
      <c r="B3" s="366"/>
      <c r="C3" s="366"/>
      <c r="D3" s="595"/>
      <c r="E3" s="595"/>
      <c r="F3" s="366"/>
      <c r="G3" s="366"/>
      <c r="H3" s="366"/>
      <c r="I3" s="366"/>
      <c r="J3" s="366"/>
      <c r="K3" s="320" t="s">
        <v>712</v>
      </c>
    </row>
    <row r="4" ht="12" customHeight="1" spans="1:10">
      <c r="A4" s="368"/>
      <c r="B4" s="369"/>
      <c r="C4" s="369"/>
      <c r="D4" s="596"/>
      <c r="E4" s="596"/>
      <c r="F4" s="369"/>
      <c r="G4" s="369"/>
      <c r="H4" s="369"/>
      <c r="I4" s="369"/>
      <c r="J4" s="369"/>
    </row>
    <row r="5" s="333" customFormat="1" ht="15.75" customHeight="1" spans="1:11">
      <c r="A5" s="307" t="str">
        <f>说明!C3&amp;说明!D3</f>
        <v>被评估单位：</v>
      </c>
      <c r="B5" s="346"/>
      <c r="C5" s="346"/>
      <c r="D5" s="346"/>
      <c r="E5" s="346"/>
      <c r="F5" s="346"/>
      <c r="G5" s="346"/>
      <c r="H5" s="346"/>
      <c r="I5" s="343"/>
      <c r="J5" s="308"/>
      <c r="K5" s="321" t="s">
        <v>343</v>
      </c>
    </row>
    <row r="6" s="334" customFormat="1" customHeight="1" spans="1:11">
      <c r="A6" s="347" t="s">
        <v>344</v>
      </c>
      <c r="B6" s="384" t="s">
        <v>454</v>
      </c>
      <c r="C6" s="384" t="s">
        <v>713</v>
      </c>
      <c r="D6" s="495" t="s">
        <v>470</v>
      </c>
      <c r="E6" s="495" t="s">
        <v>494</v>
      </c>
      <c r="F6" s="384" t="s">
        <v>714</v>
      </c>
      <c r="G6" s="348" t="s">
        <v>459</v>
      </c>
      <c r="H6" s="384" t="s">
        <v>320</v>
      </c>
      <c r="I6" s="502" t="s">
        <v>298</v>
      </c>
      <c r="J6" s="851" t="s">
        <v>346</v>
      </c>
      <c r="K6" s="851" t="s">
        <v>32</v>
      </c>
    </row>
    <row r="7" s="335" customFormat="1" customHeight="1" spans="1:11">
      <c r="A7" s="350"/>
      <c r="B7" s="385"/>
      <c r="C7" s="385"/>
      <c r="D7" s="496"/>
      <c r="E7" s="496"/>
      <c r="F7" s="385"/>
      <c r="G7" s="351" t="s">
        <v>715</v>
      </c>
      <c r="H7" s="385"/>
      <c r="I7" s="504"/>
      <c r="J7" s="852"/>
      <c r="K7" s="852"/>
    </row>
    <row r="8" s="336" customFormat="1" customHeight="1" spans="1:11">
      <c r="A8" s="506"/>
      <c r="B8" s="507"/>
      <c r="C8" s="860"/>
      <c r="D8" s="861"/>
      <c r="E8" s="861"/>
      <c r="F8" s="860"/>
      <c r="G8" s="862"/>
      <c r="H8" s="357"/>
      <c r="I8" s="357"/>
      <c r="J8" s="358" t="str">
        <f>IF(OR(H8=0,I8=""),"",(I8-H8)/ABS(H8)*100)</f>
        <v/>
      </c>
      <c r="K8" s="362"/>
    </row>
    <row r="9" s="336" customFormat="1" customHeight="1" spans="1:11">
      <c r="A9" s="506"/>
      <c r="B9" s="507"/>
      <c r="C9" s="860"/>
      <c r="D9" s="861"/>
      <c r="E9" s="861"/>
      <c r="F9" s="860"/>
      <c r="G9" s="862"/>
      <c r="H9" s="386"/>
      <c r="I9" s="386"/>
      <c r="J9" s="358" t="str">
        <f t="shared" ref="J9:J47" si="0">IF(OR(H9=0,I9=""),"",(I9-H9)/ABS(H9)*100)</f>
        <v/>
      </c>
      <c r="K9" s="362"/>
    </row>
    <row r="10" s="336" customFormat="1" customHeight="1" spans="1:11">
      <c r="A10" s="506"/>
      <c r="B10" s="507"/>
      <c r="C10" s="860"/>
      <c r="D10" s="861"/>
      <c r="E10" s="861"/>
      <c r="F10" s="860"/>
      <c r="G10" s="862"/>
      <c r="H10" s="386"/>
      <c r="I10" s="386"/>
      <c r="J10" s="358" t="str">
        <f t="shared" si="0"/>
        <v/>
      </c>
      <c r="K10" s="362"/>
    </row>
    <row r="11" s="336" customFormat="1" customHeight="1" spans="1:11">
      <c r="A11" s="506"/>
      <c r="B11" s="507"/>
      <c r="C11" s="860"/>
      <c r="D11" s="861"/>
      <c r="E11" s="861"/>
      <c r="F11" s="860"/>
      <c r="G11" s="862"/>
      <c r="H11" s="386"/>
      <c r="I11" s="386"/>
      <c r="J11" s="358" t="str">
        <f t="shared" si="0"/>
        <v/>
      </c>
      <c r="K11" s="362"/>
    </row>
    <row r="12" s="336" customFormat="1" customHeight="1" spans="1:11">
      <c r="A12" s="506"/>
      <c r="B12" s="507"/>
      <c r="C12" s="362"/>
      <c r="D12" s="464"/>
      <c r="E12" s="464"/>
      <c r="F12" s="362"/>
      <c r="G12" s="386"/>
      <c r="H12" s="386"/>
      <c r="I12" s="386"/>
      <c r="J12" s="358" t="str">
        <f t="shared" si="0"/>
        <v/>
      </c>
      <c r="K12" s="362"/>
    </row>
    <row r="13" s="336" customFormat="1" customHeight="1" spans="1:11">
      <c r="A13" s="506"/>
      <c r="B13" s="507"/>
      <c r="C13" s="362"/>
      <c r="D13" s="464"/>
      <c r="E13" s="464"/>
      <c r="F13" s="362"/>
      <c r="G13" s="386"/>
      <c r="H13" s="386"/>
      <c r="I13" s="386"/>
      <c r="J13" s="358" t="str">
        <f t="shared" si="0"/>
        <v/>
      </c>
      <c r="K13" s="362"/>
    </row>
    <row r="14" s="336" customFormat="1" customHeight="1" spans="1:11">
      <c r="A14" s="506"/>
      <c r="B14" s="507"/>
      <c r="C14" s="362"/>
      <c r="D14" s="464"/>
      <c r="E14" s="464"/>
      <c r="F14" s="362"/>
      <c r="G14" s="386"/>
      <c r="H14" s="386"/>
      <c r="I14" s="386"/>
      <c r="J14" s="358" t="str">
        <f t="shared" si="0"/>
        <v/>
      </c>
      <c r="K14" s="362"/>
    </row>
    <row r="15" s="336" customFormat="1" customHeight="1" spans="1:11">
      <c r="A15" s="506"/>
      <c r="B15" s="507"/>
      <c r="C15" s="362"/>
      <c r="D15" s="464"/>
      <c r="E15" s="464"/>
      <c r="F15" s="362"/>
      <c r="G15" s="386"/>
      <c r="H15" s="386"/>
      <c r="I15" s="386"/>
      <c r="J15" s="358" t="str">
        <f t="shared" si="0"/>
        <v/>
      </c>
      <c r="K15" s="362"/>
    </row>
    <row r="16" s="336" customFormat="1" customHeight="1" spans="1:11">
      <c r="A16" s="506"/>
      <c r="B16" s="507"/>
      <c r="C16" s="362"/>
      <c r="D16" s="464"/>
      <c r="E16" s="464"/>
      <c r="F16" s="362"/>
      <c r="G16" s="386"/>
      <c r="H16" s="386"/>
      <c r="I16" s="386"/>
      <c r="J16" s="358"/>
      <c r="K16" s="362"/>
    </row>
    <row r="17" s="336" customFormat="1" customHeight="1" spans="1:11">
      <c r="A17" s="506"/>
      <c r="B17" s="507"/>
      <c r="C17" s="362"/>
      <c r="D17" s="464"/>
      <c r="E17" s="464"/>
      <c r="F17" s="362"/>
      <c r="G17" s="386"/>
      <c r="H17" s="386"/>
      <c r="I17" s="386"/>
      <c r="J17" s="358"/>
      <c r="K17" s="362"/>
    </row>
    <row r="18" s="336" customFormat="1" customHeight="1" spans="1:11">
      <c r="A18" s="506"/>
      <c r="B18" s="507"/>
      <c r="C18" s="362"/>
      <c r="D18" s="464"/>
      <c r="E18" s="464"/>
      <c r="F18" s="362"/>
      <c r="G18" s="386"/>
      <c r="H18" s="386"/>
      <c r="I18" s="386"/>
      <c r="J18" s="358"/>
      <c r="K18" s="362"/>
    </row>
    <row r="19" s="336" customFormat="1" customHeight="1" spans="1:11">
      <c r="A19" s="506"/>
      <c r="B19" s="507"/>
      <c r="C19" s="362"/>
      <c r="D19" s="464"/>
      <c r="E19" s="464"/>
      <c r="F19" s="362"/>
      <c r="G19" s="386"/>
      <c r="H19" s="386"/>
      <c r="I19" s="386"/>
      <c r="J19" s="358"/>
      <c r="K19" s="362"/>
    </row>
    <row r="20" s="336" customFormat="1" customHeight="1" spans="1:11">
      <c r="A20" s="506"/>
      <c r="B20" s="507"/>
      <c r="C20" s="362"/>
      <c r="D20" s="464"/>
      <c r="E20" s="464"/>
      <c r="F20" s="362"/>
      <c r="G20" s="386"/>
      <c r="H20" s="386"/>
      <c r="I20" s="386"/>
      <c r="J20" s="358"/>
      <c r="K20" s="362"/>
    </row>
    <row r="21" s="336" customFormat="1" customHeight="1" spans="1:11">
      <c r="A21" s="506"/>
      <c r="B21" s="507"/>
      <c r="C21" s="362"/>
      <c r="D21" s="464"/>
      <c r="E21" s="464"/>
      <c r="F21" s="362"/>
      <c r="G21" s="386"/>
      <c r="H21" s="386"/>
      <c r="I21" s="386"/>
      <c r="J21" s="358"/>
      <c r="K21" s="362"/>
    </row>
    <row r="22" s="336" customFormat="1" customHeight="1" spans="1:11">
      <c r="A22" s="506"/>
      <c r="B22" s="507"/>
      <c r="C22" s="362"/>
      <c r="D22" s="464"/>
      <c r="E22" s="464"/>
      <c r="F22" s="362"/>
      <c r="G22" s="386"/>
      <c r="H22" s="386"/>
      <c r="I22" s="386"/>
      <c r="J22" s="358"/>
      <c r="K22" s="362"/>
    </row>
    <row r="23" s="336" customFormat="1" customHeight="1" spans="1:11">
      <c r="A23" s="506"/>
      <c r="B23" s="507"/>
      <c r="C23" s="362"/>
      <c r="D23" s="464"/>
      <c r="E23" s="464"/>
      <c r="F23" s="362"/>
      <c r="G23" s="386"/>
      <c r="H23" s="386"/>
      <c r="I23" s="386"/>
      <c r="J23" s="358"/>
      <c r="K23" s="362"/>
    </row>
    <row r="24" s="336" customFormat="1" customHeight="1" spans="1:11">
      <c r="A24" s="506"/>
      <c r="B24" s="507"/>
      <c r="C24" s="362"/>
      <c r="D24" s="464"/>
      <c r="E24" s="464"/>
      <c r="F24" s="362"/>
      <c r="G24" s="386"/>
      <c r="H24" s="386"/>
      <c r="I24" s="386"/>
      <c r="J24" s="358"/>
      <c r="K24" s="362"/>
    </row>
    <row r="25" s="336" customFormat="1" customHeight="1" spans="1:11">
      <c r="A25" s="506"/>
      <c r="B25" s="507"/>
      <c r="C25" s="362"/>
      <c r="D25" s="464"/>
      <c r="E25" s="464"/>
      <c r="F25" s="362"/>
      <c r="G25" s="386"/>
      <c r="H25" s="386"/>
      <c r="I25" s="386"/>
      <c r="J25" s="358"/>
      <c r="K25" s="362"/>
    </row>
    <row r="26" s="336" customFormat="1" customHeight="1" spans="1:11">
      <c r="A26" s="506"/>
      <c r="B26" s="507"/>
      <c r="C26" s="362"/>
      <c r="D26" s="464"/>
      <c r="E26" s="464"/>
      <c r="F26" s="362"/>
      <c r="G26" s="386"/>
      <c r="H26" s="386"/>
      <c r="I26" s="386"/>
      <c r="J26" s="358"/>
      <c r="K26" s="362"/>
    </row>
    <row r="27" s="336" customFormat="1" customHeight="1" spans="1:11">
      <c r="A27" s="506"/>
      <c r="B27" s="507"/>
      <c r="C27" s="362"/>
      <c r="D27" s="464"/>
      <c r="E27" s="464"/>
      <c r="F27" s="362"/>
      <c r="G27" s="386"/>
      <c r="H27" s="386"/>
      <c r="I27" s="386"/>
      <c r="J27" s="358" t="str">
        <f t="shared" si="0"/>
        <v/>
      </c>
      <c r="K27" s="362"/>
    </row>
    <row r="28" s="336" customFormat="1" customHeight="1" spans="1:11">
      <c r="A28" s="506"/>
      <c r="B28" s="507"/>
      <c r="C28" s="362"/>
      <c r="D28" s="464"/>
      <c r="E28" s="464"/>
      <c r="F28" s="362"/>
      <c r="G28" s="386"/>
      <c r="H28" s="386"/>
      <c r="I28" s="386"/>
      <c r="J28" s="358" t="str">
        <f t="shared" si="0"/>
        <v/>
      </c>
      <c r="K28" s="362"/>
    </row>
    <row r="29" s="336" customFormat="1" customHeight="1" spans="1:11">
      <c r="A29" s="506"/>
      <c r="B29" s="507"/>
      <c r="C29" s="362"/>
      <c r="D29" s="464"/>
      <c r="E29" s="464"/>
      <c r="F29" s="362"/>
      <c r="G29" s="386"/>
      <c r="H29" s="386"/>
      <c r="I29" s="386"/>
      <c r="J29" s="358" t="str">
        <f t="shared" si="0"/>
        <v/>
      </c>
      <c r="K29" s="362"/>
    </row>
    <row r="30" s="336" customFormat="1" customHeight="1" spans="1:11">
      <c r="A30" s="506"/>
      <c r="B30" s="507"/>
      <c r="C30" s="362"/>
      <c r="D30" s="464"/>
      <c r="E30" s="464"/>
      <c r="F30" s="362"/>
      <c r="G30" s="386"/>
      <c r="H30" s="386"/>
      <c r="I30" s="386"/>
      <c r="J30" s="358" t="str">
        <f t="shared" si="0"/>
        <v/>
      </c>
      <c r="K30" s="362"/>
    </row>
    <row r="31" s="336" customFormat="1" customHeight="1" spans="1:11">
      <c r="A31" s="506"/>
      <c r="B31" s="507"/>
      <c r="C31" s="362"/>
      <c r="D31" s="464"/>
      <c r="E31" s="464"/>
      <c r="F31" s="362"/>
      <c r="G31" s="386"/>
      <c r="H31" s="386"/>
      <c r="I31" s="386"/>
      <c r="J31" s="358" t="str">
        <f t="shared" si="0"/>
        <v/>
      </c>
      <c r="K31" s="362"/>
    </row>
    <row r="32" s="336" customFormat="1" customHeight="1" spans="1:11">
      <c r="A32" s="506"/>
      <c r="B32" s="507"/>
      <c r="C32" s="362"/>
      <c r="D32" s="464"/>
      <c r="E32" s="464"/>
      <c r="F32" s="362"/>
      <c r="G32" s="386"/>
      <c r="H32" s="386"/>
      <c r="I32" s="386"/>
      <c r="J32" s="358" t="str">
        <f t="shared" si="0"/>
        <v/>
      </c>
      <c r="K32" s="362"/>
    </row>
    <row r="33" s="336" customFormat="1" customHeight="1" spans="1:11">
      <c r="A33" s="506"/>
      <c r="B33" s="507"/>
      <c r="C33" s="362"/>
      <c r="D33" s="464"/>
      <c r="E33" s="464"/>
      <c r="F33" s="362"/>
      <c r="G33" s="386"/>
      <c r="H33" s="386"/>
      <c r="I33" s="386"/>
      <c r="J33" s="358" t="str">
        <f t="shared" si="0"/>
        <v/>
      </c>
      <c r="K33" s="362"/>
    </row>
    <row r="34" s="336" customFormat="1" customHeight="1" spans="1:11">
      <c r="A34" s="506"/>
      <c r="B34" s="507"/>
      <c r="C34" s="362"/>
      <c r="D34" s="464"/>
      <c r="E34" s="464"/>
      <c r="F34" s="362"/>
      <c r="G34" s="386"/>
      <c r="H34" s="386"/>
      <c r="I34" s="386"/>
      <c r="J34" s="358" t="str">
        <f t="shared" si="0"/>
        <v/>
      </c>
      <c r="K34" s="362"/>
    </row>
    <row r="35" s="336" customFormat="1" customHeight="1" spans="1:11">
      <c r="A35" s="506"/>
      <c r="B35" s="507"/>
      <c r="C35" s="362"/>
      <c r="D35" s="464"/>
      <c r="E35" s="464"/>
      <c r="F35" s="362"/>
      <c r="G35" s="386"/>
      <c r="H35" s="386"/>
      <c r="I35" s="386"/>
      <c r="J35" s="358" t="str">
        <f t="shared" si="0"/>
        <v/>
      </c>
      <c r="K35" s="362"/>
    </row>
    <row r="36" s="336" customFormat="1" customHeight="1" spans="1:11">
      <c r="A36" s="506"/>
      <c r="B36" s="507"/>
      <c r="C36" s="362"/>
      <c r="D36" s="464"/>
      <c r="E36" s="464"/>
      <c r="F36" s="362"/>
      <c r="G36" s="386"/>
      <c r="H36" s="386"/>
      <c r="I36" s="386"/>
      <c r="J36" s="358" t="str">
        <f t="shared" si="0"/>
        <v/>
      </c>
      <c r="K36" s="362"/>
    </row>
    <row r="37" s="336" customFormat="1" customHeight="1" spans="1:11">
      <c r="A37" s="506"/>
      <c r="B37" s="507"/>
      <c r="C37" s="362"/>
      <c r="D37" s="464"/>
      <c r="E37" s="464"/>
      <c r="F37" s="362"/>
      <c r="G37" s="386"/>
      <c r="H37" s="386"/>
      <c r="I37" s="386"/>
      <c r="J37" s="358" t="str">
        <f t="shared" si="0"/>
        <v/>
      </c>
      <c r="K37" s="362"/>
    </row>
    <row r="38" s="336" customFormat="1" customHeight="1" spans="1:11">
      <c r="A38" s="506"/>
      <c r="B38" s="507"/>
      <c r="C38" s="362"/>
      <c r="D38" s="464"/>
      <c r="E38" s="464"/>
      <c r="F38" s="362"/>
      <c r="G38" s="386"/>
      <c r="H38" s="386"/>
      <c r="I38" s="386"/>
      <c r="J38" s="358" t="str">
        <f t="shared" si="0"/>
        <v/>
      </c>
      <c r="K38" s="362"/>
    </row>
    <row r="39" s="336" customFormat="1" customHeight="1" spans="1:11">
      <c r="A39" s="506"/>
      <c r="B39" s="507"/>
      <c r="C39" s="362"/>
      <c r="D39" s="464"/>
      <c r="E39" s="464"/>
      <c r="F39" s="362"/>
      <c r="G39" s="386"/>
      <c r="H39" s="386"/>
      <c r="I39" s="386"/>
      <c r="J39" s="358" t="str">
        <f t="shared" si="0"/>
        <v/>
      </c>
      <c r="K39" s="362"/>
    </row>
    <row r="40" s="336" customFormat="1" customHeight="1" spans="1:11">
      <c r="A40" s="506"/>
      <c r="B40" s="507"/>
      <c r="C40" s="362"/>
      <c r="D40" s="464"/>
      <c r="E40" s="464"/>
      <c r="F40" s="362"/>
      <c r="G40" s="386"/>
      <c r="H40" s="386"/>
      <c r="I40" s="386"/>
      <c r="J40" s="358" t="str">
        <f t="shared" si="0"/>
        <v/>
      </c>
      <c r="K40" s="362"/>
    </row>
    <row r="41" s="336" customFormat="1" customHeight="1" spans="1:11">
      <c r="A41" s="506"/>
      <c r="B41" s="507"/>
      <c r="C41" s="362"/>
      <c r="D41" s="464"/>
      <c r="E41" s="464"/>
      <c r="F41" s="362"/>
      <c r="G41" s="386"/>
      <c r="H41" s="386"/>
      <c r="I41" s="386"/>
      <c r="J41" s="358" t="str">
        <f t="shared" si="0"/>
        <v/>
      </c>
      <c r="K41" s="362"/>
    </row>
    <row r="42" s="336" customFormat="1" customHeight="1" spans="1:11">
      <c r="A42" s="506"/>
      <c r="B42" s="507"/>
      <c r="C42" s="362"/>
      <c r="D42" s="464"/>
      <c r="E42" s="464"/>
      <c r="F42" s="362"/>
      <c r="G42" s="386"/>
      <c r="H42" s="386"/>
      <c r="I42" s="386"/>
      <c r="J42" s="358" t="str">
        <f t="shared" si="0"/>
        <v/>
      </c>
      <c r="K42" s="362"/>
    </row>
    <row r="43" s="336" customFormat="1" customHeight="1" spans="1:11">
      <c r="A43" s="506"/>
      <c r="B43" s="507"/>
      <c r="C43" s="362"/>
      <c r="D43" s="464"/>
      <c r="E43" s="464"/>
      <c r="F43" s="362"/>
      <c r="G43" s="386"/>
      <c r="H43" s="386"/>
      <c r="I43" s="386"/>
      <c r="J43" s="358" t="str">
        <f t="shared" si="0"/>
        <v/>
      </c>
      <c r="K43" s="362"/>
    </row>
    <row r="44" s="336" customFormat="1" customHeight="1" spans="1:11">
      <c r="A44" s="843" t="s">
        <v>463</v>
      </c>
      <c r="B44" s="844"/>
      <c r="C44" s="844"/>
      <c r="D44" s="844"/>
      <c r="E44" s="844"/>
      <c r="F44" s="845"/>
      <c r="G44" s="863"/>
      <c r="H44" s="364">
        <f>SUM(H6:H43)</f>
        <v>0</v>
      </c>
      <c r="I44" s="364">
        <f>SUM(I6:I43)</f>
        <v>0</v>
      </c>
      <c r="J44" s="358" t="str">
        <f t="shared" si="0"/>
        <v/>
      </c>
      <c r="K44" s="362"/>
    </row>
    <row r="45" s="336" customFormat="1" customHeight="1" spans="1:11">
      <c r="A45" s="847" t="s">
        <v>464</v>
      </c>
      <c r="B45" s="848"/>
      <c r="C45" s="848"/>
      <c r="D45" s="848"/>
      <c r="E45" s="848"/>
      <c r="F45" s="849"/>
      <c r="G45" s="864"/>
      <c r="H45" s="386"/>
      <c r="I45" s="386"/>
      <c r="J45" s="358" t="str">
        <f t="shared" si="0"/>
        <v/>
      </c>
      <c r="K45" s="362"/>
    </row>
    <row r="46" s="336" customFormat="1" customHeight="1" spans="1:11">
      <c r="A46" s="847" t="s">
        <v>710</v>
      </c>
      <c r="B46" s="848"/>
      <c r="C46" s="848"/>
      <c r="D46" s="848"/>
      <c r="E46" s="848"/>
      <c r="F46" s="849"/>
      <c r="G46" s="864"/>
      <c r="H46" s="386"/>
      <c r="I46" s="386"/>
      <c r="J46" s="358" t="str">
        <f t="shared" si="0"/>
        <v/>
      </c>
      <c r="K46" s="362"/>
    </row>
    <row r="47" s="336" customFormat="1" customHeight="1" spans="1:11">
      <c r="A47" s="843" t="s">
        <v>465</v>
      </c>
      <c r="B47" s="844"/>
      <c r="C47" s="844"/>
      <c r="D47" s="844"/>
      <c r="E47" s="844"/>
      <c r="F47" s="845"/>
      <c r="G47" s="863"/>
      <c r="H47" s="364">
        <f>H44-H45</f>
        <v>0</v>
      </c>
      <c r="I47" s="364">
        <f>I44-I46</f>
        <v>0</v>
      </c>
      <c r="J47" s="358" t="str">
        <f t="shared" si="0"/>
        <v/>
      </c>
      <c r="K47" s="362"/>
    </row>
  </sheetData>
  <mergeCells count="15">
    <mergeCell ref="A2:K2"/>
    <mergeCell ref="A44:F44"/>
    <mergeCell ref="A45:F45"/>
    <mergeCell ref="A46:F46"/>
    <mergeCell ref="A47:F47"/>
    <mergeCell ref="A6:A7"/>
    <mergeCell ref="B6:B7"/>
    <mergeCell ref="C6:C7"/>
    <mergeCell ref="D6:D7"/>
    <mergeCell ref="E6:E7"/>
    <mergeCell ref="F6:F7"/>
    <mergeCell ref="H6:H7"/>
    <mergeCell ref="I6:I7"/>
    <mergeCell ref="J6:J7"/>
    <mergeCell ref="K6:K7"/>
  </mergeCells>
  <conditionalFormatting sqref="J8:J47 H44:I44 H47:I47">
    <cfRule type="expression" dxfId="2" priority="1" stopIfTrue="1">
      <formula>H8=0</formula>
    </cfRule>
  </conditionalFormatting>
  <hyperlinks>
    <hyperlink ref="A1" location="可供出售金融资产!A1" display="返回"/>
    <hyperlink ref="B1" location="索引!A1" display="返回索引"/>
  </hyperlinks>
  <printOptions horizontalCentered="1"/>
  <pageMargins left="0.551181102362205" right="0.551181102362205" top="0.433070866141732" bottom="0.78740157480315" header="0.48" footer="0.511811023622047"/>
  <pageSetup paperSize="9" scale="88"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K47"/>
  <sheetViews>
    <sheetView zoomScaleSheetLayoutView="60" workbookViewId="0">
      <pane xSplit="3" ySplit="7" topLeftCell="D16" activePane="bottomRight" state="frozen"/>
      <selection/>
      <selection pane="topRight"/>
      <selection pane="bottomLeft"/>
      <selection pane="bottomRight" activeCell="E4" sqref="E4"/>
    </sheetView>
  </sheetViews>
  <sheetFormatPr defaultColWidth="9" defaultRowHeight="15" customHeight="1"/>
  <cols>
    <col min="1" max="1" width="6" style="337" customWidth="1"/>
    <col min="2" max="2" width="18.75" style="332" customWidth="1"/>
    <col min="3" max="3" width="11.5" style="338" customWidth="1"/>
    <col min="4" max="4" width="10.25" style="389" customWidth="1"/>
    <col min="5" max="5" width="11.125" style="389" customWidth="1"/>
    <col min="6" max="6" width="10.375" style="338" customWidth="1"/>
    <col min="7" max="7" width="14" style="338" customWidth="1"/>
    <col min="8" max="8" width="17.625" style="338" customWidth="1"/>
    <col min="9" max="9" width="0.125" style="338" customWidth="1"/>
    <col min="10" max="10" width="12.5" style="338" hidden="1" customWidth="1"/>
    <col min="11" max="11" width="15.625" style="338" customWidth="1"/>
    <col min="12" max="16384" width="9" style="338"/>
  </cols>
  <sheetData>
    <row r="1" ht="11.25" customHeight="1" spans="1:3">
      <c r="A1" s="610" t="s">
        <v>404</v>
      </c>
      <c r="B1" s="25" t="s">
        <v>405</v>
      </c>
      <c r="C1" s="341" t="str">
        <f>填表信息!D7&amp;":"&amp;填表信息!D46&amp;" "&amp;"        填表日期："&amp;C4&amp;IF(ISERROR(填表信息!E46),"      年   月   日",TEXT(填表信息!E46,"yyyy年m月d日"))&amp;"             "&amp;"评估人员："&amp;填表信息!C46&amp;"      "</f>
        <v>被评估单位填表人:         填表日期：1900年1月0日             评估人员：      </v>
      </c>
    </row>
    <row r="2" s="331" customFormat="1" ht="30" customHeight="1" spans="1:11">
      <c r="A2" s="342" t="s">
        <v>716</v>
      </c>
      <c r="B2" s="342"/>
      <c r="C2" s="342"/>
      <c r="D2" s="342"/>
      <c r="E2" s="342"/>
      <c r="F2" s="342"/>
      <c r="G2" s="342"/>
      <c r="H2" s="342"/>
      <c r="I2" s="342"/>
      <c r="J2" s="342"/>
      <c r="K2" s="342"/>
    </row>
    <row r="3" s="332" customFormat="1" ht="16.5" customHeight="1" spans="1:11">
      <c r="A3" s="365" t="str">
        <f>说明!C24</f>
        <v>评估基准日：      年   月   日</v>
      </c>
      <c r="B3" s="366"/>
      <c r="C3" s="366"/>
      <c r="D3" s="595"/>
      <c r="E3" s="595"/>
      <c r="F3" s="366"/>
      <c r="G3" s="366"/>
      <c r="H3" s="366"/>
      <c r="I3" s="366"/>
      <c r="J3" s="366"/>
      <c r="K3" s="320" t="s">
        <v>717</v>
      </c>
    </row>
    <row r="4" ht="12" customHeight="1" spans="1:10">
      <c r="A4" s="368"/>
      <c r="B4" s="369"/>
      <c r="C4" s="369"/>
      <c r="D4" s="596"/>
      <c r="E4" s="596"/>
      <c r="F4" s="369"/>
      <c r="G4" s="369"/>
      <c r="H4" s="369"/>
      <c r="I4" s="369"/>
      <c r="J4" s="369"/>
    </row>
    <row r="5" s="333" customFormat="1" ht="16.5" customHeight="1" spans="1:11">
      <c r="A5" s="307" t="str">
        <f>说明!C3&amp;说明!D3</f>
        <v>被评估单位：</v>
      </c>
      <c r="B5" s="346"/>
      <c r="C5" s="346"/>
      <c r="D5" s="346"/>
      <c r="E5" s="346"/>
      <c r="F5" s="346"/>
      <c r="G5" s="346"/>
      <c r="H5" s="346"/>
      <c r="I5" s="343"/>
      <c r="J5" s="308"/>
      <c r="K5" s="321" t="s">
        <v>343</v>
      </c>
    </row>
    <row r="6" s="334" customFormat="1" customHeight="1" spans="1:11">
      <c r="A6" s="347" t="s">
        <v>344</v>
      </c>
      <c r="B6" s="384" t="s">
        <v>454</v>
      </c>
      <c r="C6" s="384" t="s">
        <v>718</v>
      </c>
      <c r="D6" s="495" t="s">
        <v>457</v>
      </c>
      <c r="E6" s="495" t="s">
        <v>719</v>
      </c>
      <c r="F6" s="384" t="s">
        <v>708</v>
      </c>
      <c r="G6" s="384" t="s">
        <v>459</v>
      </c>
      <c r="H6" s="384" t="s">
        <v>320</v>
      </c>
      <c r="I6" s="502" t="s">
        <v>298</v>
      </c>
      <c r="J6" s="851" t="s">
        <v>346</v>
      </c>
      <c r="K6" s="851" t="s">
        <v>32</v>
      </c>
    </row>
    <row r="7" s="335" customFormat="1" customHeight="1" spans="1:11">
      <c r="A7" s="350"/>
      <c r="B7" s="385"/>
      <c r="C7" s="385"/>
      <c r="D7" s="496"/>
      <c r="E7" s="496"/>
      <c r="F7" s="385"/>
      <c r="G7" s="385"/>
      <c r="H7" s="385"/>
      <c r="I7" s="504"/>
      <c r="J7" s="852"/>
      <c r="K7" s="852"/>
    </row>
    <row r="8" s="336" customFormat="1" customHeight="1" spans="1:11">
      <c r="A8" s="506"/>
      <c r="B8" s="507"/>
      <c r="C8" s="860"/>
      <c r="D8" s="861"/>
      <c r="E8" s="860"/>
      <c r="F8" s="862"/>
      <c r="G8" s="862"/>
      <c r="H8" s="357"/>
      <c r="I8" s="357"/>
      <c r="J8" s="358" t="str">
        <f>IF(OR(H8=0,I8=""),"",(I8-H8)/ABS(H8)*100)</f>
        <v/>
      </c>
      <c r="K8" s="362"/>
    </row>
    <row r="9" s="336" customFormat="1" customHeight="1" spans="1:11">
      <c r="A9" s="506"/>
      <c r="B9" s="507"/>
      <c r="C9" s="860"/>
      <c r="D9" s="861"/>
      <c r="E9" s="860"/>
      <c r="F9" s="862"/>
      <c r="G9" s="862"/>
      <c r="H9" s="386"/>
      <c r="I9" s="386"/>
      <c r="J9" s="358" t="str">
        <f t="shared" ref="J9:J47" si="0">IF(OR(H9=0,I9=""),"",(I9-H9)/ABS(H9)*100)</f>
        <v/>
      </c>
      <c r="K9" s="362"/>
    </row>
    <row r="10" s="336" customFormat="1" customHeight="1" spans="1:11">
      <c r="A10" s="506"/>
      <c r="B10" s="507"/>
      <c r="C10" s="860"/>
      <c r="D10" s="861"/>
      <c r="E10" s="860"/>
      <c r="F10" s="862"/>
      <c r="G10" s="862"/>
      <c r="H10" s="386"/>
      <c r="I10" s="386"/>
      <c r="J10" s="358" t="str">
        <f t="shared" si="0"/>
        <v/>
      </c>
      <c r="K10" s="362"/>
    </row>
    <row r="11" s="336" customFormat="1" customHeight="1" spans="1:11">
      <c r="A11" s="506"/>
      <c r="B11" s="507"/>
      <c r="C11" s="860"/>
      <c r="D11" s="861"/>
      <c r="E11" s="860"/>
      <c r="F11" s="862"/>
      <c r="G11" s="862"/>
      <c r="H11" s="386"/>
      <c r="I11" s="386"/>
      <c r="J11" s="358" t="str">
        <f t="shared" si="0"/>
        <v/>
      </c>
      <c r="K11" s="362"/>
    </row>
    <row r="12" s="336" customFormat="1" customHeight="1" spans="1:11">
      <c r="A12" s="506"/>
      <c r="B12" s="507"/>
      <c r="C12" s="362"/>
      <c r="D12" s="464"/>
      <c r="E12" s="362"/>
      <c r="F12" s="386"/>
      <c r="G12" s="386"/>
      <c r="H12" s="386"/>
      <c r="I12" s="386"/>
      <c r="J12" s="358" t="str">
        <f t="shared" si="0"/>
        <v/>
      </c>
      <c r="K12" s="362"/>
    </row>
    <row r="13" s="336" customFormat="1" customHeight="1" spans="1:11">
      <c r="A13" s="506"/>
      <c r="B13" s="507"/>
      <c r="C13" s="362"/>
      <c r="D13" s="464"/>
      <c r="E13" s="362"/>
      <c r="F13" s="386"/>
      <c r="G13" s="386"/>
      <c r="H13" s="386"/>
      <c r="I13" s="386"/>
      <c r="J13" s="358" t="str">
        <f t="shared" si="0"/>
        <v/>
      </c>
      <c r="K13" s="362"/>
    </row>
    <row r="14" s="336" customFormat="1" customHeight="1" spans="1:11">
      <c r="A14" s="506"/>
      <c r="B14" s="507"/>
      <c r="C14" s="362"/>
      <c r="D14" s="464"/>
      <c r="E14" s="362"/>
      <c r="F14" s="386"/>
      <c r="G14" s="386"/>
      <c r="H14" s="386"/>
      <c r="I14" s="386"/>
      <c r="J14" s="358" t="str">
        <f t="shared" si="0"/>
        <v/>
      </c>
      <c r="K14" s="362"/>
    </row>
    <row r="15" s="336" customFormat="1" customHeight="1" spans="1:11">
      <c r="A15" s="506"/>
      <c r="B15" s="507"/>
      <c r="C15" s="362"/>
      <c r="D15" s="464"/>
      <c r="E15" s="362"/>
      <c r="F15" s="386"/>
      <c r="G15" s="386"/>
      <c r="H15" s="386"/>
      <c r="I15" s="386"/>
      <c r="J15" s="358" t="str">
        <f t="shared" si="0"/>
        <v/>
      </c>
      <c r="K15" s="362"/>
    </row>
    <row r="16" s="336" customFormat="1" customHeight="1" spans="1:11">
      <c r="A16" s="506"/>
      <c r="B16" s="507"/>
      <c r="C16" s="362"/>
      <c r="D16" s="464"/>
      <c r="E16" s="362"/>
      <c r="F16" s="386"/>
      <c r="G16" s="386"/>
      <c r="H16" s="386"/>
      <c r="I16" s="386"/>
      <c r="J16" s="358" t="str">
        <f t="shared" si="0"/>
        <v/>
      </c>
      <c r="K16" s="362"/>
    </row>
    <row r="17" s="336" customFormat="1" customHeight="1" spans="1:11">
      <c r="A17" s="506"/>
      <c r="B17" s="507"/>
      <c r="C17" s="362"/>
      <c r="D17" s="464"/>
      <c r="E17" s="362"/>
      <c r="F17" s="386"/>
      <c r="G17" s="386"/>
      <c r="H17" s="386"/>
      <c r="I17" s="386"/>
      <c r="J17" s="358" t="str">
        <f t="shared" si="0"/>
        <v/>
      </c>
      <c r="K17" s="362"/>
    </row>
    <row r="18" s="336" customFormat="1" customHeight="1" spans="1:11">
      <c r="A18" s="506"/>
      <c r="B18" s="507"/>
      <c r="C18" s="362"/>
      <c r="D18" s="464"/>
      <c r="E18" s="362"/>
      <c r="F18" s="386"/>
      <c r="G18" s="386"/>
      <c r="H18" s="386"/>
      <c r="I18" s="386"/>
      <c r="J18" s="358" t="str">
        <f t="shared" si="0"/>
        <v/>
      </c>
      <c r="K18" s="362"/>
    </row>
    <row r="19" s="336" customFormat="1" customHeight="1" spans="1:11">
      <c r="A19" s="506"/>
      <c r="B19" s="507"/>
      <c r="C19" s="362"/>
      <c r="D19" s="464"/>
      <c r="E19" s="362"/>
      <c r="F19" s="386"/>
      <c r="G19" s="386"/>
      <c r="H19" s="386"/>
      <c r="I19" s="386"/>
      <c r="J19" s="358"/>
      <c r="K19" s="362"/>
    </row>
    <row r="20" s="336" customFormat="1" customHeight="1" spans="1:11">
      <c r="A20" s="506"/>
      <c r="B20" s="507"/>
      <c r="C20" s="362"/>
      <c r="D20" s="464"/>
      <c r="E20" s="362"/>
      <c r="F20" s="386"/>
      <c r="G20" s="386"/>
      <c r="H20" s="386"/>
      <c r="I20" s="386"/>
      <c r="J20" s="358"/>
      <c r="K20" s="362"/>
    </row>
    <row r="21" s="336" customFormat="1" customHeight="1" spans="1:11">
      <c r="A21" s="506"/>
      <c r="B21" s="507"/>
      <c r="C21" s="362"/>
      <c r="D21" s="464"/>
      <c r="E21" s="362"/>
      <c r="F21" s="386"/>
      <c r="G21" s="386"/>
      <c r="H21" s="386"/>
      <c r="I21" s="386"/>
      <c r="J21" s="358"/>
      <c r="K21" s="362"/>
    </row>
    <row r="22" s="336" customFormat="1" customHeight="1" spans="1:11">
      <c r="A22" s="506"/>
      <c r="B22" s="507"/>
      <c r="C22" s="362"/>
      <c r="D22" s="464"/>
      <c r="E22" s="362"/>
      <c r="F22" s="386"/>
      <c r="G22" s="386"/>
      <c r="H22" s="386"/>
      <c r="I22" s="386"/>
      <c r="J22" s="358"/>
      <c r="K22" s="362"/>
    </row>
    <row r="23" s="336" customFormat="1" customHeight="1" spans="1:11">
      <c r="A23" s="506"/>
      <c r="B23" s="507"/>
      <c r="C23" s="362"/>
      <c r="D23" s="464"/>
      <c r="E23" s="362"/>
      <c r="F23" s="386"/>
      <c r="G23" s="386"/>
      <c r="H23" s="386"/>
      <c r="I23" s="386"/>
      <c r="J23" s="358"/>
      <c r="K23" s="362"/>
    </row>
    <row r="24" s="336" customFormat="1" customHeight="1" spans="1:11">
      <c r="A24" s="506"/>
      <c r="B24" s="507"/>
      <c r="C24" s="362"/>
      <c r="D24" s="464"/>
      <c r="E24" s="362"/>
      <c r="F24" s="386"/>
      <c r="G24" s="386"/>
      <c r="H24" s="386"/>
      <c r="I24" s="386"/>
      <c r="J24" s="358"/>
      <c r="K24" s="362"/>
    </row>
    <row r="25" s="336" customFormat="1" customHeight="1" spans="1:11">
      <c r="A25" s="506"/>
      <c r="B25" s="507"/>
      <c r="C25" s="362"/>
      <c r="D25" s="464"/>
      <c r="E25" s="362"/>
      <c r="F25" s="386"/>
      <c r="G25" s="386"/>
      <c r="H25" s="386"/>
      <c r="I25" s="386"/>
      <c r="J25" s="358"/>
      <c r="K25" s="362"/>
    </row>
    <row r="26" s="336" customFormat="1" customHeight="1" spans="1:11">
      <c r="A26" s="506"/>
      <c r="B26" s="507"/>
      <c r="C26" s="362"/>
      <c r="D26" s="464"/>
      <c r="E26" s="362"/>
      <c r="F26" s="386"/>
      <c r="G26" s="386"/>
      <c r="H26" s="386"/>
      <c r="I26" s="386"/>
      <c r="J26" s="358"/>
      <c r="K26" s="362"/>
    </row>
    <row r="27" s="336" customFormat="1" customHeight="1" spans="1:11">
      <c r="A27" s="506"/>
      <c r="B27" s="507"/>
      <c r="C27" s="362"/>
      <c r="D27" s="464"/>
      <c r="E27" s="362"/>
      <c r="F27" s="386"/>
      <c r="G27" s="386"/>
      <c r="H27" s="386"/>
      <c r="I27" s="386"/>
      <c r="J27" s="358"/>
      <c r="K27" s="362"/>
    </row>
    <row r="28" s="336" customFormat="1" customHeight="1" spans="1:11">
      <c r="A28" s="506"/>
      <c r="B28" s="507"/>
      <c r="C28" s="362"/>
      <c r="D28" s="464"/>
      <c r="E28" s="362"/>
      <c r="F28" s="386"/>
      <c r="G28" s="386"/>
      <c r="H28" s="386"/>
      <c r="I28" s="386"/>
      <c r="J28" s="358" t="str">
        <f t="shared" si="0"/>
        <v/>
      </c>
      <c r="K28" s="362"/>
    </row>
    <row r="29" s="336" customFormat="1" customHeight="1" spans="1:11">
      <c r="A29" s="506"/>
      <c r="B29" s="507"/>
      <c r="C29" s="362"/>
      <c r="D29" s="464"/>
      <c r="E29" s="362"/>
      <c r="F29" s="386"/>
      <c r="G29" s="386"/>
      <c r="H29" s="386"/>
      <c r="I29" s="386"/>
      <c r="J29" s="358" t="str">
        <f t="shared" si="0"/>
        <v/>
      </c>
      <c r="K29" s="362"/>
    </row>
    <row r="30" s="336" customFormat="1" customHeight="1" spans="1:11">
      <c r="A30" s="506"/>
      <c r="B30" s="507"/>
      <c r="C30" s="362"/>
      <c r="D30" s="464"/>
      <c r="E30" s="362"/>
      <c r="F30" s="386"/>
      <c r="G30" s="386"/>
      <c r="H30" s="386"/>
      <c r="I30" s="386"/>
      <c r="J30" s="358" t="str">
        <f t="shared" si="0"/>
        <v/>
      </c>
      <c r="K30" s="362"/>
    </row>
    <row r="31" s="336" customFormat="1" customHeight="1" spans="1:11">
      <c r="A31" s="506"/>
      <c r="B31" s="507"/>
      <c r="C31" s="362"/>
      <c r="D31" s="464"/>
      <c r="E31" s="362"/>
      <c r="F31" s="386"/>
      <c r="G31" s="386"/>
      <c r="H31" s="386"/>
      <c r="I31" s="386"/>
      <c r="J31" s="358" t="str">
        <f t="shared" si="0"/>
        <v/>
      </c>
      <c r="K31" s="362"/>
    </row>
    <row r="32" s="336" customFormat="1" customHeight="1" spans="1:11">
      <c r="A32" s="506"/>
      <c r="B32" s="507"/>
      <c r="C32" s="362"/>
      <c r="D32" s="464"/>
      <c r="E32" s="362"/>
      <c r="F32" s="386"/>
      <c r="G32" s="386"/>
      <c r="H32" s="386"/>
      <c r="I32" s="386"/>
      <c r="J32" s="358" t="str">
        <f t="shared" si="0"/>
        <v/>
      </c>
      <c r="K32" s="362"/>
    </row>
    <row r="33" s="336" customFormat="1" customHeight="1" spans="1:11">
      <c r="A33" s="506"/>
      <c r="B33" s="507"/>
      <c r="C33" s="362"/>
      <c r="D33" s="464"/>
      <c r="E33" s="362"/>
      <c r="F33" s="386"/>
      <c r="G33" s="386"/>
      <c r="H33" s="386"/>
      <c r="I33" s="386"/>
      <c r="J33" s="358" t="str">
        <f t="shared" si="0"/>
        <v/>
      </c>
      <c r="K33" s="362"/>
    </row>
    <row r="34" s="336" customFormat="1" customHeight="1" spans="1:11">
      <c r="A34" s="506"/>
      <c r="B34" s="507"/>
      <c r="C34" s="362"/>
      <c r="D34" s="464"/>
      <c r="E34" s="362"/>
      <c r="F34" s="386"/>
      <c r="G34" s="386"/>
      <c r="H34" s="386"/>
      <c r="I34" s="386"/>
      <c r="J34" s="358" t="str">
        <f t="shared" si="0"/>
        <v/>
      </c>
      <c r="K34" s="362"/>
    </row>
    <row r="35" s="336" customFormat="1" customHeight="1" spans="1:11">
      <c r="A35" s="506"/>
      <c r="B35" s="507"/>
      <c r="C35" s="362"/>
      <c r="D35" s="464"/>
      <c r="E35" s="362"/>
      <c r="F35" s="386"/>
      <c r="G35" s="386"/>
      <c r="H35" s="386"/>
      <c r="I35" s="386"/>
      <c r="J35" s="358" t="str">
        <f t="shared" si="0"/>
        <v/>
      </c>
      <c r="K35" s="362"/>
    </row>
    <row r="36" s="336" customFormat="1" customHeight="1" spans="1:11">
      <c r="A36" s="506"/>
      <c r="B36" s="507"/>
      <c r="C36" s="362"/>
      <c r="D36" s="464"/>
      <c r="E36" s="362"/>
      <c r="F36" s="386"/>
      <c r="G36" s="386"/>
      <c r="H36" s="386"/>
      <c r="I36" s="386"/>
      <c r="J36" s="358" t="str">
        <f t="shared" si="0"/>
        <v/>
      </c>
      <c r="K36" s="362"/>
    </row>
    <row r="37" s="336" customFormat="1" customHeight="1" spans="1:11">
      <c r="A37" s="506"/>
      <c r="B37" s="507"/>
      <c r="C37" s="362"/>
      <c r="D37" s="464"/>
      <c r="E37" s="362"/>
      <c r="F37" s="386"/>
      <c r="G37" s="386"/>
      <c r="H37" s="386"/>
      <c r="I37" s="386"/>
      <c r="J37" s="358" t="str">
        <f t="shared" si="0"/>
        <v/>
      </c>
      <c r="K37" s="362"/>
    </row>
    <row r="38" s="336" customFormat="1" customHeight="1" spans="1:11">
      <c r="A38" s="506"/>
      <c r="B38" s="507"/>
      <c r="C38" s="362"/>
      <c r="D38" s="464"/>
      <c r="E38" s="362"/>
      <c r="F38" s="386"/>
      <c r="G38" s="386"/>
      <c r="H38" s="386"/>
      <c r="I38" s="386"/>
      <c r="J38" s="358" t="str">
        <f t="shared" si="0"/>
        <v/>
      </c>
      <c r="K38" s="362"/>
    </row>
    <row r="39" s="336" customFormat="1" customHeight="1" spans="1:11">
      <c r="A39" s="506"/>
      <c r="B39" s="507"/>
      <c r="C39" s="362"/>
      <c r="D39" s="464"/>
      <c r="E39" s="362"/>
      <c r="F39" s="386"/>
      <c r="G39" s="386"/>
      <c r="H39" s="386"/>
      <c r="I39" s="386"/>
      <c r="J39" s="358" t="str">
        <f t="shared" si="0"/>
        <v/>
      </c>
      <c r="K39" s="362"/>
    </row>
    <row r="40" s="336" customFormat="1" customHeight="1" spans="1:11">
      <c r="A40" s="506"/>
      <c r="B40" s="507"/>
      <c r="C40" s="362"/>
      <c r="D40" s="464"/>
      <c r="E40" s="362"/>
      <c r="F40" s="386"/>
      <c r="G40" s="386"/>
      <c r="H40" s="386"/>
      <c r="I40" s="386"/>
      <c r="J40" s="358" t="str">
        <f t="shared" si="0"/>
        <v/>
      </c>
      <c r="K40" s="362"/>
    </row>
    <row r="41" s="336" customFormat="1" customHeight="1" spans="1:11">
      <c r="A41" s="506"/>
      <c r="B41" s="507"/>
      <c r="C41" s="362"/>
      <c r="D41" s="464"/>
      <c r="E41" s="362"/>
      <c r="F41" s="386"/>
      <c r="G41" s="386"/>
      <c r="H41" s="386"/>
      <c r="I41" s="386"/>
      <c r="J41" s="358" t="str">
        <f t="shared" si="0"/>
        <v/>
      </c>
      <c r="K41" s="362"/>
    </row>
    <row r="42" s="336" customFormat="1" customHeight="1" spans="1:11">
      <c r="A42" s="506"/>
      <c r="B42" s="507"/>
      <c r="C42" s="362"/>
      <c r="D42" s="464"/>
      <c r="E42" s="362"/>
      <c r="F42" s="386"/>
      <c r="G42" s="386"/>
      <c r="H42" s="386"/>
      <c r="I42" s="386"/>
      <c r="J42" s="358" t="str">
        <f t="shared" si="0"/>
        <v/>
      </c>
      <c r="K42" s="362"/>
    </row>
    <row r="43" s="336" customFormat="1" customHeight="1" spans="1:11">
      <c r="A43" s="506"/>
      <c r="B43" s="507"/>
      <c r="C43" s="362"/>
      <c r="D43" s="464"/>
      <c r="E43" s="362"/>
      <c r="F43" s="386"/>
      <c r="G43" s="386"/>
      <c r="H43" s="386"/>
      <c r="I43" s="386"/>
      <c r="J43" s="358" t="str">
        <f t="shared" si="0"/>
        <v/>
      </c>
      <c r="K43" s="362"/>
    </row>
    <row r="44" s="336" customFormat="1" customHeight="1" spans="1:11">
      <c r="A44" s="843" t="s">
        <v>463</v>
      </c>
      <c r="B44" s="844"/>
      <c r="C44" s="844"/>
      <c r="D44" s="844"/>
      <c r="E44" s="844"/>
      <c r="F44" s="845"/>
      <c r="G44" s="863"/>
      <c r="H44" s="364">
        <f>SUM(H6:H43)</f>
        <v>0</v>
      </c>
      <c r="I44" s="364">
        <f>SUM(I6:I43)</f>
        <v>0</v>
      </c>
      <c r="J44" s="358" t="str">
        <f t="shared" si="0"/>
        <v/>
      </c>
      <c r="K44" s="362"/>
    </row>
    <row r="45" s="336" customFormat="1" customHeight="1" spans="1:11">
      <c r="A45" s="847" t="s">
        <v>464</v>
      </c>
      <c r="B45" s="848"/>
      <c r="C45" s="848"/>
      <c r="D45" s="848"/>
      <c r="E45" s="848"/>
      <c r="F45" s="849"/>
      <c r="G45" s="864"/>
      <c r="H45" s="386"/>
      <c r="I45" s="386"/>
      <c r="J45" s="358" t="str">
        <f t="shared" si="0"/>
        <v/>
      </c>
      <c r="K45" s="362"/>
    </row>
    <row r="46" s="336" customFormat="1" customHeight="1" spans="1:11">
      <c r="A46" s="847" t="s">
        <v>710</v>
      </c>
      <c r="B46" s="848"/>
      <c r="C46" s="848"/>
      <c r="D46" s="848"/>
      <c r="E46" s="848"/>
      <c r="F46" s="849"/>
      <c r="G46" s="864"/>
      <c r="H46" s="386"/>
      <c r="I46" s="386"/>
      <c r="J46" s="358" t="str">
        <f t="shared" si="0"/>
        <v/>
      </c>
      <c r="K46" s="362"/>
    </row>
    <row r="47" s="336" customFormat="1" customHeight="1" spans="1:11">
      <c r="A47" s="843" t="s">
        <v>465</v>
      </c>
      <c r="B47" s="844"/>
      <c r="C47" s="844"/>
      <c r="D47" s="844"/>
      <c r="E47" s="844"/>
      <c r="F47" s="845"/>
      <c r="G47" s="863"/>
      <c r="H47" s="364">
        <f>H44-H45</f>
        <v>0</v>
      </c>
      <c r="I47" s="364">
        <f>I44-I46</f>
        <v>0</v>
      </c>
      <c r="J47" s="358" t="str">
        <f t="shared" si="0"/>
        <v/>
      </c>
      <c r="K47" s="362"/>
    </row>
  </sheetData>
  <mergeCells count="16">
    <mergeCell ref="A2:K2"/>
    <mergeCell ref="A44:F44"/>
    <mergeCell ref="A45:F45"/>
    <mergeCell ref="A46:F46"/>
    <mergeCell ref="A47:F47"/>
    <mergeCell ref="A6:A7"/>
    <mergeCell ref="B6:B7"/>
    <mergeCell ref="C6:C7"/>
    <mergeCell ref="D6:D7"/>
    <mergeCell ref="E6:E7"/>
    <mergeCell ref="F6:F7"/>
    <mergeCell ref="G6:G7"/>
    <mergeCell ref="H6:H7"/>
    <mergeCell ref="I6:I7"/>
    <mergeCell ref="J6:J7"/>
    <mergeCell ref="K6:K7"/>
  </mergeCells>
  <conditionalFormatting sqref="J8:J47 H44:I44 H47:I47">
    <cfRule type="expression" dxfId="2" priority="1" stopIfTrue="1">
      <formula>H8=0</formula>
    </cfRule>
  </conditionalFormatting>
  <hyperlinks>
    <hyperlink ref="A1" location="可供出售金融资产!A1" display="返回"/>
    <hyperlink ref="B1" location="索引!A1" display="返回索引"/>
  </hyperlinks>
  <printOptions horizontalCentered="1"/>
  <pageMargins left="0.551181102362205" right="0.511811023622047" top="0.433070866141732" bottom="0.590551181102362" header="0.511811023622047" footer="0.31496062992126"/>
  <pageSetup paperSize="9" scale="84"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dimension ref="A1:K47"/>
  <sheetViews>
    <sheetView zoomScaleSheetLayoutView="60" workbookViewId="0">
      <pane xSplit="3" ySplit="7" topLeftCell="D8" activePane="bottomRight" state="frozen"/>
      <selection/>
      <selection pane="topRight"/>
      <selection pane="bottomLeft"/>
      <selection pane="bottomRight" activeCell="E4" sqref="E4"/>
    </sheetView>
  </sheetViews>
  <sheetFormatPr defaultColWidth="9" defaultRowHeight="15" customHeight="1"/>
  <cols>
    <col min="1" max="1" width="6.75" style="337" customWidth="1"/>
    <col min="2" max="2" width="20.375" style="332" customWidth="1"/>
    <col min="3" max="3" width="10.625" style="332" customWidth="1"/>
    <col min="4" max="5" width="9.25" style="389" customWidth="1"/>
    <col min="6" max="6" width="8.5" style="338" customWidth="1"/>
    <col min="7" max="7" width="16.375" style="338" customWidth="1"/>
    <col min="8" max="8" width="16.5" style="338" customWidth="1"/>
    <col min="9" max="9" width="0.125" style="338" customWidth="1"/>
    <col min="10" max="10" width="11.625" style="338" hidden="1" customWidth="1"/>
    <col min="11" max="11" width="14" style="338" customWidth="1"/>
    <col min="12" max="16384" width="9" style="338"/>
  </cols>
  <sheetData>
    <row r="1" ht="11.25" customHeight="1" spans="1:3">
      <c r="A1" s="340" t="s">
        <v>404</v>
      </c>
      <c r="B1" s="25" t="s">
        <v>405</v>
      </c>
      <c r="C1" s="341" t="str">
        <f>填表信息!D7&amp;":"&amp;填表信息!D47&amp;" "&amp;"         填表日期："&amp;C4&amp;IF(ISERROR(填表信息!E47),"      年   月   日",TEXT(填表信息!E47,"yyyy年m月d日"))&amp;"             "&amp;"评估人员："&amp;填表信息!C47&amp;"      "</f>
        <v>被评估单位填表人:          填表日期：1900年1月0日             评估人员：      </v>
      </c>
    </row>
    <row r="2" s="331" customFormat="1" ht="30" customHeight="1" spans="1:11">
      <c r="A2" s="342" t="s">
        <v>720</v>
      </c>
      <c r="B2" s="342"/>
      <c r="C2" s="342"/>
      <c r="D2" s="342"/>
      <c r="E2" s="342"/>
      <c r="F2" s="342"/>
      <c r="G2" s="342"/>
      <c r="H2" s="342"/>
      <c r="I2" s="342"/>
      <c r="J2" s="342"/>
      <c r="K2" s="342"/>
    </row>
    <row r="3" s="332" customFormat="1" customHeight="1" spans="1:11">
      <c r="A3" s="365" t="str">
        <f>说明!C24</f>
        <v>评估基准日：      年   月   日</v>
      </c>
      <c r="B3" s="366"/>
      <c r="C3" s="366"/>
      <c r="D3" s="595"/>
      <c r="E3" s="595"/>
      <c r="F3" s="366"/>
      <c r="G3" s="366"/>
      <c r="H3" s="366"/>
      <c r="I3" s="366"/>
      <c r="J3" s="366"/>
      <c r="K3" s="320" t="s">
        <v>721</v>
      </c>
    </row>
    <row r="4" ht="12" customHeight="1" spans="1:10">
      <c r="A4" s="368"/>
      <c r="B4" s="369"/>
      <c r="C4" s="369"/>
      <c r="D4" s="596"/>
      <c r="E4" s="596"/>
      <c r="F4" s="369"/>
      <c r="G4" s="369"/>
      <c r="H4" s="369"/>
      <c r="I4" s="369"/>
      <c r="J4" s="369"/>
    </row>
    <row r="5" s="333" customFormat="1" ht="15.75" customHeight="1" spans="1:11">
      <c r="A5" s="307" t="str">
        <f>说明!C3&amp;说明!D3</f>
        <v>被评估单位：</v>
      </c>
      <c r="B5" s="346"/>
      <c r="C5" s="346"/>
      <c r="D5" s="346"/>
      <c r="E5" s="346"/>
      <c r="F5" s="346"/>
      <c r="G5" s="346"/>
      <c r="H5" s="527"/>
      <c r="I5" s="343"/>
      <c r="J5" s="308"/>
      <c r="K5" s="321" t="s">
        <v>343</v>
      </c>
    </row>
    <row r="6" s="334" customFormat="1" customHeight="1" spans="1:11">
      <c r="A6" s="347" t="s">
        <v>344</v>
      </c>
      <c r="B6" s="384" t="s">
        <v>722</v>
      </c>
      <c r="C6" s="384" t="s">
        <v>723</v>
      </c>
      <c r="D6" s="495" t="s">
        <v>457</v>
      </c>
      <c r="E6" s="495" t="s">
        <v>494</v>
      </c>
      <c r="F6" s="348" t="s">
        <v>724</v>
      </c>
      <c r="G6" s="348" t="s">
        <v>725</v>
      </c>
      <c r="H6" s="384" t="s">
        <v>320</v>
      </c>
      <c r="I6" s="502" t="s">
        <v>298</v>
      </c>
      <c r="J6" s="851" t="s">
        <v>346</v>
      </c>
      <c r="K6" s="851" t="s">
        <v>32</v>
      </c>
    </row>
    <row r="7" s="335" customFormat="1" customHeight="1" spans="1:11">
      <c r="A7" s="350"/>
      <c r="B7" s="385"/>
      <c r="C7" s="385"/>
      <c r="D7" s="496"/>
      <c r="E7" s="496"/>
      <c r="F7" s="351" t="s">
        <v>472</v>
      </c>
      <c r="G7" s="351" t="s">
        <v>459</v>
      </c>
      <c r="H7" s="385"/>
      <c r="I7" s="504"/>
      <c r="J7" s="852"/>
      <c r="K7" s="852"/>
    </row>
    <row r="8" s="336" customFormat="1" customHeight="1" spans="1:11">
      <c r="A8" s="353"/>
      <c r="B8" s="354"/>
      <c r="C8" s="354"/>
      <c r="D8" s="356"/>
      <c r="E8" s="356"/>
      <c r="F8" s="355"/>
      <c r="G8" s="357"/>
      <c r="H8" s="357"/>
      <c r="I8" s="357"/>
      <c r="J8" s="358" t="str">
        <f>IF(OR(H8=0,I8=""),"",(I8-H8)/ABS(H8)*100)</f>
        <v/>
      </c>
      <c r="K8" s="355"/>
    </row>
    <row r="9" s="336" customFormat="1" customHeight="1" spans="1:11">
      <c r="A9" s="353"/>
      <c r="B9" s="354"/>
      <c r="C9" s="354"/>
      <c r="D9" s="356"/>
      <c r="E9" s="356"/>
      <c r="F9" s="355"/>
      <c r="G9" s="357"/>
      <c r="H9" s="357"/>
      <c r="I9" s="357"/>
      <c r="J9" s="358" t="str">
        <f t="shared" ref="J9:J47" si="0">IF(OR(H9=0,I9=""),"",(I9-H9)/ABS(H9)*100)</f>
        <v/>
      </c>
      <c r="K9" s="355"/>
    </row>
    <row r="10" s="336" customFormat="1" customHeight="1" spans="1:11">
      <c r="A10" s="353"/>
      <c r="B10" s="354"/>
      <c r="C10" s="354"/>
      <c r="D10" s="356"/>
      <c r="E10" s="356"/>
      <c r="F10" s="355"/>
      <c r="G10" s="357"/>
      <c r="H10" s="357"/>
      <c r="I10" s="357"/>
      <c r="J10" s="358"/>
      <c r="K10" s="355"/>
    </row>
    <row r="11" s="336" customFormat="1" customHeight="1" spans="1:11">
      <c r="A11" s="353"/>
      <c r="B11" s="354"/>
      <c r="C11" s="354"/>
      <c r="D11" s="356"/>
      <c r="E11" s="356"/>
      <c r="F11" s="355"/>
      <c r="G11" s="357"/>
      <c r="H11" s="357"/>
      <c r="I11" s="357"/>
      <c r="J11" s="358"/>
      <c r="K11" s="355"/>
    </row>
    <row r="12" s="336" customFormat="1" customHeight="1" spans="1:11">
      <c r="A12" s="353"/>
      <c r="B12" s="354"/>
      <c r="C12" s="354"/>
      <c r="D12" s="356"/>
      <c r="E12" s="356"/>
      <c r="F12" s="355"/>
      <c r="G12" s="357"/>
      <c r="H12" s="357"/>
      <c r="I12" s="357"/>
      <c r="J12" s="358"/>
      <c r="K12" s="355"/>
    </row>
    <row r="13" s="336" customFormat="1" customHeight="1" spans="1:11">
      <c r="A13" s="353"/>
      <c r="B13" s="354"/>
      <c r="C13" s="354"/>
      <c r="D13" s="356"/>
      <c r="E13" s="356"/>
      <c r="F13" s="355"/>
      <c r="G13" s="357"/>
      <c r="H13" s="357"/>
      <c r="I13" s="357"/>
      <c r="J13" s="358"/>
      <c r="K13" s="355"/>
    </row>
    <row r="14" s="336" customFormat="1" customHeight="1" spans="1:11">
      <c r="A14" s="353"/>
      <c r="B14" s="354"/>
      <c r="C14" s="354"/>
      <c r="D14" s="356"/>
      <c r="E14" s="356"/>
      <c r="F14" s="355"/>
      <c r="G14" s="357"/>
      <c r="H14" s="357"/>
      <c r="I14" s="357"/>
      <c r="J14" s="358"/>
      <c r="K14" s="355"/>
    </row>
    <row r="15" s="336" customFormat="1" customHeight="1" spans="1:11">
      <c r="A15" s="353"/>
      <c r="B15" s="354"/>
      <c r="C15" s="354"/>
      <c r="D15" s="356"/>
      <c r="E15" s="356"/>
      <c r="F15" s="355"/>
      <c r="G15" s="357"/>
      <c r="H15" s="357"/>
      <c r="I15" s="357"/>
      <c r="J15" s="358"/>
      <c r="K15" s="355"/>
    </row>
    <row r="16" s="336" customFormat="1" customHeight="1" spans="1:11">
      <c r="A16" s="353"/>
      <c r="B16" s="354"/>
      <c r="C16" s="354"/>
      <c r="D16" s="356"/>
      <c r="E16" s="356"/>
      <c r="F16" s="355"/>
      <c r="G16" s="357"/>
      <c r="H16" s="357"/>
      <c r="I16" s="357"/>
      <c r="J16" s="358"/>
      <c r="K16" s="355"/>
    </row>
    <row r="17" s="336" customFormat="1" customHeight="1" spans="1:11">
      <c r="A17" s="353"/>
      <c r="B17" s="354"/>
      <c r="C17" s="354"/>
      <c r="D17" s="356"/>
      <c r="E17" s="356"/>
      <c r="F17" s="355"/>
      <c r="G17" s="357"/>
      <c r="H17" s="357"/>
      <c r="I17" s="357"/>
      <c r="J17" s="358"/>
      <c r="K17" s="355"/>
    </row>
    <row r="18" s="336" customFormat="1" customHeight="1" spans="1:11">
      <c r="A18" s="353"/>
      <c r="B18" s="354"/>
      <c r="C18" s="354"/>
      <c r="D18" s="356"/>
      <c r="E18" s="356"/>
      <c r="F18" s="355"/>
      <c r="G18" s="357"/>
      <c r="H18" s="357"/>
      <c r="I18" s="357"/>
      <c r="J18" s="358"/>
      <c r="K18" s="355"/>
    </row>
    <row r="19" s="336" customFormat="1" customHeight="1" spans="1:11">
      <c r="A19" s="353"/>
      <c r="B19" s="354"/>
      <c r="C19" s="354"/>
      <c r="D19" s="356"/>
      <c r="E19" s="356"/>
      <c r="F19" s="355"/>
      <c r="G19" s="357"/>
      <c r="H19" s="357"/>
      <c r="I19" s="357"/>
      <c r="J19" s="358"/>
      <c r="K19" s="355"/>
    </row>
    <row r="20" s="336" customFormat="1" customHeight="1" spans="1:11">
      <c r="A20" s="353"/>
      <c r="B20" s="354"/>
      <c r="C20" s="354"/>
      <c r="D20" s="356"/>
      <c r="E20" s="356"/>
      <c r="F20" s="355"/>
      <c r="G20" s="357"/>
      <c r="H20" s="357"/>
      <c r="I20" s="357"/>
      <c r="J20" s="358"/>
      <c r="K20" s="355"/>
    </row>
    <row r="21" s="336" customFormat="1" customHeight="1" spans="1:11">
      <c r="A21" s="353"/>
      <c r="B21" s="354"/>
      <c r="C21" s="354"/>
      <c r="D21" s="356"/>
      <c r="E21" s="356"/>
      <c r="F21" s="355"/>
      <c r="G21" s="357"/>
      <c r="H21" s="357"/>
      <c r="I21" s="357"/>
      <c r="J21" s="358" t="str">
        <f t="shared" si="0"/>
        <v/>
      </c>
      <c r="K21" s="355"/>
    </row>
    <row r="22" s="336" customFormat="1" customHeight="1" spans="1:11">
      <c r="A22" s="353"/>
      <c r="B22" s="354"/>
      <c r="C22" s="354"/>
      <c r="D22" s="356"/>
      <c r="E22" s="356"/>
      <c r="F22" s="355"/>
      <c r="G22" s="357"/>
      <c r="H22" s="357"/>
      <c r="I22" s="357"/>
      <c r="J22" s="358" t="str">
        <f t="shared" si="0"/>
        <v/>
      </c>
      <c r="K22" s="355"/>
    </row>
    <row r="23" s="336" customFormat="1" customHeight="1" spans="1:11">
      <c r="A23" s="353"/>
      <c r="B23" s="354"/>
      <c r="C23" s="354"/>
      <c r="D23" s="356"/>
      <c r="E23" s="356"/>
      <c r="F23" s="355"/>
      <c r="G23" s="357"/>
      <c r="H23" s="357"/>
      <c r="I23" s="357"/>
      <c r="J23" s="358" t="str">
        <f t="shared" si="0"/>
        <v/>
      </c>
      <c r="K23" s="355"/>
    </row>
    <row r="24" s="336" customFormat="1" customHeight="1" spans="1:11">
      <c r="A24" s="353"/>
      <c r="B24" s="354"/>
      <c r="C24" s="354"/>
      <c r="D24" s="356"/>
      <c r="E24" s="356"/>
      <c r="F24" s="355"/>
      <c r="G24" s="357"/>
      <c r="H24" s="357"/>
      <c r="I24" s="357"/>
      <c r="J24" s="358" t="str">
        <f t="shared" si="0"/>
        <v/>
      </c>
      <c r="K24" s="355"/>
    </row>
    <row r="25" s="336" customFormat="1" customHeight="1" spans="1:11">
      <c r="A25" s="353"/>
      <c r="B25" s="354"/>
      <c r="C25" s="354"/>
      <c r="D25" s="356"/>
      <c r="E25" s="356"/>
      <c r="F25" s="355"/>
      <c r="G25" s="357"/>
      <c r="H25" s="357"/>
      <c r="I25" s="357"/>
      <c r="J25" s="358" t="str">
        <f t="shared" si="0"/>
        <v/>
      </c>
      <c r="K25" s="355"/>
    </row>
    <row r="26" s="336" customFormat="1" customHeight="1" spans="1:11">
      <c r="A26" s="353"/>
      <c r="B26" s="354"/>
      <c r="C26" s="354"/>
      <c r="D26" s="356"/>
      <c r="E26" s="356"/>
      <c r="F26" s="355"/>
      <c r="G26" s="357"/>
      <c r="H26" s="357"/>
      <c r="I26" s="357"/>
      <c r="J26" s="358" t="str">
        <f t="shared" si="0"/>
        <v/>
      </c>
      <c r="K26" s="355"/>
    </row>
    <row r="27" s="336" customFormat="1" customHeight="1" spans="1:11">
      <c r="A27" s="353"/>
      <c r="B27" s="354"/>
      <c r="C27" s="354"/>
      <c r="D27" s="356"/>
      <c r="E27" s="356"/>
      <c r="F27" s="355"/>
      <c r="G27" s="357"/>
      <c r="H27" s="357"/>
      <c r="I27" s="357"/>
      <c r="J27" s="358" t="str">
        <f t="shared" si="0"/>
        <v/>
      </c>
      <c r="K27" s="355"/>
    </row>
    <row r="28" s="336" customFormat="1" customHeight="1" spans="1:11">
      <c r="A28" s="353"/>
      <c r="B28" s="354"/>
      <c r="C28" s="354"/>
      <c r="D28" s="356"/>
      <c r="E28" s="356"/>
      <c r="F28" s="355"/>
      <c r="G28" s="357"/>
      <c r="H28" s="357"/>
      <c r="I28" s="357"/>
      <c r="J28" s="358" t="str">
        <f t="shared" si="0"/>
        <v/>
      </c>
      <c r="K28" s="355"/>
    </row>
    <row r="29" s="336" customFormat="1" customHeight="1" spans="1:11">
      <c r="A29" s="353"/>
      <c r="B29" s="354"/>
      <c r="C29" s="354"/>
      <c r="D29" s="356"/>
      <c r="E29" s="356"/>
      <c r="F29" s="355"/>
      <c r="G29" s="357"/>
      <c r="H29" s="357"/>
      <c r="I29" s="357"/>
      <c r="J29" s="358" t="str">
        <f t="shared" si="0"/>
        <v/>
      </c>
      <c r="K29" s="355"/>
    </row>
    <row r="30" s="336" customFormat="1" customHeight="1" spans="1:11">
      <c r="A30" s="353"/>
      <c r="B30" s="354"/>
      <c r="C30" s="354"/>
      <c r="D30" s="356"/>
      <c r="E30" s="356"/>
      <c r="F30" s="355"/>
      <c r="G30" s="357"/>
      <c r="H30" s="357"/>
      <c r="I30" s="357"/>
      <c r="J30" s="358" t="str">
        <f t="shared" si="0"/>
        <v/>
      </c>
      <c r="K30" s="355"/>
    </row>
    <row r="31" s="336" customFormat="1" customHeight="1" spans="1:11">
      <c r="A31" s="353"/>
      <c r="B31" s="354"/>
      <c r="C31" s="354"/>
      <c r="D31" s="356"/>
      <c r="E31" s="356"/>
      <c r="F31" s="355"/>
      <c r="G31" s="357"/>
      <c r="H31" s="357"/>
      <c r="I31" s="357"/>
      <c r="J31" s="358" t="str">
        <f t="shared" si="0"/>
        <v/>
      </c>
      <c r="K31" s="355"/>
    </row>
    <row r="32" s="336" customFormat="1" customHeight="1" spans="1:11">
      <c r="A32" s="353"/>
      <c r="B32" s="354"/>
      <c r="C32" s="354"/>
      <c r="D32" s="356"/>
      <c r="E32" s="356"/>
      <c r="F32" s="355"/>
      <c r="G32" s="357"/>
      <c r="H32" s="357"/>
      <c r="I32" s="357"/>
      <c r="J32" s="358" t="str">
        <f t="shared" si="0"/>
        <v/>
      </c>
      <c r="K32" s="355"/>
    </row>
    <row r="33" s="336" customFormat="1" customHeight="1" spans="1:11">
      <c r="A33" s="353"/>
      <c r="B33" s="354"/>
      <c r="C33" s="354"/>
      <c r="D33" s="356"/>
      <c r="E33" s="356"/>
      <c r="F33" s="355"/>
      <c r="G33" s="357"/>
      <c r="H33" s="357"/>
      <c r="I33" s="357"/>
      <c r="J33" s="358" t="str">
        <f t="shared" si="0"/>
        <v/>
      </c>
      <c r="K33" s="355"/>
    </row>
    <row r="34" s="336" customFormat="1" customHeight="1" spans="1:11">
      <c r="A34" s="353"/>
      <c r="B34" s="354"/>
      <c r="C34" s="354"/>
      <c r="D34" s="356"/>
      <c r="E34" s="356"/>
      <c r="F34" s="355"/>
      <c r="G34" s="357"/>
      <c r="H34" s="357"/>
      <c r="I34" s="357"/>
      <c r="J34" s="358" t="str">
        <f t="shared" si="0"/>
        <v/>
      </c>
      <c r="K34" s="355"/>
    </row>
    <row r="35" s="336" customFormat="1" customHeight="1" spans="1:11">
      <c r="A35" s="353"/>
      <c r="B35" s="354"/>
      <c r="C35" s="354"/>
      <c r="D35" s="356"/>
      <c r="E35" s="356"/>
      <c r="F35" s="355"/>
      <c r="G35" s="357"/>
      <c r="H35" s="357"/>
      <c r="I35" s="357"/>
      <c r="J35" s="358" t="str">
        <f t="shared" si="0"/>
        <v/>
      </c>
      <c r="K35" s="355"/>
    </row>
    <row r="36" s="336" customFormat="1" customHeight="1" spans="1:11">
      <c r="A36" s="353"/>
      <c r="B36" s="354"/>
      <c r="C36" s="354"/>
      <c r="D36" s="356"/>
      <c r="E36" s="356"/>
      <c r="F36" s="355"/>
      <c r="G36" s="357"/>
      <c r="H36" s="357"/>
      <c r="I36" s="357"/>
      <c r="J36" s="358" t="str">
        <f t="shared" si="0"/>
        <v/>
      </c>
      <c r="K36" s="355"/>
    </row>
    <row r="37" s="336" customFormat="1" customHeight="1" spans="1:11">
      <c r="A37" s="353"/>
      <c r="B37" s="354"/>
      <c r="C37" s="354"/>
      <c r="D37" s="356"/>
      <c r="E37" s="356"/>
      <c r="F37" s="355"/>
      <c r="G37" s="357"/>
      <c r="H37" s="357"/>
      <c r="I37" s="357"/>
      <c r="J37" s="358" t="str">
        <f t="shared" si="0"/>
        <v/>
      </c>
      <c r="K37" s="355"/>
    </row>
    <row r="38" s="336" customFormat="1" customHeight="1" spans="1:11">
      <c r="A38" s="353"/>
      <c r="B38" s="354"/>
      <c r="C38" s="354"/>
      <c r="D38" s="356"/>
      <c r="E38" s="356"/>
      <c r="F38" s="355"/>
      <c r="G38" s="357"/>
      <c r="H38" s="357"/>
      <c r="I38" s="357"/>
      <c r="J38" s="358" t="str">
        <f t="shared" si="0"/>
        <v/>
      </c>
      <c r="K38" s="355"/>
    </row>
    <row r="39" s="336" customFormat="1" customHeight="1" spans="1:11">
      <c r="A39" s="353"/>
      <c r="B39" s="354"/>
      <c r="C39" s="354"/>
      <c r="D39" s="356"/>
      <c r="E39" s="356"/>
      <c r="F39" s="355"/>
      <c r="G39" s="357"/>
      <c r="H39" s="357"/>
      <c r="I39" s="357"/>
      <c r="J39" s="358" t="str">
        <f t="shared" si="0"/>
        <v/>
      </c>
      <c r="K39" s="355"/>
    </row>
    <row r="40" s="336" customFormat="1" customHeight="1" spans="1:11">
      <c r="A40" s="353"/>
      <c r="B40" s="354"/>
      <c r="C40" s="354"/>
      <c r="D40" s="356"/>
      <c r="E40" s="356"/>
      <c r="F40" s="355"/>
      <c r="G40" s="357"/>
      <c r="H40" s="357"/>
      <c r="I40" s="357"/>
      <c r="J40" s="358" t="str">
        <f t="shared" si="0"/>
        <v/>
      </c>
      <c r="K40" s="355"/>
    </row>
    <row r="41" s="336" customFormat="1" customHeight="1" spans="1:11">
      <c r="A41" s="353"/>
      <c r="B41" s="354"/>
      <c r="C41" s="354"/>
      <c r="D41" s="356"/>
      <c r="E41" s="356"/>
      <c r="F41" s="355"/>
      <c r="G41" s="357"/>
      <c r="H41" s="357"/>
      <c r="I41" s="357"/>
      <c r="J41" s="358" t="str">
        <f t="shared" si="0"/>
        <v/>
      </c>
      <c r="K41" s="355"/>
    </row>
    <row r="42" s="336" customFormat="1" customHeight="1" spans="1:11">
      <c r="A42" s="353"/>
      <c r="B42" s="354"/>
      <c r="C42" s="354"/>
      <c r="D42" s="356"/>
      <c r="E42" s="356"/>
      <c r="F42" s="355"/>
      <c r="G42" s="357"/>
      <c r="H42" s="357"/>
      <c r="I42" s="357"/>
      <c r="J42" s="358" t="str">
        <f t="shared" si="0"/>
        <v/>
      </c>
      <c r="K42" s="355"/>
    </row>
    <row r="43" s="336" customFormat="1" customHeight="1" spans="1:11">
      <c r="A43" s="353"/>
      <c r="B43" s="354"/>
      <c r="C43" s="354"/>
      <c r="D43" s="356"/>
      <c r="E43" s="356"/>
      <c r="F43" s="355"/>
      <c r="G43" s="357"/>
      <c r="H43" s="357"/>
      <c r="I43" s="357"/>
      <c r="J43" s="358" t="str">
        <f t="shared" si="0"/>
        <v/>
      </c>
      <c r="K43" s="355"/>
    </row>
    <row r="44" s="336" customFormat="1" customHeight="1" spans="1:11">
      <c r="A44" s="843" t="s">
        <v>463</v>
      </c>
      <c r="B44" s="844"/>
      <c r="C44" s="844"/>
      <c r="D44" s="844"/>
      <c r="E44" s="844"/>
      <c r="F44" s="845"/>
      <c r="G44" s="479"/>
      <c r="H44" s="364">
        <f>SUM(H6:H43)</f>
        <v>0</v>
      </c>
      <c r="I44" s="364">
        <f>SUM(I6:I43)</f>
        <v>0</v>
      </c>
      <c r="J44" s="358" t="str">
        <f t="shared" si="0"/>
        <v/>
      </c>
      <c r="K44" s="355"/>
    </row>
    <row r="45" s="336" customFormat="1" customHeight="1" spans="1:11">
      <c r="A45" s="847" t="s">
        <v>464</v>
      </c>
      <c r="B45" s="848"/>
      <c r="C45" s="848"/>
      <c r="D45" s="848"/>
      <c r="E45" s="848"/>
      <c r="F45" s="849"/>
      <c r="G45" s="386"/>
      <c r="H45" s="386"/>
      <c r="I45" s="386"/>
      <c r="J45" s="358" t="str">
        <f t="shared" si="0"/>
        <v/>
      </c>
      <c r="K45" s="355"/>
    </row>
    <row r="46" s="336" customFormat="1" customHeight="1" spans="1:11">
      <c r="A46" s="847" t="s">
        <v>710</v>
      </c>
      <c r="B46" s="848"/>
      <c r="C46" s="848"/>
      <c r="D46" s="848"/>
      <c r="E46" s="848"/>
      <c r="F46" s="849"/>
      <c r="G46" s="386"/>
      <c r="H46" s="386"/>
      <c r="I46" s="386"/>
      <c r="J46" s="358" t="str">
        <f t="shared" si="0"/>
        <v/>
      </c>
      <c r="K46" s="355"/>
    </row>
    <row r="47" s="336" customFormat="1" customHeight="1" spans="1:11">
      <c r="A47" s="843" t="s">
        <v>465</v>
      </c>
      <c r="B47" s="844"/>
      <c r="C47" s="844"/>
      <c r="D47" s="844"/>
      <c r="E47" s="844"/>
      <c r="F47" s="845"/>
      <c r="G47" s="479"/>
      <c r="H47" s="364">
        <f>H44-H45</f>
        <v>0</v>
      </c>
      <c r="I47" s="364">
        <f>I44-I46</f>
        <v>0</v>
      </c>
      <c r="J47" s="358" t="str">
        <f t="shared" si="0"/>
        <v/>
      </c>
      <c r="K47" s="362"/>
    </row>
  </sheetData>
  <mergeCells count="14">
    <mergeCell ref="A2:K2"/>
    <mergeCell ref="A44:F44"/>
    <mergeCell ref="A45:F45"/>
    <mergeCell ref="A46:F46"/>
    <mergeCell ref="A47:F47"/>
    <mergeCell ref="A6:A7"/>
    <mergeCell ref="B6:B7"/>
    <mergeCell ref="C6:C7"/>
    <mergeCell ref="D6:D7"/>
    <mergeCell ref="E6:E7"/>
    <mergeCell ref="H6:H7"/>
    <mergeCell ref="I6:I7"/>
    <mergeCell ref="J6:J7"/>
    <mergeCell ref="K6:K7"/>
  </mergeCells>
  <conditionalFormatting sqref="J8:J47 H44:I44 H47:I47">
    <cfRule type="expression" dxfId="2" priority="1" stopIfTrue="1">
      <formula>H8=0</formula>
    </cfRule>
  </conditionalFormatting>
  <hyperlinks>
    <hyperlink ref="A1" location="非流动资产汇总表!R1C1" display="返回"/>
    <hyperlink ref="B1" location="索引!A1" display="返回索引"/>
  </hyperlinks>
  <printOptions horizontalCentered="1"/>
  <pageMargins left="0.551181102362205" right="0.551181102362205" top="0.43" bottom="0.78740157480315" header="0.48" footer="0.511811023622047"/>
  <pageSetup paperSize="9" scale="88"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J44"/>
  <sheetViews>
    <sheetView zoomScaleSheetLayoutView="60" workbookViewId="0">
      <pane xSplit="2" ySplit="7" topLeftCell="C8" activePane="bottomRight" state="frozen"/>
      <selection/>
      <selection pane="topRight"/>
      <selection pane="bottomLeft"/>
      <selection pane="bottomRight" activeCell="E4" sqref="E4"/>
    </sheetView>
  </sheetViews>
  <sheetFormatPr defaultColWidth="9" defaultRowHeight="15" customHeight="1"/>
  <cols>
    <col min="1" max="1" width="6.875" style="337" customWidth="1"/>
    <col min="2" max="2" width="24.375" style="332" customWidth="1"/>
    <col min="3" max="3" width="10.875" style="338" customWidth="1"/>
    <col min="4" max="4" width="10.875" style="339" customWidth="1"/>
    <col min="5" max="5" width="9.75" style="855" customWidth="1"/>
    <col min="6" max="6" width="17.875" style="338" customWidth="1"/>
    <col min="7" max="7" width="17.875" style="338" hidden="1" customWidth="1"/>
    <col min="8" max="8" width="12.625" style="338" hidden="1" customWidth="1"/>
    <col min="9" max="9" width="14.125" style="338" customWidth="1"/>
    <col min="10" max="10" width="8.625" style="856" customWidth="1"/>
    <col min="11" max="16384" width="9" style="338"/>
  </cols>
  <sheetData>
    <row r="1" ht="11.25" customHeight="1" spans="1:3">
      <c r="A1" s="340" t="s">
        <v>404</v>
      </c>
      <c r="B1" s="25" t="s">
        <v>405</v>
      </c>
      <c r="C1" s="341" t="str">
        <f>填表信息!D7&amp;":"&amp;填表信息!D48&amp;" "&amp;"        填表日期："&amp;C4&amp;IF(ISERROR(填表信息!E48),"      年   月   日",TEXT(填表信息!E48,"yyyy年m月d日"))&amp;"             "&amp;"评估人员："&amp;填表信息!C48&amp;"      "</f>
        <v>被评估单位填表人:         填表日期：1900年1月0日             评估人员：      </v>
      </c>
    </row>
    <row r="2" s="331" customFormat="1" ht="30" customHeight="1" spans="1:10">
      <c r="A2" s="342" t="s">
        <v>726</v>
      </c>
      <c r="B2" s="342"/>
      <c r="C2" s="342"/>
      <c r="D2" s="342"/>
      <c r="E2" s="342"/>
      <c r="F2" s="342"/>
      <c r="G2" s="342"/>
      <c r="H2" s="342"/>
      <c r="I2" s="342"/>
      <c r="J2" s="514"/>
    </row>
    <row r="3" s="332" customFormat="1" ht="13.5" customHeight="1" spans="2:10">
      <c r="B3" s="443"/>
      <c r="C3" s="443"/>
      <c r="D3" s="443"/>
      <c r="E3" s="443" t="str">
        <f>说明!C24</f>
        <v>评估基准日：      年   月   日</v>
      </c>
      <c r="F3" s="443"/>
      <c r="G3" s="443"/>
      <c r="H3" s="443"/>
      <c r="I3" s="320" t="s">
        <v>727</v>
      </c>
      <c r="J3" s="514"/>
    </row>
    <row r="4" ht="12" customHeight="1" spans="1:10">
      <c r="A4" s="368"/>
      <c r="B4" s="369"/>
      <c r="C4" s="369"/>
      <c r="D4" s="370"/>
      <c r="E4" s="857"/>
      <c r="F4" s="369"/>
      <c r="G4" s="369"/>
      <c r="H4" s="369"/>
      <c r="J4" s="514"/>
    </row>
    <row r="5" s="333" customFormat="1" ht="17.25" customHeight="1" spans="1:9">
      <c r="A5" s="307" t="str">
        <f>说明!C3&amp;说明!D3</f>
        <v>被评估单位：</v>
      </c>
      <c r="B5" s="346"/>
      <c r="C5" s="346"/>
      <c r="D5" s="346"/>
      <c r="E5" s="346"/>
      <c r="F5" s="346"/>
      <c r="G5" s="343"/>
      <c r="H5" s="308"/>
      <c r="I5" s="321" t="s">
        <v>343</v>
      </c>
    </row>
    <row r="6" s="334" customFormat="1" customHeight="1" spans="1:10">
      <c r="A6" s="347" t="s">
        <v>344</v>
      </c>
      <c r="B6" s="348" t="s">
        <v>503</v>
      </c>
      <c r="C6" s="310" t="s">
        <v>504</v>
      </c>
      <c r="D6" s="378" t="s">
        <v>505</v>
      </c>
      <c r="E6" s="348" t="s">
        <v>506</v>
      </c>
      <c r="F6" s="384" t="s">
        <v>320</v>
      </c>
      <c r="G6" s="502" t="s">
        <v>298</v>
      </c>
      <c r="H6" s="851" t="s">
        <v>346</v>
      </c>
      <c r="I6" s="851" t="s">
        <v>32</v>
      </c>
      <c r="J6" s="488"/>
    </row>
    <row r="7" s="854" customFormat="1" customHeight="1" spans="1:10">
      <c r="A7" s="350"/>
      <c r="B7" s="351" t="s">
        <v>496</v>
      </c>
      <c r="C7" s="310"/>
      <c r="D7" s="378"/>
      <c r="E7" s="351" t="s">
        <v>573</v>
      </c>
      <c r="F7" s="385"/>
      <c r="G7" s="504"/>
      <c r="H7" s="852"/>
      <c r="I7" s="852"/>
      <c r="J7" s="488"/>
    </row>
    <row r="8" s="336" customFormat="1" customHeight="1" spans="1:10">
      <c r="A8" s="353"/>
      <c r="B8" s="354"/>
      <c r="C8" s="355"/>
      <c r="D8" s="356"/>
      <c r="E8" s="497" t="str">
        <f>IF(D8="","",(YEAR(说明!$D$24)-YEAR(D8))*12-MONTH(D8)+MONTH(说明!$D$24)+1)</f>
        <v/>
      </c>
      <c r="F8" s="357"/>
      <c r="G8" s="357"/>
      <c r="H8" s="358" t="str">
        <f>IF(OR(F8=0,G8=""),"",(G8-F8)/ABS(F8)*100)</f>
        <v/>
      </c>
      <c r="I8" s="355"/>
      <c r="J8" s="858"/>
    </row>
    <row r="9" s="336" customFormat="1" customHeight="1" spans="1:10">
      <c r="A9" s="353"/>
      <c r="B9" s="354"/>
      <c r="C9" s="355"/>
      <c r="D9" s="356"/>
      <c r="E9" s="497"/>
      <c r="F9" s="357"/>
      <c r="G9" s="357"/>
      <c r="H9" s="358" t="str">
        <f t="shared" ref="H9:H44" si="0">IF(OR(F9=0,G9=""),"",(G9-F9)/ABS(F9)*100)</f>
        <v/>
      </c>
      <c r="I9" s="355"/>
      <c r="J9" s="859"/>
    </row>
    <row r="10" s="336" customFormat="1" customHeight="1" spans="1:10">
      <c r="A10" s="353"/>
      <c r="B10" s="354"/>
      <c r="C10" s="355"/>
      <c r="D10" s="356"/>
      <c r="E10" s="497"/>
      <c r="F10" s="357"/>
      <c r="G10" s="357"/>
      <c r="H10" s="358" t="str">
        <f t="shared" si="0"/>
        <v/>
      </c>
      <c r="I10" s="355"/>
      <c r="J10" s="859"/>
    </row>
    <row r="11" s="336" customFormat="1" customHeight="1" spans="1:10">
      <c r="A11" s="353"/>
      <c r="B11" s="354"/>
      <c r="C11" s="355"/>
      <c r="D11" s="356"/>
      <c r="E11" s="497"/>
      <c r="F11" s="357"/>
      <c r="G11" s="357"/>
      <c r="H11" s="358"/>
      <c r="I11" s="355"/>
      <c r="J11" s="859"/>
    </row>
    <row r="12" s="336" customFormat="1" customHeight="1" spans="1:10">
      <c r="A12" s="353"/>
      <c r="B12" s="354"/>
      <c r="C12" s="355"/>
      <c r="D12" s="356"/>
      <c r="E12" s="497"/>
      <c r="F12" s="357"/>
      <c r="G12" s="357"/>
      <c r="H12" s="358"/>
      <c r="I12" s="355"/>
      <c r="J12" s="859"/>
    </row>
    <row r="13" s="336" customFormat="1" customHeight="1" spans="1:10">
      <c r="A13" s="353"/>
      <c r="B13" s="354"/>
      <c r="C13" s="355"/>
      <c r="D13" s="356"/>
      <c r="E13" s="497"/>
      <c r="F13" s="357"/>
      <c r="G13" s="357"/>
      <c r="H13" s="358"/>
      <c r="I13" s="355"/>
      <c r="J13" s="859"/>
    </row>
    <row r="14" s="336" customFormat="1" customHeight="1" spans="1:10">
      <c r="A14" s="353"/>
      <c r="B14" s="354"/>
      <c r="C14" s="355"/>
      <c r="D14" s="356"/>
      <c r="E14" s="497"/>
      <c r="F14" s="357"/>
      <c r="G14" s="357"/>
      <c r="H14" s="358"/>
      <c r="I14" s="355"/>
      <c r="J14" s="859"/>
    </row>
    <row r="15" s="336" customFormat="1" customHeight="1" spans="1:10">
      <c r="A15" s="353"/>
      <c r="B15" s="354"/>
      <c r="C15" s="355"/>
      <c r="D15" s="356"/>
      <c r="E15" s="497"/>
      <c r="F15" s="357"/>
      <c r="G15" s="357"/>
      <c r="H15" s="358"/>
      <c r="I15" s="355"/>
      <c r="J15" s="859"/>
    </row>
    <row r="16" s="336" customFormat="1" customHeight="1" spans="1:10">
      <c r="A16" s="353"/>
      <c r="B16" s="354"/>
      <c r="C16" s="355"/>
      <c r="D16" s="356"/>
      <c r="E16" s="497"/>
      <c r="F16" s="357"/>
      <c r="G16" s="357"/>
      <c r="H16" s="358"/>
      <c r="I16" s="355"/>
      <c r="J16" s="859"/>
    </row>
    <row r="17" s="336" customFormat="1" customHeight="1" spans="1:10">
      <c r="A17" s="353"/>
      <c r="B17" s="354"/>
      <c r="C17" s="355"/>
      <c r="D17" s="356"/>
      <c r="E17" s="497"/>
      <c r="F17" s="357"/>
      <c r="G17" s="357"/>
      <c r="H17" s="358"/>
      <c r="I17" s="355"/>
      <c r="J17" s="859"/>
    </row>
    <row r="18" s="336" customFormat="1" customHeight="1" spans="1:10">
      <c r="A18" s="353"/>
      <c r="B18" s="354"/>
      <c r="C18" s="355"/>
      <c r="D18" s="356"/>
      <c r="E18" s="497"/>
      <c r="F18" s="357"/>
      <c r="G18" s="357"/>
      <c r="H18" s="358"/>
      <c r="I18" s="355"/>
      <c r="J18" s="859"/>
    </row>
    <row r="19" s="336" customFormat="1" customHeight="1" spans="1:10">
      <c r="A19" s="353"/>
      <c r="B19" s="354"/>
      <c r="C19" s="355"/>
      <c r="D19" s="356"/>
      <c r="E19" s="497"/>
      <c r="F19" s="357"/>
      <c r="G19" s="357"/>
      <c r="H19" s="358"/>
      <c r="I19" s="355"/>
      <c r="J19" s="859"/>
    </row>
    <row r="20" s="336" customFormat="1" customHeight="1" spans="1:10">
      <c r="A20" s="353"/>
      <c r="B20" s="354"/>
      <c r="C20" s="355"/>
      <c r="D20" s="356"/>
      <c r="E20" s="497"/>
      <c r="F20" s="357"/>
      <c r="G20" s="357"/>
      <c r="H20" s="358"/>
      <c r="I20" s="355"/>
      <c r="J20" s="859"/>
    </row>
    <row r="21" s="336" customFormat="1" customHeight="1" spans="1:10">
      <c r="A21" s="353"/>
      <c r="B21" s="354"/>
      <c r="C21" s="355"/>
      <c r="D21" s="356"/>
      <c r="E21" s="497"/>
      <c r="F21" s="357"/>
      <c r="G21" s="357"/>
      <c r="H21" s="358"/>
      <c r="I21" s="355"/>
      <c r="J21" s="859"/>
    </row>
    <row r="22" s="336" customFormat="1" customHeight="1" spans="1:10">
      <c r="A22" s="353"/>
      <c r="B22" s="354"/>
      <c r="C22" s="355"/>
      <c r="D22" s="356"/>
      <c r="E22" s="497"/>
      <c r="F22" s="357"/>
      <c r="G22" s="357"/>
      <c r="H22" s="358" t="str">
        <f t="shared" si="0"/>
        <v/>
      </c>
      <c r="I22" s="355"/>
      <c r="J22" s="859"/>
    </row>
    <row r="23" s="336" customFormat="1" customHeight="1" spans="1:10">
      <c r="A23" s="353"/>
      <c r="B23" s="354"/>
      <c r="C23" s="355"/>
      <c r="D23" s="356"/>
      <c r="E23" s="497"/>
      <c r="F23" s="357"/>
      <c r="G23" s="357"/>
      <c r="H23" s="358" t="str">
        <f t="shared" si="0"/>
        <v/>
      </c>
      <c r="I23" s="355"/>
      <c r="J23" s="859"/>
    </row>
    <row r="24" s="336" customFormat="1" customHeight="1" spans="1:10">
      <c r="A24" s="353"/>
      <c r="B24" s="354"/>
      <c r="C24" s="355"/>
      <c r="D24" s="356"/>
      <c r="E24" s="497"/>
      <c r="F24" s="357"/>
      <c r="G24" s="357"/>
      <c r="H24" s="358" t="str">
        <f t="shared" si="0"/>
        <v/>
      </c>
      <c r="I24" s="355"/>
      <c r="J24" s="859"/>
    </row>
    <row r="25" s="336" customFormat="1" customHeight="1" spans="1:10">
      <c r="A25" s="353"/>
      <c r="B25" s="354"/>
      <c r="C25" s="355"/>
      <c r="D25" s="356"/>
      <c r="E25" s="497"/>
      <c r="F25" s="357"/>
      <c r="G25" s="357"/>
      <c r="H25" s="358" t="str">
        <f t="shared" si="0"/>
        <v/>
      </c>
      <c r="I25" s="355"/>
      <c r="J25" s="859"/>
    </row>
    <row r="26" s="336" customFormat="1" customHeight="1" spans="1:10">
      <c r="A26" s="353"/>
      <c r="B26" s="354"/>
      <c r="C26" s="355"/>
      <c r="D26" s="356"/>
      <c r="E26" s="497"/>
      <c r="F26" s="357"/>
      <c r="G26" s="357"/>
      <c r="H26" s="358" t="str">
        <f t="shared" si="0"/>
        <v/>
      </c>
      <c r="I26" s="355"/>
      <c r="J26" s="859"/>
    </row>
    <row r="27" s="336" customFormat="1" customHeight="1" spans="1:10">
      <c r="A27" s="353"/>
      <c r="B27" s="354"/>
      <c r="C27" s="355"/>
      <c r="D27" s="356"/>
      <c r="E27" s="497"/>
      <c r="F27" s="357"/>
      <c r="G27" s="357"/>
      <c r="H27" s="358" t="str">
        <f t="shared" si="0"/>
        <v/>
      </c>
      <c r="I27" s="355"/>
      <c r="J27" s="859"/>
    </row>
    <row r="28" s="336" customFormat="1" customHeight="1" spans="1:10">
      <c r="A28" s="353"/>
      <c r="B28" s="354"/>
      <c r="C28" s="355"/>
      <c r="D28" s="356"/>
      <c r="E28" s="497"/>
      <c r="F28" s="357"/>
      <c r="G28" s="357"/>
      <c r="H28" s="358" t="str">
        <f t="shared" si="0"/>
        <v/>
      </c>
      <c r="I28" s="355"/>
      <c r="J28" s="859"/>
    </row>
    <row r="29" s="336" customFormat="1" customHeight="1" spans="1:10">
      <c r="A29" s="353"/>
      <c r="B29" s="354"/>
      <c r="C29" s="355"/>
      <c r="D29" s="356"/>
      <c r="E29" s="497"/>
      <c r="F29" s="357"/>
      <c r="G29" s="357"/>
      <c r="H29" s="358" t="str">
        <f t="shared" si="0"/>
        <v/>
      </c>
      <c r="I29" s="355"/>
      <c r="J29" s="859"/>
    </row>
    <row r="30" s="336" customFormat="1" customHeight="1" spans="1:10">
      <c r="A30" s="353"/>
      <c r="B30" s="354"/>
      <c r="C30" s="355"/>
      <c r="D30" s="356"/>
      <c r="E30" s="497"/>
      <c r="F30" s="357"/>
      <c r="G30" s="357"/>
      <c r="H30" s="358" t="str">
        <f t="shared" si="0"/>
        <v/>
      </c>
      <c r="I30" s="355"/>
      <c r="J30" s="859"/>
    </row>
    <row r="31" s="336" customFormat="1" customHeight="1" spans="1:10">
      <c r="A31" s="353"/>
      <c r="B31" s="354"/>
      <c r="C31" s="355"/>
      <c r="D31" s="356"/>
      <c r="E31" s="497"/>
      <c r="F31" s="357"/>
      <c r="G31" s="357"/>
      <c r="H31" s="358" t="str">
        <f t="shared" si="0"/>
        <v/>
      </c>
      <c r="I31" s="355"/>
      <c r="J31" s="859"/>
    </row>
    <row r="32" s="336" customFormat="1" customHeight="1" spans="1:10">
      <c r="A32" s="353"/>
      <c r="B32" s="354"/>
      <c r="C32" s="355"/>
      <c r="D32" s="356"/>
      <c r="E32" s="497"/>
      <c r="F32" s="357"/>
      <c r="G32" s="357"/>
      <c r="H32" s="358" t="str">
        <f t="shared" si="0"/>
        <v/>
      </c>
      <c r="I32" s="355"/>
      <c r="J32" s="859"/>
    </row>
    <row r="33" s="336" customFormat="1" customHeight="1" spans="1:10">
      <c r="A33" s="353"/>
      <c r="B33" s="354"/>
      <c r="C33" s="355"/>
      <c r="D33" s="356"/>
      <c r="E33" s="497"/>
      <c r="F33" s="357"/>
      <c r="G33" s="357"/>
      <c r="H33" s="358" t="str">
        <f t="shared" si="0"/>
        <v/>
      </c>
      <c r="I33" s="355"/>
      <c r="J33" s="859"/>
    </row>
    <row r="34" s="336" customFormat="1" customHeight="1" spans="1:10">
      <c r="A34" s="353"/>
      <c r="B34" s="354"/>
      <c r="C34" s="355"/>
      <c r="D34" s="356"/>
      <c r="E34" s="497"/>
      <c r="F34" s="357"/>
      <c r="G34" s="357"/>
      <c r="H34" s="358" t="str">
        <f t="shared" si="0"/>
        <v/>
      </c>
      <c r="I34" s="355"/>
      <c r="J34" s="859"/>
    </row>
    <row r="35" s="336" customFormat="1" customHeight="1" spans="1:10">
      <c r="A35" s="353"/>
      <c r="B35" s="354"/>
      <c r="C35" s="355"/>
      <c r="D35" s="356"/>
      <c r="E35" s="497"/>
      <c r="F35" s="357"/>
      <c r="G35" s="357"/>
      <c r="H35" s="358" t="str">
        <f t="shared" si="0"/>
        <v/>
      </c>
      <c r="I35" s="355"/>
      <c r="J35" s="859"/>
    </row>
    <row r="36" s="336" customFormat="1" customHeight="1" spans="1:10">
      <c r="A36" s="353"/>
      <c r="B36" s="354"/>
      <c r="C36" s="355"/>
      <c r="D36" s="356"/>
      <c r="E36" s="497"/>
      <c r="F36" s="357"/>
      <c r="G36" s="357"/>
      <c r="H36" s="358" t="str">
        <f t="shared" si="0"/>
        <v/>
      </c>
      <c r="I36" s="355"/>
      <c r="J36" s="859"/>
    </row>
    <row r="37" s="336" customFormat="1" customHeight="1" spans="1:10">
      <c r="A37" s="353"/>
      <c r="B37" s="354"/>
      <c r="C37" s="355"/>
      <c r="D37" s="356"/>
      <c r="E37" s="497"/>
      <c r="F37" s="357"/>
      <c r="G37" s="357"/>
      <c r="H37" s="358" t="str">
        <f t="shared" si="0"/>
        <v/>
      </c>
      <c r="I37" s="355"/>
      <c r="J37" s="859"/>
    </row>
    <row r="38" s="336" customFormat="1" customHeight="1" spans="1:10">
      <c r="A38" s="353"/>
      <c r="B38" s="354"/>
      <c r="C38" s="355"/>
      <c r="D38" s="356"/>
      <c r="E38" s="497"/>
      <c r="F38" s="357"/>
      <c r="G38" s="357"/>
      <c r="H38" s="358" t="str">
        <f t="shared" si="0"/>
        <v/>
      </c>
      <c r="I38" s="355"/>
      <c r="J38" s="859"/>
    </row>
    <row r="39" s="336" customFormat="1" customHeight="1" spans="1:10">
      <c r="A39" s="353"/>
      <c r="B39" s="354"/>
      <c r="C39" s="355"/>
      <c r="D39" s="356"/>
      <c r="E39" s="497"/>
      <c r="F39" s="357"/>
      <c r="G39" s="357"/>
      <c r="H39" s="358" t="str">
        <f t="shared" si="0"/>
        <v/>
      </c>
      <c r="I39" s="355"/>
      <c r="J39" s="859"/>
    </row>
    <row r="40" s="336" customFormat="1" customHeight="1" spans="1:10">
      <c r="A40" s="353"/>
      <c r="B40" s="354"/>
      <c r="C40" s="355"/>
      <c r="D40" s="356"/>
      <c r="E40" s="497"/>
      <c r="F40" s="357"/>
      <c r="G40" s="357"/>
      <c r="H40" s="358" t="str">
        <f t="shared" si="0"/>
        <v/>
      </c>
      <c r="I40" s="355"/>
      <c r="J40" s="859"/>
    </row>
    <row r="41" s="336" customFormat="1" customHeight="1" spans="1:10">
      <c r="A41" s="843" t="s">
        <v>463</v>
      </c>
      <c r="B41" s="844"/>
      <c r="C41" s="844"/>
      <c r="D41" s="844"/>
      <c r="E41" s="844"/>
      <c r="F41" s="364">
        <f>SUM(F6:F40)</f>
        <v>0</v>
      </c>
      <c r="G41" s="364">
        <f>SUM(G6:G40)</f>
        <v>0</v>
      </c>
      <c r="H41" s="358" t="str">
        <f t="shared" si="0"/>
        <v/>
      </c>
      <c r="I41" s="355"/>
      <c r="J41" s="859"/>
    </row>
    <row r="42" s="336" customFormat="1" customHeight="1" spans="1:10">
      <c r="A42" s="847" t="s">
        <v>464</v>
      </c>
      <c r="B42" s="848"/>
      <c r="C42" s="848"/>
      <c r="D42" s="848"/>
      <c r="E42" s="848"/>
      <c r="F42" s="386"/>
      <c r="G42" s="386"/>
      <c r="H42" s="358" t="str">
        <f t="shared" si="0"/>
        <v/>
      </c>
      <c r="I42" s="355"/>
      <c r="J42" s="859"/>
    </row>
    <row r="43" s="336" customFormat="1" customHeight="1" spans="1:10">
      <c r="A43" s="847" t="s">
        <v>710</v>
      </c>
      <c r="B43" s="848"/>
      <c r="C43" s="848"/>
      <c r="D43" s="848"/>
      <c r="E43" s="848"/>
      <c r="F43" s="386"/>
      <c r="G43" s="386"/>
      <c r="H43" s="358" t="str">
        <f t="shared" si="0"/>
        <v/>
      </c>
      <c r="I43" s="355"/>
      <c r="J43" s="859"/>
    </row>
    <row r="44" s="336" customFormat="1" customHeight="1" spans="1:10">
      <c r="A44" s="843" t="s">
        <v>465</v>
      </c>
      <c r="B44" s="844"/>
      <c r="C44" s="844"/>
      <c r="D44" s="844"/>
      <c r="E44" s="844"/>
      <c r="F44" s="364">
        <f>F41-F42</f>
        <v>0</v>
      </c>
      <c r="G44" s="364">
        <f>G41-G43</f>
        <v>0</v>
      </c>
      <c r="H44" s="358" t="str">
        <f t="shared" si="0"/>
        <v/>
      </c>
      <c r="I44" s="362"/>
      <c r="J44" s="859"/>
    </row>
  </sheetData>
  <mergeCells count="12">
    <mergeCell ref="A2:I2"/>
    <mergeCell ref="A41:E41"/>
    <mergeCell ref="A42:E42"/>
    <mergeCell ref="A43:E43"/>
    <mergeCell ref="A44:E44"/>
    <mergeCell ref="A6:A7"/>
    <mergeCell ref="C6:C7"/>
    <mergeCell ref="D6:D7"/>
    <mergeCell ref="F6:F7"/>
    <mergeCell ref="G6:G7"/>
    <mergeCell ref="H6:H7"/>
    <mergeCell ref="I6:I7"/>
  </mergeCells>
  <conditionalFormatting sqref="J6:J7">
    <cfRule type="expression" dxfId="2" priority="10" stopIfTrue="1">
      <formula>$G$8=""</formula>
    </cfRule>
  </conditionalFormatting>
  <conditionalFormatting sqref="H8:H44 F41:G41 F44:G44">
    <cfRule type="expression" dxfId="2" priority="9" stopIfTrue="1">
      <formula>F8=0</formula>
    </cfRule>
  </conditionalFormatting>
  <hyperlinks>
    <hyperlink ref="A1" location="非流动资产汇总表!R1C1" display="返回"/>
    <hyperlink ref="B1" location="索引!A1" display="返回索引"/>
  </hyperlinks>
  <printOptions horizontalCentered="1"/>
  <pageMargins left="0.551181102362205" right="0.551181102362205" top="0.433070866141732" bottom="0.78740157480315" header="0.511811023622047" footer="0.511811023622047"/>
  <pageSetup paperSize="9" scale="97"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dimension ref="A1:M43"/>
  <sheetViews>
    <sheetView zoomScaleSheetLayoutView="60" workbookViewId="0">
      <pane xSplit="3" ySplit="7" topLeftCell="D8" activePane="bottomRight" state="frozen"/>
      <selection/>
      <selection pane="topRight"/>
      <selection pane="bottomLeft"/>
      <selection pane="bottomRight" activeCell="E4" sqref="E4"/>
    </sheetView>
  </sheetViews>
  <sheetFormatPr defaultColWidth="9" defaultRowHeight="15" customHeight="1"/>
  <cols>
    <col min="1" max="1" width="5.625" style="337" customWidth="1"/>
    <col min="2" max="2" width="18.625" style="332" customWidth="1"/>
    <col min="3" max="3" width="10.25" style="389" customWidth="1"/>
    <col min="4" max="4" width="8.875" style="338" customWidth="1"/>
    <col min="5" max="5" width="8.5" style="338" customWidth="1"/>
    <col min="6" max="6" width="10.375" style="338" customWidth="1"/>
    <col min="7" max="7" width="14.625" style="338" customWidth="1"/>
    <col min="8" max="8" width="16" style="338" customWidth="1"/>
    <col min="9" max="9" width="16" style="338" hidden="1" customWidth="1"/>
    <col min="10" max="10" width="9.375" style="338" hidden="1" customWidth="1"/>
    <col min="11" max="11" width="8.875" style="338" customWidth="1"/>
    <col min="12" max="12" width="9.5" style="338" customWidth="1"/>
    <col min="13" max="16384" width="9" style="338"/>
  </cols>
  <sheetData>
    <row r="1" ht="11.25" customHeight="1" spans="1:3">
      <c r="A1" s="340" t="s">
        <v>404</v>
      </c>
      <c r="B1" s="25" t="s">
        <v>405</v>
      </c>
      <c r="C1" s="341" t="str">
        <f>填表信息!D7&amp;":"&amp;填表信息!D49&amp;" "&amp;"        填表日期："&amp;C4&amp;IF(ISERROR(填表信息!E49),"      年   月   日",TEXT(填表信息!E49,"yyyy年m月d日"))&amp;"             "&amp;"评估人员："&amp;填表信息!C49&amp;"      "</f>
        <v>被评估单位填表人:         填表日期：1900年1月0日             评估人员：      </v>
      </c>
    </row>
    <row r="2" s="331" customFormat="1" ht="30" customHeight="1" spans="1:11">
      <c r="A2" s="342" t="s">
        <v>728</v>
      </c>
      <c r="B2" s="342"/>
      <c r="C2" s="342"/>
      <c r="D2" s="342"/>
      <c r="E2" s="342"/>
      <c r="F2" s="342"/>
      <c r="G2" s="342"/>
      <c r="H2" s="342"/>
      <c r="I2" s="342"/>
      <c r="J2" s="342"/>
      <c r="K2" s="342"/>
    </row>
    <row r="3" s="332" customFormat="1" ht="14.25" customHeight="1" spans="1:11">
      <c r="A3" s="365" t="str">
        <f>说明!C24</f>
        <v>评估基准日：      年   月   日</v>
      </c>
      <c r="B3" s="366"/>
      <c r="C3" s="595"/>
      <c r="D3" s="366"/>
      <c r="E3" s="366"/>
      <c r="F3" s="366"/>
      <c r="G3" s="366"/>
      <c r="H3" s="366"/>
      <c r="I3" s="366"/>
      <c r="J3" s="366"/>
      <c r="K3" s="320" t="s">
        <v>729</v>
      </c>
    </row>
    <row r="4" ht="12" customHeight="1" spans="1:10">
      <c r="A4" s="368"/>
      <c r="B4" s="369"/>
      <c r="C4" s="596"/>
      <c r="D4" s="369"/>
      <c r="E4" s="369"/>
      <c r="F4" s="369"/>
      <c r="G4" s="369"/>
      <c r="H4" s="369"/>
      <c r="I4" s="369"/>
      <c r="J4" s="369"/>
    </row>
    <row r="5" s="333" customFormat="1" ht="17.25" customHeight="1" spans="1:11">
      <c r="A5" s="307" t="str">
        <f>说明!C3&amp;说明!D3</f>
        <v>被评估单位：</v>
      </c>
      <c r="B5" s="346"/>
      <c r="C5" s="346"/>
      <c r="D5" s="346"/>
      <c r="E5" s="346"/>
      <c r="F5" s="346"/>
      <c r="G5" s="346"/>
      <c r="H5" s="343"/>
      <c r="I5" s="343"/>
      <c r="J5" s="308"/>
      <c r="K5" s="321" t="s">
        <v>343</v>
      </c>
    </row>
    <row r="6" s="334" customFormat="1" customHeight="1" spans="1:13">
      <c r="A6" s="347" t="s">
        <v>344</v>
      </c>
      <c r="B6" s="348" t="s">
        <v>722</v>
      </c>
      <c r="C6" s="515" t="s">
        <v>457</v>
      </c>
      <c r="D6" s="348" t="s">
        <v>730</v>
      </c>
      <c r="E6" s="348" t="s">
        <v>458</v>
      </c>
      <c r="F6" s="348" t="s">
        <v>731</v>
      </c>
      <c r="G6" s="384" t="s">
        <v>732</v>
      </c>
      <c r="H6" s="384" t="s">
        <v>320</v>
      </c>
      <c r="I6" s="502" t="s">
        <v>298</v>
      </c>
      <c r="J6" s="851" t="s">
        <v>346</v>
      </c>
      <c r="K6" s="851" t="s">
        <v>32</v>
      </c>
      <c r="L6" s="499" t="s">
        <v>544</v>
      </c>
      <c r="M6" s="499" t="s">
        <v>544</v>
      </c>
    </row>
    <row r="7" s="335" customFormat="1" customHeight="1" spans="1:11">
      <c r="A7" s="350"/>
      <c r="B7" s="351" t="s">
        <v>560</v>
      </c>
      <c r="C7" s="515"/>
      <c r="D7" s="351" t="s">
        <v>733</v>
      </c>
      <c r="E7" s="351" t="s">
        <v>734</v>
      </c>
      <c r="F7" s="351" t="s">
        <v>735</v>
      </c>
      <c r="G7" s="385"/>
      <c r="H7" s="385"/>
      <c r="I7" s="504"/>
      <c r="J7" s="852"/>
      <c r="K7" s="852"/>
    </row>
    <row r="8" s="336" customFormat="1" customHeight="1" spans="1:13">
      <c r="A8" s="353"/>
      <c r="B8" s="354"/>
      <c r="C8" s="356"/>
      <c r="D8" s="355"/>
      <c r="E8" s="355"/>
      <c r="F8" s="355"/>
      <c r="G8" s="357"/>
      <c r="H8" s="357"/>
      <c r="I8" s="357"/>
      <c r="J8" s="358" t="str">
        <f>IF(OR(H8=0,I8=""),"",(I8-H8)/ABS(H8)*100)</f>
        <v/>
      </c>
      <c r="K8" s="355"/>
      <c r="L8" s="853"/>
      <c r="M8" s="853"/>
    </row>
    <row r="9" s="336" customFormat="1" customHeight="1" spans="1:13">
      <c r="A9" s="353"/>
      <c r="B9" s="354"/>
      <c r="C9" s="356"/>
      <c r="D9" s="355"/>
      <c r="E9" s="355"/>
      <c r="F9" s="355"/>
      <c r="G9" s="357"/>
      <c r="H9" s="357"/>
      <c r="I9" s="357"/>
      <c r="J9" s="358" t="str">
        <f t="shared" ref="J9:J43" si="0">IF(OR(H9=0,I9=""),"",(I9-H9)/ABS(H9)*100)</f>
        <v/>
      </c>
      <c r="K9" s="355"/>
      <c r="L9" s="853"/>
      <c r="M9" s="853"/>
    </row>
    <row r="10" s="336" customFormat="1" customHeight="1" spans="1:13">
      <c r="A10" s="353"/>
      <c r="B10" s="354"/>
      <c r="C10" s="356"/>
      <c r="D10" s="355"/>
      <c r="E10" s="355"/>
      <c r="F10" s="355"/>
      <c r="G10" s="357"/>
      <c r="H10" s="357"/>
      <c r="I10" s="357"/>
      <c r="J10" s="358" t="str">
        <f t="shared" si="0"/>
        <v/>
      </c>
      <c r="K10" s="355"/>
      <c r="L10" s="853"/>
      <c r="M10" s="853"/>
    </row>
    <row r="11" s="336" customFormat="1" customHeight="1" spans="1:13">
      <c r="A11" s="353"/>
      <c r="B11" s="354"/>
      <c r="C11" s="356"/>
      <c r="D11" s="355"/>
      <c r="E11" s="355"/>
      <c r="F11" s="355"/>
      <c r="G11" s="357"/>
      <c r="H11" s="357"/>
      <c r="I11" s="357"/>
      <c r="J11" s="358" t="str">
        <f t="shared" si="0"/>
        <v/>
      </c>
      <c r="K11" s="355"/>
      <c r="L11" s="853"/>
      <c r="M11" s="853"/>
    </row>
    <row r="12" s="336" customFormat="1" customHeight="1" spans="1:13">
      <c r="A12" s="353"/>
      <c r="B12" s="354"/>
      <c r="C12" s="356"/>
      <c r="D12" s="355"/>
      <c r="E12" s="355"/>
      <c r="F12" s="355"/>
      <c r="G12" s="357"/>
      <c r="H12" s="357"/>
      <c r="I12" s="357"/>
      <c r="J12" s="358" t="str">
        <f t="shared" si="0"/>
        <v/>
      </c>
      <c r="K12" s="355"/>
      <c r="L12" s="853"/>
      <c r="M12" s="853"/>
    </row>
    <row r="13" s="336" customFormat="1" customHeight="1" spans="1:13">
      <c r="A13" s="353"/>
      <c r="B13" s="354"/>
      <c r="C13" s="356"/>
      <c r="D13" s="355"/>
      <c r="E13" s="355"/>
      <c r="F13" s="355"/>
      <c r="G13" s="357"/>
      <c r="H13" s="357"/>
      <c r="I13" s="357"/>
      <c r="J13" s="358"/>
      <c r="K13" s="355"/>
      <c r="L13" s="853"/>
      <c r="M13" s="853"/>
    </row>
    <row r="14" s="336" customFormat="1" customHeight="1" spans="1:13">
      <c r="A14" s="353"/>
      <c r="B14" s="354"/>
      <c r="C14" s="356"/>
      <c r="D14" s="355"/>
      <c r="E14" s="355"/>
      <c r="F14" s="355"/>
      <c r="G14" s="357"/>
      <c r="H14" s="357"/>
      <c r="I14" s="357"/>
      <c r="J14" s="358"/>
      <c r="K14" s="355"/>
      <c r="L14" s="853"/>
      <c r="M14" s="853"/>
    </row>
    <row r="15" s="336" customFormat="1" customHeight="1" spans="1:13">
      <c r="A15" s="353"/>
      <c r="B15" s="354"/>
      <c r="C15" s="356"/>
      <c r="D15" s="355"/>
      <c r="E15" s="355"/>
      <c r="F15" s="355"/>
      <c r="G15" s="357"/>
      <c r="H15" s="357"/>
      <c r="I15" s="357"/>
      <c r="J15" s="358"/>
      <c r="K15" s="355"/>
      <c r="L15" s="853"/>
      <c r="M15" s="853"/>
    </row>
    <row r="16" s="336" customFormat="1" customHeight="1" spans="1:13">
      <c r="A16" s="353"/>
      <c r="B16" s="354"/>
      <c r="C16" s="356"/>
      <c r="D16" s="355"/>
      <c r="E16" s="355"/>
      <c r="F16" s="355"/>
      <c r="G16" s="357"/>
      <c r="H16" s="357"/>
      <c r="I16" s="357"/>
      <c r="J16" s="358"/>
      <c r="K16" s="355"/>
      <c r="L16" s="853"/>
      <c r="M16" s="853"/>
    </row>
    <row r="17" s="336" customFormat="1" customHeight="1" spans="1:13">
      <c r="A17" s="353"/>
      <c r="B17" s="354"/>
      <c r="C17" s="356"/>
      <c r="D17" s="355"/>
      <c r="E17" s="355"/>
      <c r="F17" s="355"/>
      <c r="G17" s="357"/>
      <c r="H17" s="357"/>
      <c r="I17" s="357"/>
      <c r="J17" s="358"/>
      <c r="K17" s="355"/>
      <c r="L17" s="853"/>
      <c r="M17" s="853"/>
    </row>
    <row r="18" s="336" customFormat="1" customHeight="1" spans="1:13">
      <c r="A18" s="353"/>
      <c r="B18" s="354"/>
      <c r="C18" s="356"/>
      <c r="D18" s="355"/>
      <c r="E18" s="355"/>
      <c r="F18" s="355"/>
      <c r="G18" s="357"/>
      <c r="H18" s="357"/>
      <c r="I18" s="357"/>
      <c r="J18" s="358"/>
      <c r="K18" s="355"/>
      <c r="L18" s="853"/>
      <c r="M18" s="853"/>
    </row>
    <row r="19" s="336" customFormat="1" customHeight="1" spans="1:13">
      <c r="A19" s="353"/>
      <c r="B19" s="354"/>
      <c r="C19" s="356"/>
      <c r="D19" s="355"/>
      <c r="E19" s="355"/>
      <c r="F19" s="355"/>
      <c r="G19" s="357"/>
      <c r="H19" s="357"/>
      <c r="I19" s="357"/>
      <c r="J19" s="358"/>
      <c r="K19" s="355"/>
      <c r="L19" s="853"/>
      <c r="M19" s="853"/>
    </row>
    <row r="20" s="336" customFormat="1" customHeight="1" spans="1:13">
      <c r="A20" s="353"/>
      <c r="B20" s="354"/>
      <c r="C20" s="356"/>
      <c r="D20" s="355"/>
      <c r="E20" s="355"/>
      <c r="F20" s="355"/>
      <c r="G20" s="357"/>
      <c r="H20" s="357"/>
      <c r="I20" s="357"/>
      <c r="J20" s="358"/>
      <c r="K20" s="355"/>
      <c r="L20" s="853"/>
      <c r="M20" s="853"/>
    </row>
    <row r="21" s="336" customFormat="1" customHeight="1" spans="1:13">
      <c r="A21" s="353"/>
      <c r="B21" s="354"/>
      <c r="C21" s="356"/>
      <c r="D21" s="355"/>
      <c r="E21" s="355"/>
      <c r="F21" s="355"/>
      <c r="G21" s="357"/>
      <c r="H21" s="357"/>
      <c r="I21" s="357"/>
      <c r="J21" s="358"/>
      <c r="K21" s="355"/>
      <c r="L21" s="853"/>
      <c r="M21" s="853"/>
    </row>
    <row r="22" s="336" customFormat="1" customHeight="1" spans="1:13">
      <c r="A22" s="353"/>
      <c r="B22" s="354"/>
      <c r="C22" s="356"/>
      <c r="D22" s="355"/>
      <c r="E22" s="355"/>
      <c r="F22" s="355"/>
      <c r="G22" s="357"/>
      <c r="H22" s="357"/>
      <c r="I22" s="357"/>
      <c r="J22" s="358"/>
      <c r="K22" s="355"/>
      <c r="L22" s="853"/>
      <c r="M22" s="853"/>
    </row>
    <row r="23" s="336" customFormat="1" customHeight="1" spans="1:13">
      <c r="A23" s="353"/>
      <c r="B23" s="354"/>
      <c r="C23" s="356"/>
      <c r="D23" s="355"/>
      <c r="E23" s="355"/>
      <c r="F23" s="355"/>
      <c r="G23" s="357"/>
      <c r="H23" s="357"/>
      <c r="I23" s="357"/>
      <c r="J23" s="358"/>
      <c r="K23" s="355"/>
      <c r="L23" s="853"/>
      <c r="M23" s="853"/>
    </row>
    <row r="24" s="336" customFormat="1" customHeight="1" spans="1:13">
      <c r="A24" s="353"/>
      <c r="B24" s="354"/>
      <c r="C24" s="356"/>
      <c r="D24" s="355"/>
      <c r="E24" s="355"/>
      <c r="F24" s="355"/>
      <c r="G24" s="357"/>
      <c r="H24" s="357"/>
      <c r="I24" s="357"/>
      <c r="J24" s="358" t="str">
        <f t="shared" si="0"/>
        <v/>
      </c>
      <c r="K24" s="355"/>
      <c r="L24" s="853"/>
      <c r="M24" s="853"/>
    </row>
    <row r="25" s="336" customFormat="1" customHeight="1" spans="1:13">
      <c r="A25" s="353"/>
      <c r="B25" s="354"/>
      <c r="C25" s="356"/>
      <c r="D25" s="355"/>
      <c r="E25" s="355"/>
      <c r="F25" s="355"/>
      <c r="G25" s="357"/>
      <c r="H25" s="357"/>
      <c r="I25" s="357"/>
      <c r="J25" s="358" t="str">
        <f t="shared" si="0"/>
        <v/>
      </c>
      <c r="K25" s="355"/>
      <c r="L25" s="853"/>
      <c r="M25" s="853"/>
    </row>
    <row r="26" s="336" customFormat="1" customHeight="1" spans="1:13">
      <c r="A26" s="353"/>
      <c r="B26" s="354"/>
      <c r="C26" s="356"/>
      <c r="D26" s="355"/>
      <c r="E26" s="355"/>
      <c r="F26" s="355"/>
      <c r="G26" s="357"/>
      <c r="H26" s="357"/>
      <c r="I26" s="357"/>
      <c r="J26" s="358" t="str">
        <f t="shared" si="0"/>
        <v/>
      </c>
      <c r="K26" s="355"/>
      <c r="L26" s="853"/>
      <c r="M26" s="853"/>
    </row>
    <row r="27" s="336" customFormat="1" customHeight="1" spans="1:13">
      <c r="A27" s="353"/>
      <c r="B27" s="354"/>
      <c r="C27" s="356"/>
      <c r="D27" s="355"/>
      <c r="E27" s="355"/>
      <c r="F27" s="355"/>
      <c r="G27" s="357"/>
      <c r="H27" s="357"/>
      <c r="I27" s="357"/>
      <c r="J27" s="358" t="str">
        <f t="shared" si="0"/>
        <v/>
      </c>
      <c r="K27" s="355"/>
      <c r="L27" s="853"/>
      <c r="M27" s="853"/>
    </row>
    <row r="28" s="336" customFormat="1" customHeight="1" spans="1:13">
      <c r="A28" s="353"/>
      <c r="B28" s="354"/>
      <c r="C28" s="356"/>
      <c r="D28" s="355"/>
      <c r="E28" s="355"/>
      <c r="F28" s="355"/>
      <c r="G28" s="357"/>
      <c r="H28" s="357"/>
      <c r="I28" s="357"/>
      <c r="J28" s="358" t="str">
        <f t="shared" si="0"/>
        <v/>
      </c>
      <c r="K28" s="355"/>
      <c r="L28" s="853"/>
      <c r="M28" s="853"/>
    </row>
    <row r="29" s="336" customFormat="1" customHeight="1" spans="1:13">
      <c r="A29" s="353"/>
      <c r="B29" s="354"/>
      <c r="C29" s="356"/>
      <c r="D29" s="355"/>
      <c r="E29" s="355"/>
      <c r="F29" s="355"/>
      <c r="G29" s="357"/>
      <c r="H29" s="357"/>
      <c r="I29" s="357"/>
      <c r="J29" s="358" t="str">
        <f t="shared" si="0"/>
        <v/>
      </c>
      <c r="K29" s="355"/>
      <c r="L29" s="853"/>
      <c r="M29" s="853"/>
    </row>
    <row r="30" s="336" customFormat="1" customHeight="1" spans="1:13">
      <c r="A30" s="353"/>
      <c r="B30" s="354"/>
      <c r="C30" s="356"/>
      <c r="D30" s="355"/>
      <c r="E30" s="355"/>
      <c r="F30" s="355"/>
      <c r="G30" s="357"/>
      <c r="H30" s="357"/>
      <c r="I30" s="357"/>
      <c r="J30" s="358" t="str">
        <f t="shared" si="0"/>
        <v/>
      </c>
      <c r="K30" s="355"/>
      <c r="L30" s="853"/>
      <c r="M30" s="853"/>
    </row>
    <row r="31" s="336" customFormat="1" customHeight="1" spans="1:13">
      <c r="A31" s="353"/>
      <c r="B31" s="354"/>
      <c r="C31" s="356"/>
      <c r="D31" s="355"/>
      <c r="E31" s="355"/>
      <c r="F31" s="355"/>
      <c r="G31" s="357"/>
      <c r="H31" s="357"/>
      <c r="I31" s="357"/>
      <c r="J31" s="358" t="str">
        <f t="shared" si="0"/>
        <v/>
      </c>
      <c r="K31" s="355"/>
      <c r="L31" s="853"/>
      <c r="M31" s="853"/>
    </row>
    <row r="32" s="336" customFormat="1" customHeight="1" spans="1:13">
      <c r="A32" s="353"/>
      <c r="B32" s="354"/>
      <c r="C32" s="356"/>
      <c r="D32" s="355"/>
      <c r="E32" s="355"/>
      <c r="F32" s="355"/>
      <c r="G32" s="357"/>
      <c r="H32" s="357"/>
      <c r="I32" s="357"/>
      <c r="J32" s="358" t="str">
        <f t="shared" si="0"/>
        <v/>
      </c>
      <c r="K32" s="355"/>
      <c r="L32" s="853"/>
      <c r="M32" s="853"/>
    </row>
    <row r="33" s="336" customFormat="1" customHeight="1" spans="1:13">
      <c r="A33" s="353"/>
      <c r="B33" s="354"/>
      <c r="C33" s="356"/>
      <c r="D33" s="355"/>
      <c r="E33" s="355"/>
      <c r="F33" s="355"/>
      <c r="G33" s="357"/>
      <c r="H33" s="357"/>
      <c r="I33" s="357"/>
      <c r="J33" s="358" t="str">
        <f t="shared" si="0"/>
        <v/>
      </c>
      <c r="K33" s="355"/>
      <c r="L33" s="853"/>
      <c r="M33" s="853"/>
    </row>
    <row r="34" s="336" customFormat="1" customHeight="1" spans="1:13">
      <c r="A34" s="353"/>
      <c r="B34" s="354"/>
      <c r="C34" s="356"/>
      <c r="D34" s="355"/>
      <c r="E34" s="355"/>
      <c r="F34" s="355"/>
      <c r="G34" s="357"/>
      <c r="H34" s="357"/>
      <c r="I34" s="357"/>
      <c r="J34" s="358" t="str">
        <f t="shared" si="0"/>
        <v/>
      </c>
      <c r="K34" s="355"/>
      <c r="L34" s="853"/>
      <c r="M34" s="853"/>
    </row>
    <row r="35" s="336" customFormat="1" customHeight="1" spans="1:13">
      <c r="A35" s="353"/>
      <c r="B35" s="354"/>
      <c r="C35" s="356"/>
      <c r="D35" s="355"/>
      <c r="E35" s="355"/>
      <c r="F35" s="355"/>
      <c r="G35" s="357"/>
      <c r="H35" s="357"/>
      <c r="I35" s="357"/>
      <c r="J35" s="358" t="str">
        <f t="shared" si="0"/>
        <v/>
      </c>
      <c r="K35" s="355"/>
      <c r="L35" s="853"/>
      <c r="M35" s="853"/>
    </row>
    <row r="36" s="336" customFormat="1" customHeight="1" spans="1:13">
      <c r="A36" s="353"/>
      <c r="B36" s="354"/>
      <c r="C36" s="356"/>
      <c r="D36" s="355"/>
      <c r="E36" s="355"/>
      <c r="F36" s="355"/>
      <c r="G36" s="357"/>
      <c r="H36" s="357"/>
      <c r="I36" s="357"/>
      <c r="J36" s="358" t="str">
        <f t="shared" si="0"/>
        <v/>
      </c>
      <c r="K36" s="355"/>
      <c r="L36" s="853"/>
      <c r="M36" s="853"/>
    </row>
    <row r="37" s="336" customFormat="1" customHeight="1" spans="1:13">
      <c r="A37" s="353"/>
      <c r="B37" s="354"/>
      <c r="C37" s="356"/>
      <c r="D37" s="355"/>
      <c r="E37" s="355"/>
      <c r="F37" s="355"/>
      <c r="G37" s="357"/>
      <c r="H37" s="357"/>
      <c r="I37" s="357"/>
      <c r="J37" s="358" t="str">
        <f t="shared" si="0"/>
        <v/>
      </c>
      <c r="K37" s="355"/>
      <c r="L37" s="853"/>
      <c r="M37" s="853"/>
    </row>
    <row r="38" s="336" customFormat="1" customHeight="1" spans="1:13">
      <c r="A38" s="353"/>
      <c r="B38" s="354"/>
      <c r="C38" s="356"/>
      <c r="D38" s="355"/>
      <c r="E38" s="355"/>
      <c r="F38" s="355"/>
      <c r="G38" s="357"/>
      <c r="H38" s="357"/>
      <c r="I38" s="357"/>
      <c r="J38" s="358" t="str">
        <f t="shared" si="0"/>
        <v/>
      </c>
      <c r="K38" s="355"/>
      <c r="L38" s="853"/>
      <c r="M38" s="853"/>
    </row>
    <row r="39" s="336" customFormat="1" customHeight="1" spans="1:13">
      <c r="A39" s="353"/>
      <c r="B39" s="354"/>
      <c r="C39" s="356"/>
      <c r="D39" s="355"/>
      <c r="E39" s="355"/>
      <c r="F39" s="355"/>
      <c r="G39" s="357"/>
      <c r="H39" s="357"/>
      <c r="I39" s="357"/>
      <c r="J39" s="358" t="str">
        <f t="shared" si="0"/>
        <v/>
      </c>
      <c r="K39" s="355"/>
      <c r="L39" s="853"/>
      <c r="M39" s="853"/>
    </row>
    <row r="40" s="336" customFormat="1" customHeight="1" spans="1:13">
      <c r="A40" s="843" t="s">
        <v>463</v>
      </c>
      <c r="B40" s="844"/>
      <c r="C40" s="844"/>
      <c r="D40" s="844"/>
      <c r="E40" s="845"/>
      <c r="F40" s="846"/>
      <c r="G40" s="357"/>
      <c r="H40" s="364">
        <f>SUM(H6:H39)</f>
        <v>0</v>
      </c>
      <c r="I40" s="364">
        <f>SUM(I6:I39)</f>
        <v>0</v>
      </c>
      <c r="J40" s="358" t="str">
        <f t="shared" si="0"/>
        <v/>
      </c>
      <c r="K40" s="355"/>
      <c r="L40" s="853"/>
      <c r="M40" s="853"/>
    </row>
    <row r="41" s="336" customFormat="1" customHeight="1" spans="1:13">
      <c r="A41" s="847" t="s">
        <v>464</v>
      </c>
      <c r="B41" s="848"/>
      <c r="C41" s="848"/>
      <c r="D41" s="848"/>
      <c r="E41" s="849"/>
      <c r="F41" s="850"/>
      <c r="G41" s="357"/>
      <c r="H41" s="386"/>
      <c r="I41" s="386"/>
      <c r="J41" s="358" t="str">
        <f t="shared" si="0"/>
        <v/>
      </c>
      <c r="K41" s="355"/>
      <c r="L41" s="853"/>
      <c r="M41" s="853"/>
    </row>
    <row r="42" s="336" customFormat="1" customHeight="1" spans="1:13">
      <c r="A42" s="847" t="s">
        <v>710</v>
      </c>
      <c r="B42" s="848"/>
      <c r="C42" s="848"/>
      <c r="D42" s="848"/>
      <c r="E42" s="849"/>
      <c r="F42" s="850"/>
      <c r="G42" s="357"/>
      <c r="H42" s="386"/>
      <c r="I42" s="386"/>
      <c r="J42" s="358" t="str">
        <f t="shared" si="0"/>
        <v/>
      </c>
      <c r="K42" s="355"/>
      <c r="L42" s="853"/>
      <c r="M42" s="853"/>
    </row>
    <row r="43" s="336" customFormat="1" customHeight="1" spans="1:13">
      <c r="A43" s="843" t="s">
        <v>465</v>
      </c>
      <c r="B43" s="844"/>
      <c r="C43" s="844"/>
      <c r="D43" s="844"/>
      <c r="E43" s="845"/>
      <c r="F43" s="846"/>
      <c r="G43" s="386"/>
      <c r="H43" s="364">
        <f>H40-H41</f>
        <v>0</v>
      </c>
      <c r="I43" s="364">
        <f>I40-I42</f>
        <v>0</v>
      </c>
      <c r="J43" s="358" t="str">
        <f t="shared" si="0"/>
        <v/>
      </c>
      <c r="K43" s="362"/>
      <c r="L43" s="853"/>
      <c r="M43" s="853"/>
    </row>
  </sheetData>
  <mergeCells count="12">
    <mergeCell ref="A2:K2"/>
    <mergeCell ref="A40:E40"/>
    <mergeCell ref="A41:E41"/>
    <mergeCell ref="A42:E42"/>
    <mergeCell ref="A43:E43"/>
    <mergeCell ref="A6:A7"/>
    <mergeCell ref="C6:C7"/>
    <mergeCell ref="G6:G7"/>
    <mergeCell ref="H6:H7"/>
    <mergeCell ref="I6:I7"/>
    <mergeCell ref="J6:J7"/>
    <mergeCell ref="K6:K7"/>
  </mergeCells>
  <conditionalFormatting sqref="L6:M6">
    <cfRule type="expression" dxfId="14" priority="1" stopIfTrue="1">
      <formula>$A$2="长期投资--其他投资清查评估操作表"</formula>
    </cfRule>
  </conditionalFormatting>
  <conditionalFormatting sqref="J8:J43 H40:I40 H43:I43">
    <cfRule type="expression" dxfId="2" priority="2" stopIfTrue="1">
      <formula>H8=0</formula>
    </cfRule>
  </conditionalFormatting>
  <hyperlinks>
    <hyperlink ref="A1" location="非流动资产汇总表!R1C1" display="返回"/>
    <hyperlink ref="B1" location="索引!A1" display="返回索引"/>
  </hyperlinks>
  <printOptions horizontalCentered="1"/>
  <pageMargins left="0.551181102362205" right="0.551181102362205" top="0.433070866141732" bottom="0.78740157480315" header="0.47244094488189" footer="0.511811023622047"/>
  <pageSetup paperSize="9" scale="98"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K24"/>
  <sheetViews>
    <sheetView zoomScaleSheetLayoutView="60" workbookViewId="0">
      <selection activeCell="D24" sqref="D24"/>
    </sheetView>
  </sheetViews>
  <sheetFormatPr defaultColWidth="9" defaultRowHeight="15" customHeight="1"/>
  <cols>
    <col min="1" max="1" width="8.625" style="394" customWidth="1"/>
    <col min="2" max="2" width="23.5" style="394" customWidth="1"/>
    <col min="3" max="3" width="23.75" style="400" customWidth="1"/>
    <col min="4" max="4" width="22.875" style="400" customWidth="1"/>
    <col min="5" max="5" width="21.375" style="400" customWidth="1"/>
    <col min="6" max="6" width="20.25" style="400" customWidth="1"/>
    <col min="7" max="16384" width="9" style="400"/>
  </cols>
  <sheetData>
    <row r="1" ht="11.25" customHeight="1" spans="1:3">
      <c r="A1" s="837" t="s">
        <v>404</v>
      </c>
      <c r="B1" s="401" t="s">
        <v>405</v>
      </c>
      <c r="C1" s="341" t="str">
        <f>填表信息!D7&amp;":"&amp;填表信息!D15&amp;" "&amp;"        填表日期："&amp;C4&amp;IF(ISERROR(填表信息!E15),"      年   月   日",TEXT(填表信息!E15,"yyyy年m月d日"))&amp;"             "&amp;"评估人员："&amp;填表信息!C15&amp;"      "</f>
        <v>被评估单位填表人:         填表日期：1900年1月0日             评估人员：      </v>
      </c>
    </row>
    <row r="2" s="393" customFormat="1" ht="30" customHeight="1" spans="1:11">
      <c r="A2" s="402" t="s">
        <v>736</v>
      </c>
      <c r="B2" s="402"/>
      <c r="C2" s="402"/>
      <c r="D2" s="402"/>
      <c r="E2" s="402"/>
      <c r="F2" s="402"/>
      <c r="G2" s="402"/>
      <c r="H2" s="402"/>
      <c r="I2" s="402"/>
      <c r="J2" s="402"/>
      <c r="K2" s="402"/>
    </row>
    <row r="3" s="394" customFormat="1" customHeight="1" spans="1:6">
      <c r="A3" s="806" t="str">
        <f>说明!C24</f>
        <v>评估基准日：      年   月   日</v>
      </c>
      <c r="B3" s="806"/>
      <c r="C3" s="838"/>
      <c r="D3" s="838"/>
      <c r="E3" s="838"/>
      <c r="F3" s="838"/>
    </row>
    <row r="4" ht="12" customHeight="1" spans="1:6">
      <c r="A4" s="808"/>
      <c r="B4" s="808"/>
      <c r="C4" s="839"/>
      <c r="D4" s="839"/>
      <c r="E4" s="839"/>
      <c r="F4" s="405" t="s">
        <v>446</v>
      </c>
    </row>
    <row r="5" s="836" customFormat="1" ht="15.75" customHeight="1" spans="1:6">
      <c r="A5" s="527" t="str">
        <f>说明!C3&amp;说明!D3</f>
        <v>被评估单位：</v>
      </c>
      <c r="B5" s="527"/>
      <c r="C5" s="307"/>
      <c r="D5" s="395"/>
      <c r="E5" s="407"/>
      <c r="F5" s="408" t="s">
        <v>343</v>
      </c>
    </row>
    <row r="6" s="540" customFormat="1" customHeight="1" spans="1:6">
      <c r="A6" s="409" t="s">
        <v>344</v>
      </c>
      <c r="B6" s="409" t="s">
        <v>423</v>
      </c>
      <c r="C6" s="409" t="s">
        <v>320</v>
      </c>
      <c r="D6" s="409" t="s">
        <v>298</v>
      </c>
      <c r="E6" s="409" t="s">
        <v>299</v>
      </c>
      <c r="F6" s="409" t="s">
        <v>346</v>
      </c>
    </row>
    <row r="7" s="540" customFormat="1" customHeight="1" spans="1:6">
      <c r="A7" s="410"/>
      <c r="B7" s="410"/>
      <c r="C7" s="410"/>
      <c r="D7" s="410"/>
      <c r="E7" s="410"/>
      <c r="F7" s="410"/>
    </row>
    <row r="8" s="397" customFormat="1" customHeight="1" spans="1:6">
      <c r="A8" s="411" t="s">
        <v>737</v>
      </c>
      <c r="B8" s="414" t="s">
        <v>738</v>
      </c>
      <c r="C8" s="549">
        <f>IF(ISERROR('投资性房地产-房屋'!M51),0,'投资性房地产-房屋'!M51)</f>
        <v>0</v>
      </c>
      <c r="D8" s="549">
        <f>IF(ISERROR('投资性房地产-房屋'!P51),0,'投资性房地产-房屋'!P51)</f>
        <v>0</v>
      </c>
      <c r="E8" s="549">
        <f>D8-C8</f>
        <v>0</v>
      </c>
      <c r="F8" s="549" t="str">
        <f>IF(OR(E8=0,C8=0),"",E8/ABS(C8)*100)</f>
        <v/>
      </c>
    </row>
    <row r="9" s="397" customFormat="1" customHeight="1" spans="1:6">
      <c r="A9" s="411" t="s">
        <v>739</v>
      </c>
      <c r="B9" s="414" t="s">
        <v>740</v>
      </c>
      <c r="C9" s="549">
        <f>IF(ISERROR('投资性房地产-土地'!N51),0,'投资性房地产-土地'!N51)</f>
        <v>0</v>
      </c>
      <c r="D9" s="549">
        <f>IF(ISERROR('投资性房地产-土地'!O51),0,'投资性房地产-土地'!O51)</f>
        <v>0</v>
      </c>
      <c r="E9" s="549">
        <f t="shared" ref="E9:E24" si="0">D9-C9</f>
        <v>0</v>
      </c>
      <c r="F9" s="549" t="str">
        <f t="shared" ref="F9:F24" si="1">IF(OR(E9=0,C9=0),"",E9/ABS(C9)*100)</f>
        <v/>
      </c>
    </row>
    <row r="10" s="397" customFormat="1" customHeight="1" spans="1:6">
      <c r="A10" s="411"/>
      <c r="B10" s="414"/>
      <c r="C10" s="549"/>
      <c r="D10" s="549"/>
      <c r="E10" s="549"/>
      <c r="F10" s="549"/>
    </row>
    <row r="11" s="397" customFormat="1" customHeight="1" spans="1:6">
      <c r="A11" s="411"/>
      <c r="B11" s="415"/>
      <c r="C11" s="549"/>
      <c r="D11" s="549"/>
      <c r="E11" s="549">
        <f t="shared" si="0"/>
        <v>0</v>
      </c>
      <c r="F11" s="549" t="str">
        <f t="shared" si="1"/>
        <v/>
      </c>
    </row>
    <row r="12" s="397" customFormat="1" customHeight="1" spans="1:6">
      <c r="A12" s="411"/>
      <c r="B12" s="415"/>
      <c r="C12" s="549"/>
      <c r="D12" s="549"/>
      <c r="E12" s="549">
        <f t="shared" si="0"/>
        <v>0</v>
      </c>
      <c r="F12" s="549" t="str">
        <f t="shared" si="1"/>
        <v/>
      </c>
    </row>
    <row r="13" s="397" customFormat="1" customHeight="1" spans="1:6">
      <c r="A13" s="411"/>
      <c r="B13" s="415"/>
      <c r="C13" s="549"/>
      <c r="D13" s="549"/>
      <c r="E13" s="549">
        <f t="shared" si="0"/>
        <v>0</v>
      </c>
      <c r="F13" s="549" t="str">
        <f t="shared" si="1"/>
        <v/>
      </c>
    </row>
    <row r="14" s="397" customFormat="1" customHeight="1" spans="1:6">
      <c r="A14" s="411"/>
      <c r="B14" s="415"/>
      <c r="C14" s="549"/>
      <c r="D14" s="549"/>
      <c r="E14" s="549">
        <f t="shared" si="0"/>
        <v>0</v>
      </c>
      <c r="F14" s="549" t="str">
        <f t="shared" si="1"/>
        <v/>
      </c>
    </row>
    <row r="15" s="397" customFormat="1" customHeight="1" spans="1:6">
      <c r="A15" s="411"/>
      <c r="B15" s="415"/>
      <c r="C15" s="549"/>
      <c r="D15" s="549"/>
      <c r="E15" s="549">
        <f t="shared" si="0"/>
        <v>0</v>
      </c>
      <c r="F15" s="549" t="str">
        <f t="shared" si="1"/>
        <v/>
      </c>
    </row>
    <row r="16" s="397" customFormat="1" customHeight="1" spans="1:6">
      <c r="A16" s="411"/>
      <c r="B16" s="415"/>
      <c r="C16" s="549"/>
      <c r="D16" s="549"/>
      <c r="E16" s="549"/>
      <c r="F16" s="549"/>
    </row>
    <row r="17" s="397" customFormat="1" customHeight="1" spans="1:6">
      <c r="A17" s="411"/>
      <c r="B17" s="415"/>
      <c r="C17" s="549"/>
      <c r="D17" s="549"/>
      <c r="E17" s="549"/>
      <c r="F17" s="549"/>
    </row>
    <row r="18" s="397" customFormat="1" customHeight="1" spans="1:6">
      <c r="A18" s="411"/>
      <c r="B18" s="415"/>
      <c r="C18" s="549"/>
      <c r="D18" s="549"/>
      <c r="E18" s="549"/>
      <c r="F18" s="549"/>
    </row>
    <row r="19" s="397" customFormat="1" customHeight="1" spans="1:6">
      <c r="A19" s="411"/>
      <c r="B19" s="415"/>
      <c r="C19" s="549"/>
      <c r="D19" s="549"/>
      <c r="E19" s="549"/>
      <c r="F19" s="549"/>
    </row>
    <row r="20" s="397" customFormat="1" customHeight="1" spans="1:6">
      <c r="A20" s="411"/>
      <c r="B20" s="415"/>
      <c r="C20" s="549"/>
      <c r="D20" s="549"/>
      <c r="E20" s="549">
        <f t="shared" si="0"/>
        <v>0</v>
      </c>
      <c r="F20" s="549" t="str">
        <f t="shared" si="1"/>
        <v/>
      </c>
    </row>
    <row r="21" s="397" customFormat="1" customHeight="1" spans="1:6">
      <c r="A21" s="411"/>
      <c r="B21" s="415"/>
      <c r="C21" s="549"/>
      <c r="D21" s="549"/>
      <c r="E21" s="549">
        <f t="shared" si="0"/>
        <v>0</v>
      </c>
      <c r="F21" s="549" t="str">
        <f t="shared" si="1"/>
        <v/>
      </c>
    </row>
    <row r="22" s="397" customFormat="1" customHeight="1" spans="1:6">
      <c r="A22" s="411"/>
      <c r="B22" s="411"/>
      <c r="C22" s="840"/>
      <c r="D22" s="840"/>
      <c r="E22" s="549">
        <f t="shared" si="0"/>
        <v>0</v>
      </c>
      <c r="F22" s="549" t="str">
        <f t="shared" si="1"/>
        <v/>
      </c>
    </row>
    <row r="23" s="397" customFormat="1" customHeight="1" spans="1:6">
      <c r="A23" s="411"/>
      <c r="B23" s="411"/>
      <c r="C23" s="840"/>
      <c r="D23" s="840"/>
      <c r="E23" s="549">
        <f t="shared" si="0"/>
        <v>0</v>
      </c>
      <c r="F23" s="549" t="str">
        <f t="shared" si="1"/>
        <v/>
      </c>
    </row>
    <row r="24" s="398" customFormat="1" customHeight="1" spans="1:6">
      <c r="A24" s="841" t="s">
        <v>741</v>
      </c>
      <c r="B24" s="841"/>
      <c r="C24" s="842">
        <f>SUM(C8:C23)</f>
        <v>0</v>
      </c>
      <c r="D24" s="842">
        <f>SUM(D8:D23)</f>
        <v>0</v>
      </c>
      <c r="E24" s="549">
        <f t="shared" si="0"/>
        <v>0</v>
      </c>
      <c r="F24" s="549" t="str">
        <f t="shared" si="1"/>
        <v/>
      </c>
    </row>
  </sheetData>
  <mergeCells count="8">
    <mergeCell ref="A2:F2"/>
    <mergeCell ref="A24:B24"/>
    <mergeCell ref="A6:A7"/>
    <mergeCell ref="B6:B7"/>
    <mergeCell ref="C6:C7"/>
    <mergeCell ref="D6:D7"/>
    <mergeCell ref="E6:E7"/>
    <mergeCell ref="F6:F7"/>
  </mergeCells>
  <conditionalFormatting sqref="C8:D10">
    <cfRule type="expression" dxfId="1" priority="2" stopIfTrue="1">
      <formula>AND(C8=0,D8=0)</formula>
    </cfRule>
  </conditionalFormatting>
  <conditionalFormatting sqref="C24:D24 E8:E24">
    <cfRule type="expression" dxfId="1" priority="1" stopIfTrue="1">
      <formula>C8=0</formula>
    </cfRule>
  </conditionalFormatting>
  <hyperlinks>
    <hyperlink ref="B8" location="'投资性房地产-房屋'!A1" display="投资性房地产——房屋"/>
    <hyperlink ref="A1" location="非流动资产汇总表!A1" display="返回"/>
    <hyperlink ref="B1" location="索引!A1" display="返回索引"/>
    <hyperlink ref="B9" location="'投资性房地产-土地'!A1" display="投资性房地产——土地"/>
  </hyperlinks>
  <printOptions horizontalCentered="1"/>
  <pageMargins left="0.551181102362205" right="0.551181102362205" top="0.590551181102362" bottom="0.78740157480315" header="0.511811023622047" footer="0.511811023622047"/>
  <pageSetup paperSize="9" orientation="landscape" horizontalDpi="600" verticalDpi="600"/>
  <headerFooter alignWithMargins="0">
    <oddHeader>&amp;R&amp;9
共&amp;N页第&amp;P页
</oddHeader>
    <oddFooter>&amp;L被评估单位填表人:张平         填表日期：2017年9月21日             评估人员：李刚、网三      </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dimension ref="A1:Z51"/>
  <sheetViews>
    <sheetView zoomScaleSheetLayoutView="60" workbookViewId="0">
      <pane xSplit="5" ySplit="7" topLeftCell="F8" activePane="bottomRight" state="frozen"/>
      <selection/>
      <selection pane="topRight"/>
      <selection pane="bottomLeft"/>
      <selection pane="bottomRight" activeCell="E4" sqref="E4"/>
    </sheetView>
  </sheetViews>
  <sheetFormatPr defaultColWidth="9" defaultRowHeight="15" customHeight="1"/>
  <cols>
    <col min="1" max="1" width="5" style="418" customWidth="1"/>
    <col min="2" max="2" width="6.875" style="332" customWidth="1"/>
    <col min="3" max="3" width="10.25" style="338" customWidth="1"/>
    <col min="4" max="4" width="7.75" style="338" customWidth="1"/>
    <col min="5" max="5" width="5" style="609" customWidth="1"/>
    <col min="6" max="6" width="7.625" style="339" customWidth="1"/>
    <col min="7" max="7" width="6.875" style="338" customWidth="1"/>
    <col min="8" max="8" width="5.625" style="338" customWidth="1"/>
    <col min="9" max="9" width="8" style="338" customWidth="1"/>
    <col min="10" max="10" width="6.875" style="338" customWidth="1"/>
    <col min="11" max="11" width="11.25" style="338" customWidth="1"/>
    <col min="12" max="12" width="12.75" style="338" customWidth="1"/>
    <col min="13" max="13" width="12.125" style="338" customWidth="1"/>
    <col min="14" max="14" width="0.125" style="338" customWidth="1" outlineLevel="1"/>
    <col min="15" max="15" width="7.5" style="617" hidden="1" customWidth="1" outlineLevel="1"/>
    <col min="16" max="16" width="11.5" style="338" hidden="1" customWidth="1" outlineLevel="1"/>
    <col min="17" max="17" width="7.5" style="338" hidden="1" customWidth="1" outlineLevel="1"/>
    <col min="18" max="18" width="0.125" style="338" customWidth="1" outlineLevel="1"/>
    <col min="19" max="19" width="10.375" style="338" customWidth="1"/>
    <col min="20" max="20" width="9.375" style="338"/>
    <col min="21" max="21" width="9" style="727" hidden="1" customWidth="1" outlineLevel="1"/>
    <col min="22" max="22" width="6.875" style="727" hidden="1" customWidth="1" outlineLevel="1"/>
    <col min="23" max="23" width="9" style="727" hidden="1" customWidth="1" outlineLevel="1"/>
    <col min="24" max="24" width="6.375" style="727" hidden="1" customWidth="1" outlineLevel="1"/>
    <col min="25" max="25" width="6.875" style="727" hidden="1" customWidth="1" outlineLevel="1"/>
    <col min="26" max="26" width="11.5" style="823" hidden="1" customWidth="1" collapsed="1"/>
    <col min="27" max="16384" width="9" style="338"/>
  </cols>
  <sheetData>
    <row r="1" ht="11.25" customHeight="1" spans="1:4">
      <c r="A1" s="610" t="s">
        <v>404</v>
      </c>
      <c r="B1" s="25" t="s">
        <v>405</v>
      </c>
      <c r="C1" s="341" t="str">
        <f>填表信息!D7&amp;":"&amp;填表信息!D50&amp;""&amp;"        填表日期："&amp;C4&amp;IF(ISERROR(填表信息!E50),"      年   月   日",TEXT(填表信息!E50,"yyyy年m月d日"))&amp;"             "&amp;"评估人员："&amp;填表信息!C50&amp;"      "</f>
        <v>被评估单位填表人:        填表日期：1900年1月0日             评估人员：      </v>
      </c>
      <c r="D1" s="243"/>
    </row>
    <row r="2" s="331" customFormat="1" ht="30" customHeight="1" spans="1:26">
      <c r="A2" s="342" t="s">
        <v>742</v>
      </c>
      <c r="B2" s="342"/>
      <c r="C2" s="342"/>
      <c r="D2" s="342"/>
      <c r="E2" s="342"/>
      <c r="F2" s="342"/>
      <c r="G2" s="342"/>
      <c r="H2" s="342"/>
      <c r="I2" s="342"/>
      <c r="J2" s="342"/>
      <c r="K2" s="342"/>
      <c r="L2" s="342"/>
      <c r="M2" s="342"/>
      <c r="N2" s="342"/>
      <c r="O2" s="342"/>
      <c r="P2" s="342"/>
      <c r="Q2" s="342"/>
      <c r="R2" s="342"/>
      <c r="S2" s="342"/>
      <c r="T2" s="514"/>
      <c r="U2" s="826"/>
      <c r="V2" s="826"/>
      <c r="W2" s="826"/>
      <c r="X2" s="826"/>
      <c r="Y2" s="826"/>
      <c r="Z2" s="823"/>
    </row>
    <row r="3" s="332" customFormat="1" ht="15.75" customHeight="1" spans="2:26">
      <c r="B3" s="443"/>
      <c r="C3" s="443"/>
      <c r="D3" s="443"/>
      <c r="E3" s="443"/>
      <c r="F3" s="443"/>
      <c r="G3" s="443"/>
      <c r="H3" s="443"/>
      <c r="I3" s="443"/>
      <c r="J3" s="443" t="str">
        <f>说明!C24</f>
        <v>评估基准日：      年   月   日</v>
      </c>
      <c r="K3" s="443"/>
      <c r="L3" s="443"/>
      <c r="M3" s="443"/>
      <c r="N3" s="443"/>
      <c r="O3" s="443"/>
      <c r="P3" s="443"/>
      <c r="Q3" s="443"/>
      <c r="R3" s="443"/>
      <c r="S3" s="320" t="s">
        <v>743</v>
      </c>
      <c r="T3" s="514"/>
      <c r="U3" s="827"/>
      <c r="V3" s="828" t="s">
        <v>744</v>
      </c>
      <c r="W3" s="827"/>
      <c r="X3" s="827"/>
      <c r="Y3" s="827"/>
      <c r="Z3" s="833"/>
    </row>
    <row r="4" ht="12" customHeight="1" spans="1:26">
      <c r="A4" s="368"/>
      <c r="B4" s="369"/>
      <c r="C4" s="369"/>
      <c r="D4" s="369"/>
      <c r="E4" s="369"/>
      <c r="F4" s="370"/>
      <c r="G4" s="369"/>
      <c r="H4" s="369"/>
      <c r="I4" s="369"/>
      <c r="J4" s="369"/>
      <c r="K4" s="369"/>
      <c r="L4" s="369"/>
      <c r="M4" s="369"/>
      <c r="N4" s="369"/>
      <c r="O4" s="625"/>
      <c r="P4" s="369"/>
      <c r="Q4" s="369"/>
      <c r="R4" s="369"/>
      <c r="T4" s="514"/>
      <c r="U4" s="827"/>
      <c r="V4" s="827"/>
      <c r="W4" s="827"/>
      <c r="X4" s="827"/>
      <c r="Y4" s="827"/>
      <c r="Z4" s="833"/>
    </row>
    <row r="5" s="333" customFormat="1" ht="16.5" customHeight="1" spans="1:26">
      <c r="A5" s="307" t="str">
        <f>说明!C3&amp;说明!D3</f>
        <v>被评估单位：</v>
      </c>
      <c r="B5" s="593"/>
      <c r="C5" s="593"/>
      <c r="D5" s="593"/>
      <c r="E5" s="593"/>
      <c r="F5" s="593"/>
      <c r="G5" s="594"/>
      <c r="H5" s="594"/>
      <c r="I5" s="594"/>
      <c r="J5" s="594"/>
      <c r="K5" s="594"/>
      <c r="L5" s="343"/>
      <c r="M5" s="343"/>
      <c r="N5" s="343"/>
      <c r="O5" s="626"/>
      <c r="P5" s="343"/>
      <c r="Q5" s="321"/>
      <c r="R5" s="321"/>
      <c r="S5" s="321" t="s">
        <v>343</v>
      </c>
      <c r="T5" s="488" t="e">
        <v>#NUM!</v>
      </c>
      <c r="U5" s="727"/>
      <c r="V5" s="665" t="s">
        <v>745</v>
      </c>
      <c r="W5" s="666" t="e">
        <f>说明!D24</f>
        <v>#NUM!</v>
      </c>
      <c r="X5" s="727"/>
      <c r="Y5" s="727"/>
      <c r="Z5" s="823"/>
    </row>
    <row r="6" s="334" customFormat="1" ht="18" customHeight="1" spans="1:26">
      <c r="A6" s="611" t="s">
        <v>344</v>
      </c>
      <c r="B6" s="348" t="s">
        <v>746</v>
      </c>
      <c r="C6" s="348" t="s">
        <v>747</v>
      </c>
      <c r="D6" s="310" t="s">
        <v>748</v>
      </c>
      <c r="E6" s="310" t="s">
        <v>749</v>
      </c>
      <c r="F6" s="378" t="s">
        <v>750</v>
      </c>
      <c r="G6" s="348" t="s">
        <v>751</v>
      </c>
      <c r="H6" s="348" t="s">
        <v>752</v>
      </c>
      <c r="I6" s="348" t="s">
        <v>753</v>
      </c>
      <c r="J6" s="310" t="s">
        <v>445</v>
      </c>
      <c r="K6" s="310" t="s">
        <v>754</v>
      </c>
      <c r="L6" s="310" t="s">
        <v>320</v>
      </c>
      <c r="M6" s="310"/>
      <c r="N6" s="310" t="s">
        <v>298</v>
      </c>
      <c r="O6" s="310"/>
      <c r="P6" s="310"/>
      <c r="Q6" s="564" t="s">
        <v>346</v>
      </c>
      <c r="R6" s="348" t="s">
        <v>755</v>
      </c>
      <c r="S6" s="614" t="s">
        <v>32</v>
      </c>
      <c r="T6" s="489"/>
      <c r="U6" s="829" t="s">
        <v>756</v>
      </c>
      <c r="V6" s="829" t="s">
        <v>757</v>
      </c>
      <c r="W6" s="829" t="s">
        <v>758</v>
      </c>
      <c r="X6" s="829" t="s">
        <v>759</v>
      </c>
      <c r="Y6" s="829" t="s">
        <v>760</v>
      </c>
      <c r="Z6" s="834" t="s">
        <v>761</v>
      </c>
    </row>
    <row r="7" s="299" customFormat="1" ht="18" customHeight="1" spans="1:26">
      <c r="A7" s="611"/>
      <c r="B7" s="351" t="s">
        <v>26</v>
      </c>
      <c r="C7" s="351" t="s">
        <v>560</v>
      </c>
      <c r="D7" s="310"/>
      <c r="E7" s="310"/>
      <c r="F7" s="378"/>
      <c r="G7" s="351" t="s">
        <v>762</v>
      </c>
      <c r="H7" s="351" t="s">
        <v>763</v>
      </c>
      <c r="I7" s="351" t="s">
        <v>764</v>
      </c>
      <c r="J7" s="310"/>
      <c r="K7" s="310"/>
      <c r="L7" s="310" t="s">
        <v>765</v>
      </c>
      <c r="M7" s="310" t="s">
        <v>766</v>
      </c>
      <c r="N7" s="310" t="s">
        <v>765</v>
      </c>
      <c r="O7" s="309" t="s">
        <v>661</v>
      </c>
      <c r="P7" s="310" t="s">
        <v>766</v>
      </c>
      <c r="Q7" s="564"/>
      <c r="R7" s="351" t="s">
        <v>767</v>
      </c>
      <c r="S7" s="614"/>
      <c r="T7" s="489"/>
      <c r="U7" s="830"/>
      <c r="V7" s="830"/>
      <c r="W7" s="830"/>
      <c r="X7" s="830"/>
      <c r="Y7" s="830"/>
      <c r="Z7" s="835"/>
    </row>
    <row r="8" s="336" customFormat="1" customHeight="1" spans="1:26">
      <c r="A8" s="353"/>
      <c r="B8" s="354"/>
      <c r="C8" s="355"/>
      <c r="D8" s="355"/>
      <c r="E8" s="355"/>
      <c r="F8" s="356"/>
      <c r="G8" s="355"/>
      <c r="H8" s="355"/>
      <c r="I8" s="355" t="str">
        <f>IF(G8&gt;0,L8/G8,"")</f>
        <v/>
      </c>
      <c r="J8" s="355"/>
      <c r="K8" s="357"/>
      <c r="L8" s="357"/>
      <c r="M8" s="357"/>
      <c r="N8" s="357"/>
      <c r="O8" s="629" t="str">
        <f>Z8</f>
        <v/>
      </c>
      <c r="P8" s="357">
        <f>IF(OR(N8="",O8=""),N8,ROUND(N8*O8/100,0))</f>
        <v>0</v>
      </c>
      <c r="Q8" s="386" t="str">
        <f>IF(OR(M8="",N8=""),"",(P8-M8)/ABS(M8)*100)</f>
        <v/>
      </c>
      <c r="R8" s="386" t="str">
        <f>IF(G8=0,"",N8/G8)</f>
        <v/>
      </c>
      <c r="S8" s="362"/>
      <c r="U8" s="713">
        <v>40</v>
      </c>
      <c r="V8" s="713" t="e">
        <f>($W$5-F8)/365</f>
        <v>#NUM!</v>
      </c>
      <c r="W8" s="713" t="e">
        <f>U8-V8</f>
        <v>#NUM!</v>
      </c>
      <c r="X8" s="831" t="str">
        <f>IF(F8="","",ROUND(W8/U8*100,2))</f>
        <v/>
      </c>
      <c r="Y8" s="713"/>
      <c r="Z8" s="713" t="str">
        <f>IF(F8="","",ROUND(MAX((X8*0.4+Y8*0.6),30),0))</f>
        <v/>
      </c>
    </row>
    <row r="9" s="336" customFormat="1" customHeight="1" spans="1:26">
      <c r="A9" s="353"/>
      <c r="B9" s="354"/>
      <c r="C9" s="355"/>
      <c r="D9" s="355"/>
      <c r="E9" s="355"/>
      <c r="F9" s="356"/>
      <c r="G9" s="355"/>
      <c r="H9" s="355"/>
      <c r="I9" s="355"/>
      <c r="J9" s="355"/>
      <c r="K9" s="357"/>
      <c r="L9" s="357"/>
      <c r="M9" s="357"/>
      <c r="N9" s="357"/>
      <c r="O9" s="629"/>
      <c r="P9" s="357"/>
      <c r="Q9" s="386" t="str">
        <f t="shared" ref="Q9:Q47" si="0">IF(OR(M9="",N9=""),"",(P9-M9)/ABS(M9)*100)</f>
        <v/>
      </c>
      <c r="R9" s="386" t="str">
        <f t="shared" ref="R9:R48" si="1">IF(G9=0,"",N9/G9)</f>
        <v/>
      </c>
      <c r="S9" s="616"/>
      <c r="T9" s="379"/>
      <c r="U9" s="713">
        <v>30</v>
      </c>
      <c r="V9" s="713" t="e">
        <f t="shared" ref="V9:V48" si="2">($W$5-F9)/365</f>
        <v>#NUM!</v>
      </c>
      <c r="W9" s="713" t="e">
        <f t="shared" ref="W9:W48" si="3">U9-V9</f>
        <v>#NUM!</v>
      </c>
      <c r="X9" s="831" t="str">
        <f t="shared" ref="X9:X48" si="4">IF(F9="","",ROUND(W9/U9*100,2))</f>
        <v/>
      </c>
      <c r="Y9" s="713"/>
      <c r="Z9" s="713" t="str">
        <f t="shared" ref="Z9:Z18" si="5">IF(F9="","",ROUND(MAX((X9*0.4+Y9*0.6),30),0))</f>
        <v/>
      </c>
    </row>
    <row r="10" s="336" customFormat="1" customHeight="1" spans="1:26">
      <c r="A10" s="353"/>
      <c r="B10" s="354"/>
      <c r="C10" s="355"/>
      <c r="D10" s="355"/>
      <c r="E10" s="355"/>
      <c r="F10" s="356"/>
      <c r="G10" s="355"/>
      <c r="H10" s="355"/>
      <c r="I10" s="355"/>
      <c r="J10" s="355"/>
      <c r="K10" s="357"/>
      <c r="L10" s="357"/>
      <c r="M10" s="357"/>
      <c r="N10" s="357"/>
      <c r="O10" s="629"/>
      <c r="P10" s="357"/>
      <c r="Q10" s="386" t="str">
        <f t="shared" si="0"/>
        <v/>
      </c>
      <c r="R10" s="386" t="str">
        <f t="shared" si="1"/>
        <v/>
      </c>
      <c r="S10" s="616"/>
      <c r="T10" s="379"/>
      <c r="U10" s="713">
        <v>50</v>
      </c>
      <c r="V10" s="713" t="e">
        <f t="shared" si="2"/>
        <v>#NUM!</v>
      </c>
      <c r="W10" s="713" t="e">
        <f t="shared" si="3"/>
        <v>#NUM!</v>
      </c>
      <c r="X10" s="831" t="str">
        <f t="shared" si="4"/>
        <v/>
      </c>
      <c r="Y10" s="713"/>
      <c r="Z10" s="713" t="str">
        <f t="shared" si="5"/>
        <v/>
      </c>
    </row>
    <row r="11" s="336" customFormat="1" customHeight="1" spans="1:26">
      <c r="A11" s="353"/>
      <c r="B11" s="354"/>
      <c r="C11" s="355"/>
      <c r="D11" s="355"/>
      <c r="E11" s="355"/>
      <c r="F11" s="356"/>
      <c r="G11" s="355"/>
      <c r="H11" s="355"/>
      <c r="I11" s="355"/>
      <c r="J11" s="355"/>
      <c r="K11" s="357"/>
      <c r="L11" s="357"/>
      <c r="M11" s="357"/>
      <c r="N11" s="357"/>
      <c r="O11" s="629"/>
      <c r="P11" s="357"/>
      <c r="Q11" s="386" t="str">
        <f t="shared" si="0"/>
        <v/>
      </c>
      <c r="R11" s="386" t="str">
        <f t="shared" si="1"/>
        <v/>
      </c>
      <c r="S11" s="616"/>
      <c r="T11" s="379"/>
      <c r="U11" s="713"/>
      <c r="V11" s="713" t="e">
        <f t="shared" si="2"/>
        <v>#NUM!</v>
      </c>
      <c r="W11" s="713" t="e">
        <f t="shared" si="3"/>
        <v>#NUM!</v>
      </c>
      <c r="X11" s="831" t="str">
        <f t="shared" si="4"/>
        <v/>
      </c>
      <c r="Y11" s="713"/>
      <c r="Z11" s="713" t="str">
        <f t="shared" si="5"/>
        <v/>
      </c>
    </row>
    <row r="12" s="336" customFormat="1" customHeight="1" spans="1:26">
      <c r="A12" s="353"/>
      <c r="B12" s="354"/>
      <c r="C12" s="355"/>
      <c r="D12" s="355"/>
      <c r="E12" s="355"/>
      <c r="F12" s="356"/>
      <c r="G12" s="355"/>
      <c r="H12" s="355"/>
      <c r="I12" s="355"/>
      <c r="J12" s="355"/>
      <c r="K12" s="357"/>
      <c r="L12" s="357"/>
      <c r="M12" s="357"/>
      <c r="N12" s="357"/>
      <c r="O12" s="629"/>
      <c r="P12" s="357"/>
      <c r="Q12" s="386" t="str">
        <f t="shared" si="0"/>
        <v/>
      </c>
      <c r="R12" s="386" t="str">
        <f t="shared" si="1"/>
        <v/>
      </c>
      <c r="S12" s="616"/>
      <c r="T12" s="379"/>
      <c r="U12" s="713"/>
      <c r="V12" s="713" t="e">
        <f t="shared" si="2"/>
        <v>#NUM!</v>
      </c>
      <c r="W12" s="713" t="e">
        <f t="shared" si="3"/>
        <v>#NUM!</v>
      </c>
      <c r="X12" s="831" t="str">
        <f t="shared" si="4"/>
        <v/>
      </c>
      <c r="Y12" s="713"/>
      <c r="Z12" s="713" t="str">
        <f t="shared" si="5"/>
        <v/>
      </c>
    </row>
    <row r="13" s="336" customFormat="1" customHeight="1" spans="1:26">
      <c r="A13" s="353"/>
      <c r="B13" s="354"/>
      <c r="C13" s="355"/>
      <c r="D13" s="355"/>
      <c r="E13" s="355"/>
      <c r="F13" s="356"/>
      <c r="G13" s="355"/>
      <c r="H13" s="355"/>
      <c r="I13" s="355"/>
      <c r="J13" s="355"/>
      <c r="K13" s="357"/>
      <c r="L13" s="357"/>
      <c r="M13" s="357"/>
      <c r="N13" s="357"/>
      <c r="O13" s="629"/>
      <c r="P13" s="357"/>
      <c r="Q13" s="386" t="str">
        <f t="shared" si="0"/>
        <v/>
      </c>
      <c r="R13" s="386" t="str">
        <f t="shared" si="1"/>
        <v/>
      </c>
      <c r="S13" s="616"/>
      <c r="T13" s="379"/>
      <c r="U13" s="713"/>
      <c r="V13" s="713" t="e">
        <f t="shared" si="2"/>
        <v>#NUM!</v>
      </c>
      <c r="W13" s="713" t="e">
        <f t="shared" si="3"/>
        <v>#NUM!</v>
      </c>
      <c r="X13" s="831" t="str">
        <f t="shared" si="4"/>
        <v/>
      </c>
      <c r="Y13" s="713"/>
      <c r="Z13" s="713" t="str">
        <f t="shared" si="5"/>
        <v/>
      </c>
    </row>
    <row r="14" s="336" customFormat="1" customHeight="1" spans="1:26">
      <c r="A14" s="353"/>
      <c r="B14" s="354"/>
      <c r="C14" s="355"/>
      <c r="D14" s="355"/>
      <c r="E14" s="355"/>
      <c r="F14" s="356"/>
      <c r="G14" s="355"/>
      <c r="H14" s="355"/>
      <c r="I14" s="355"/>
      <c r="J14" s="355"/>
      <c r="K14" s="357"/>
      <c r="L14" s="357"/>
      <c r="M14" s="357"/>
      <c r="N14" s="357"/>
      <c r="O14" s="629"/>
      <c r="P14" s="357"/>
      <c r="Q14" s="386" t="str">
        <f t="shared" si="0"/>
        <v/>
      </c>
      <c r="R14" s="386" t="str">
        <f t="shared" si="1"/>
        <v/>
      </c>
      <c r="S14" s="616"/>
      <c r="T14" s="379"/>
      <c r="U14" s="713"/>
      <c r="V14" s="713" t="e">
        <f t="shared" si="2"/>
        <v>#NUM!</v>
      </c>
      <c r="W14" s="713" t="e">
        <f t="shared" si="3"/>
        <v>#NUM!</v>
      </c>
      <c r="X14" s="831" t="str">
        <f t="shared" si="4"/>
        <v/>
      </c>
      <c r="Y14" s="713"/>
      <c r="Z14" s="713" t="str">
        <f t="shared" si="5"/>
        <v/>
      </c>
    </row>
    <row r="15" s="336" customFormat="1" customHeight="1" spans="1:26">
      <c r="A15" s="353"/>
      <c r="B15" s="354"/>
      <c r="C15" s="355"/>
      <c r="D15" s="355"/>
      <c r="E15" s="355"/>
      <c r="F15" s="356"/>
      <c r="G15" s="355"/>
      <c r="H15" s="355"/>
      <c r="I15" s="355"/>
      <c r="J15" s="355"/>
      <c r="K15" s="357"/>
      <c r="L15" s="357"/>
      <c r="M15" s="357"/>
      <c r="N15" s="357"/>
      <c r="O15" s="629"/>
      <c r="P15" s="357"/>
      <c r="Q15" s="386" t="str">
        <f t="shared" si="0"/>
        <v/>
      </c>
      <c r="R15" s="386" t="str">
        <f t="shared" si="1"/>
        <v/>
      </c>
      <c r="S15" s="616"/>
      <c r="T15" s="379"/>
      <c r="U15" s="713"/>
      <c r="V15" s="713" t="e">
        <f t="shared" si="2"/>
        <v>#NUM!</v>
      </c>
      <c r="W15" s="713" t="e">
        <f t="shared" si="3"/>
        <v>#NUM!</v>
      </c>
      <c r="X15" s="831" t="str">
        <f t="shared" si="4"/>
        <v/>
      </c>
      <c r="Y15" s="713"/>
      <c r="Z15" s="713" t="str">
        <f t="shared" si="5"/>
        <v/>
      </c>
    </row>
    <row r="16" s="336" customFormat="1" customHeight="1" spans="1:26">
      <c r="A16" s="353"/>
      <c r="B16" s="354"/>
      <c r="C16" s="355"/>
      <c r="D16" s="355"/>
      <c r="E16" s="355"/>
      <c r="F16" s="356"/>
      <c r="G16" s="355"/>
      <c r="H16" s="355"/>
      <c r="I16" s="355"/>
      <c r="J16" s="355"/>
      <c r="K16" s="357"/>
      <c r="L16" s="357"/>
      <c r="M16" s="357"/>
      <c r="N16" s="357"/>
      <c r="O16" s="629"/>
      <c r="P16" s="357"/>
      <c r="Q16" s="386" t="str">
        <f t="shared" si="0"/>
        <v/>
      </c>
      <c r="R16" s="386" t="str">
        <f t="shared" si="1"/>
        <v/>
      </c>
      <c r="S16" s="616"/>
      <c r="T16" s="379"/>
      <c r="U16" s="713"/>
      <c r="V16" s="713" t="e">
        <f t="shared" si="2"/>
        <v>#NUM!</v>
      </c>
      <c r="W16" s="713" t="e">
        <f t="shared" si="3"/>
        <v>#NUM!</v>
      </c>
      <c r="X16" s="831" t="str">
        <f t="shared" si="4"/>
        <v/>
      </c>
      <c r="Y16" s="713"/>
      <c r="Z16" s="713" t="str">
        <f t="shared" si="5"/>
        <v/>
      </c>
    </row>
    <row r="17" s="336" customFormat="1" customHeight="1" spans="1:26">
      <c r="A17" s="353"/>
      <c r="B17" s="354"/>
      <c r="C17" s="355"/>
      <c r="D17" s="355"/>
      <c r="E17" s="355"/>
      <c r="F17" s="356"/>
      <c r="G17" s="355"/>
      <c r="H17" s="355"/>
      <c r="I17" s="355"/>
      <c r="J17" s="355"/>
      <c r="K17" s="357"/>
      <c r="L17" s="357"/>
      <c r="M17" s="357"/>
      <c r="N17" s="357"/>
      <c r="O17" s="629"/>
      <c r="P17" s="357"/>
      <c r="Q17" s="386" t="str">
        <f t="shared" si="0"/>
        <v/>
      </c>
      <c r="R17" s="386" t="str">
        <f t="shared" si="1"/>
        <v/>
      </c>
      <c r="S17" s="616"/>
      <c r="T17" s="379"/>
      <c r="U17" s="713"/>
      <c r="V17" s="713" t="e">
        <f t="shared" si="2"/>
        <v>#NUM!</v>
      </c>
      <c r="W17" s="713" t="e">
        <f t="shared" si="3"/>
        <v>#NUM!</v>
      </c>
      <c r="X17" s="831" t="str">
        <f t="shared" si="4"/>
        <v/>
      </c>
      <c r="Y17" s="713"/>
      <c r="Z17" s="713" t="str">
        <f t="shared" si="5"/>
        <v/>
      </c>
    </row>
    <row r="18" s="336" customFormat="1" customHeight="1" spans="1:26">
      <c r="A18" s="353"/>
      <c r="B18" s="354"/>
      <c r="C18" s="355"/>
      <c r="D18" s="355"/>
      <c r="E18" s="355"/>
      <c r="F18" s="356"/>
      <c r="G18" s="355"/>
      <c r="H18" s="355"/>
      <c r="I18" s="355"/>
      <c r="J18" s="355"/>
      <c r="K18" s="357"/>
      <c r="L18" s="357"/>
      <c r="M18" s="357"/>
      <c r="N18" s="357"/>
      <c r="O18" s="629"/>
      <c r="P18" s="357"/>
      <c r="Q18" s="386" t="str">
        <f t="shared" si="0"/>
        <v/>
      </c>
      <c r="R18" s="386" t="str">
        <f t="shared" si="1"/>
        <v/>
      </c>
      <c r="S18" s="616"/>
      <c r="T18" s="379"/>
      <c r="U18" s="713"/>
      <c r="V18" s="713" t="e">
        <f t="shared" si="2"/>
        <v>#NUM!</v>
      </c>
      <c r="W18" s="713" t="e">
        <f t="shared" si="3"/>
        <v>#NUM!</v>
      </c>
      <c r="X18" s="831" t="str">
        <f t="shared" si="4"/>
        <v/>
      </c>
      <c r="Y18" s="713"/>
      <c r="Z18" s="713" t="str">
        <f t="shared" si="5"/>
        <v/>
      </c>
    </row>
    <row r="19" s="336" customFormat="1" customHeight="1" spans="1:26">
      <c r="A19" s="353"/>
      <c r="B19" s="354"/>
      <c r="C19" s="355"/>
      <c r="D19" s="355"/>
      <c r="E19" s="355"/>
      <c r="F19" s="356"/>
      <c r="G19" s="355"/>
      <c r="H19" s="355"/>
      <c r="I19" s="355"/>
      <c r="J19" s="355"/>
      <c r="K19" s="357"/>
      <c r="L19" s="357"/>
      <c r="M19" s="357"/>
      <c r="N19" s="357"/>
      <c r="O19" s="629"/>
      <c r="P19" s="357"/>
      <c r="Q19" s="386" t="str">
        <f t="shared" si="0"/>
        <v/>
      </c>
      <c r="R19" s="386" t="str">
        <f t="shared" si="1"/>
        <v/>
      </c>
      <c r="S19" s="616"/>
      <c r="T19" s="379"/>
      <c r="U19" s="713"/>
      <c r="V19" s="713" t="e">
        <f t="shared" si="2"/>
        <v>#NUM!</v>
      </c>
      <c r="W19" s="713" t="e">
        <f t="shared" si="3"/>
        <v>#NUM!</v>
      </c>
      <c r="X19" s="831" t="str">
        <f t="shared" si="4"/>
        <v/>
      </c>
      <c r="Y19" s="713"/>
      <c r="Z19" s="713" t="str">
        <f t="shared" ref="Z19:Z48" si="6">IF(F19="","",ROUND(MAX((X19*0.4+Y19*0.6),30),0))</f>
        <v/>
      </c>
    </row>
    <row r="20" s="336" customFormat="1" customHeight="1" spans="1:26">
      <c r="A20" s="353"/>
      <c r="B20" s="354"/>
      <c r="C20" s="355"/>
      <c r="D20" s="355"/>
      <c r="E20" s="355"/>
      <c r="F20" s="356"/>
      <c r="G20" s="355"/>
      <c r="H20" s="355"/>
      <c r="I20" s="355"/>
      <c r="J20" s="355"/>
      <c r="K20" s="357"/>
      <c r="L20" s="357"/>
      <c r="M20" s="357"/>
      <c r="N20" s="357"/>
      <c r="O20" s="629"/>
      <c r="P20" s="357"/>
      <c r="Q20" s="386"/>
      <c r="R20" s="386"/>
      <c r="S20" s="616"/>
      <c r="T20" s="379"/>
      <c r="U20" s="713"/>
      <c r="V20" s="713"/>
      <c r="W20" s="713"/>
      <c r="X20" s="831"/>
      <c r="Y20" s="713"/>
      <c r="Z20" s="713"/>
    </row>
    <row r="21" s="336" customFormat="1" customHeight="1" spans="1:26">
      <c r="A21" s="353"/>
      <c r="B21" s="354"/>
      <c r="C21" s="355"/>
      <c r="D21" s="355"/>
      <c r="E21" s="355"/>
      <c r="F21" s="356"/>
      <c r="G21" s="355"/>
      <c r="H21" s="355"/>
      <c r="I21" s="355"/>
      <c r="J21" s="355"/>
      <c r="K21" s="357"/>
      <c r="L21" s="357"/>
      <c r="M21" s="357"/>
      <c r="N21" s="357"/>
      <c r="O21" s="629"/>
      <c r="P21" s="357"/>
      <c r="Q21" s="386"/>
      <c r="R21" s="386"/>
      <c r="S21" s="616"/>
      <c r="T21" s="379"/>
      <c r="U21" s="713"/>
      <c r="V21" s="713"/>
      <c r="W21" s="713"/>
      <c r="X21" s="831"/>
      <c r="Y21" s="713"/>
      <c r="Z21" s="713"/>
    </row>
    <row r="22" s="336" customFormat="1" customHeight="1" spans="1:26">
      <c r="A22" s="353"/>
      <c r="B22" s="354"/>
      <c r="C22" s="355"/>
      <c r="D22" s="355"/>
      <c r="E22" s="355"/>
      <c r="F22" s="356"/>
      <c r="G22" s="355"/>
      <c r="H22" s="355"/>
      <c r="I22" s="355"/>
      <c r="J22" s="355"/>
      <c r="K22" s="357"/>
      <c r="L22" s="357"/>
      <c r="M22" s="357"/>
      <c r="N22" s="357"/>
      <c r="O22" s="629"/>
      <c r="P22" s="357"/>
      <c r="Q22" s="386"/>
      <c r="R22" s="386"/>
      <c r="S22" s="616"/>
      <c r="T22" s="379"/>
      <c r="U22" s="713"/>
      <c r="V22" s="713"/>
      <c r="W22" s="713"/>
      <c r="X22" s="831"/>
      <c r="Y22" s="713"/>
      <c r="Z22" s="713"/>
    </row>
    <row r="23" s="336" customFormat="1" customHeight="1" spans="1:26">
      <c r="A23" s="353"/>
      <c r="B23" s="354"/>
      <c r="C23" s="355"/>
      <c r="D23" s="355"/>
      <c r="E23" s="355"/>
      <c r="F23" s="356"/>
      <c r="G23" s="355"/>
      <c r="H23" s="355"/>
      <c r="I23" s="355"/>
      <c r="J23" s="355"/>
      <c r="K23" s="357"/>
      <c r="L23" s="357"/>
      <c r="M23" s="357"/>
      <c r="N23" s="357"/>
      <c r="O23" s="629"/>
      <c r="P23" s="357"/>
      <c r="Q23" s="386"/>
      <c r="R23" s="386"/>
      <c r="S23" s="616"/>
      <c r="T23" s="379"/>
      <c r="U23" s="713"/>
      <c r="V23" s="713"/>
      <c r="W23" s="713"/>
      <c r="X23" s="831"/>
      <c r="Y23" s="713"/>
      <c r="Z23" s="713"/>
    </row>
    <row r="24" s="336" customFormat="1" customHeight="1" spans="1:26">
      <c r="A24" s="353"/>
      <c r="B24" s="354"/>
      <c r="C24" s="355"/>
      <c r="D24" s="355"/>
      <c r="E24" s="355"/>
      <c r="F24" s="356"/>
      <c r="G24" s="355"/>
      <c r="H24" s="355"/>
      <c r="I24" s="355"/>
      <c r="J24" s="355"/>
      <c r="K24" s="357"/>
      <c r="L24" s="357"/>
      <c r="M24" s="357"/>
      <c r="N24" s="357"/>
      <c r="O24" s="629"/>
      <c r="P24" s="357"/>
      <c r="Q24" s="386"/>
      <c r="R24" s="386"/>
      <c r="S24" s="616"/>
      <c r="T24" s="379"/>
      <c r="U24" s="713"/>
      <c r="V24" s="713"/>
      <c r="W24" s="713"/>
      <c r="X24" s="831"/>
      <c r="Y24" s="713"/>
      <c r="Z24" s="713"/>
    </row>
    <row r="25" s="336" customFormat="1" customHeight="1" spans="1:26">
      <c r="A25" s="353"/>
      <c r="B25" s="354"/>
      <c r="C25" s="355"/>
      <c r="D25" s="355"/>
      <c r="E25" s="355"/>
      <c r="F25" s="356"/>
      <c r="G25" s="355"/>
      <c r="H25" s="355"/>
      <c r="I25" s="355"/>
      <c r="J25" s="355"/>
      <c r="K25" s="357"/>
      <c r="L25" s="357"/>
      <c r="M25" s="357"/>
      <c r="N25" s="357"/>
      <c r="O25" s="629"/>
      <c r="P25" s="357"/>
      <c r="Q25" s="386"/>
      <c r="R25" s="386"/>
      <c r="S25" s="616"/>
      <c r="T25" s="379"/>
      <c r="U25" s="713"/>
      <c r="V25" s="713"/>
      <c r="W25" s="713"/>
      <c r="X25" s="831"/>
      <c r="Y25" s="713"/>
      <c r="Z25" s="713"/>
    </row>
    <row r="26" s="336" customFormat="1" customHeight="1" spans="1:26">
      <c r="A26" s="353"/>
      <c r="B26" s="354"/>
      <c r="C26" s="355"/>
      <c r="D26" s="355"/>
      <c r="E26" s="355"/>
      <c r="F26" s="356"/>
      <c r="G26" s="355"/>
      <c r="H26" s="355"/>
      <c r="I26" s="355"/>
      <c r="J26" s="355"/>
      <c r="K26" s="357"/>
      <c r="L26" s="357"/>
      <c r="M26" s="357"/>
      <c r="N26" s="357"/>
      <c r="O26" s="629"/>
      <c r="P26" s="357"/>
      <c r="Q26" s="386"/>
      <c r="R26" s="386"/>
      <c r="S26" s="616"/>
      <c r="T26" s="379"/>
      <c r="U26" s="713"/>
      <c r="V26" s="713"/>
      <c r="W26" s="713"/>
      <c r="X26" s="831"/>
      <c r="Y26" s="713"/>
      <c r="Z26" s="713"/>
    </row>
    <row r="27" s="336" customFormat="1" customHeight="1" spans="1:26">
      <c r="A27" s="353"/>
      <c r="B27" s="354"/>
      <c r="C27" s="355"/>
      <c r="D27" s="355"/>
      <c r="E27" s="355"/>
      <c r="F27" s="356"/>
      <c r="G27" s="355"/>
      <c r="H27" s="355"/>
      <c r="I27" s="355"/>
      <c r="J27" s="355"/>
      <c r="K27" s="357"/>
      <c r="L27" s="357"/>
      <c r="M27" s="357"/>
      <c r="N27" s="357"/>
      <c r="O27" s="629"/>
      <c r="P27" s="357"/>
      <c r="Q27" s="386"/>
      <c r="R27" s="386"/>
      <c r="S27" s="616"/>
      <c r="T27" s="379"/>
      <c r="U27" s="713"/>
      <c r="V27" s="713"/>
      <c r="W27" s="713"/>
      <c r="X27" s="831"/>
      <c r="Y27" s="713"/>
      <c r="Z27" s="713"/>
    </row>
    <row r="28" s="336" customFormat="1" customHeight="1" spans="1:26">
      <c r="A28" s="353"/>
      <c r="B28" s="354"/>
      <c r="C28" s="355"/>
      <c r="D28" s="355"/>
      <c r="E28" s="355"/>
      <c r="F28" s="356"/>
      <c r="G28" s="355"/>
      <c r="H28" s="355"/>
      <c r="I28" s="355"/>
      <c r="J28" s="355"/>
      <c r="K28" s="357"/>
      <c r="L28" s="357"/>
      <c r="M28" s="357"/>
      <c r="N28" s="357"/>
      <c r="O28" s="629"/>
      <c r="P28" s="357"/>
      <c r="Q28" s="386"/>
      <c r="R28" s="386"/>
      <c r="S28" s="616"/>
      <c r="T28" s="379"/>
      <c r="U28" s="713"/>
      <c r="V28" s="713"/>
      <c r="W28" s="713"/>
      <c r="X28" s="831"/>
      <c r="Y28" s="713"/>
      <c r="Z28" s="713"/>
    </row>
    <row r="29" s="336" customFormat="1" customHeight="1" spans="1:26">
      <c r="A29" s="353"/>
      <c r="B29" s="354"/>
      <c r="C29" s="355"/>
      <c r="D29" s="355"/>
      <c r="E29" s="355"/>
      <c r="F29" s="356"/>
      <c r="G29" s="355"/>
      <c r="H29" s="355"/>
      <c r="I29" s="355"/>
      <c r="J29" s="355"/>
      <c r="K29" s="357"/>
      <c r="L29" s="357"/>
      <c r="M29" s="357"/>
      <c r="N29" s="357"/>
      <c r="O29" s="629"/>
      <c r="P29" s="357"/>
      <c r="Q29" s="386" t="str">
        <f t="shared" si="0"/>
        <v/>
      </c>
      <c r="R29" s="386" t="str">
        <f t="shared" si="1"/>
        <v/>
      </c>
      <c r="S29" s="616"/>
      <c r="T29" s="379"/>
      <c r="U29" s="713"/>
      <c r="V29" s="713" t="e">
        <f t="shared" si="2"/>
        <v>#NUM!</v>
      </c>
      <c r="W29" s="713" t="e">
        <f t="shared" si="3"/>
        <v>#NUM!</v>
      </c>
      <c r="X29" s="831" t="str">
        <f t="shared" si="4"/>
        <v/>
      </c>
      <c r="Y29" s="713"/>
      <c r="Z29" s="713" t="str">
        <f t="shared" si="6"/>
        <v/>
      </c>
    </row>
    <row r="30" s="336" customFormat="1" customHeight="1" spans="1:26">
      <c r="A30" s="353"/>
      <c r="B30" s="354"/>
      <c r="C30" s="355"/>
      <c r="D30" s="355"/>
      <c r="E30" s="355"/>
      <c r="F30" s="356"/>
      <c r="G30" s="355"/>
      <c r="H30" s="355"/>
      <c r="I30" s="355"/>
      <c r="J30" s="355"/>
      <c r="K30" s="357"/>
      <c r="L30" s="357"/>
      <c r="M30" s="357"/>
      <c r="N30" s="357"/>
      <c r="O30" s="629"/>
      <c r="P30" s="357"/>
      <c r="Q30" s="386" t="str">
        <f t="shared" si="0"/>
        <v/>
      </c>
      <c r="R30" s="386" t="str">
        <f t="shared" si="1"/>
        <v/>
      </c>
      <c r="S30" s="616"/>
      <c r="T30" s="379"/>
      <c r="U30" s="713"/>
      <c r="V30" s="713" t="e">
        <f t="shared" si="2"/>
        <v>#NUM!</v>
      </c>
      <c r="W30" s="713" t="e">
        <f t="shared" si="3"/>
        <v>#NUM!</v>
      </c>
      <c r="X30" s="831" t="str">
        <f t="shared" si="4"/>
        <v/>
      </c>
      <c r="Y30" s="713"/>
      <c r="Z30" s="713" t="str">
        <f t="shared" si="6"/>
        <v/>
      </c>
    </row>
    <row r="31" s="336" customFormat="1" customHeight="1" spans="1:26">
      <c r="A31" s="353"/>
      <c r="B31" s="354"/>
      <c r="C31" s="355"/>
      <c r="D31" s="355"/>
      <c r="E31" s="355"/>
      <c r="F31" s="356"/>
      <c r="G31" s="355"/>
      <c r="H31" s="355"/>
      <c r="I31" s="355"/>
      <c r="J31" s="355"/>
      <c r="K31" s="357"/>
      <c r="L31" s="357"/>
      <c r="M31" s="357"/>
      <c r="N31" s="357"/>
      <c r="O31" s="629"/>
      <c r="P31" s="357"/>
      <c r="Q31" s="386" t="str">
        <f t="shared" si="0"/>
        <v/>
      </c>
      <c r="R31" s="386" t="str">
        <f t="shared" si="1"/>
        <v/>
      </c>
      <c r="S31" s="616"/>
      <c r="T31" s="379"/>
      <c r="U31" s="713"/>
      <c r="V31" s="713" t="e">
        <f t="shared" si="2"/>
        <v>#NUM!</v>
      </c>
      <c r="W31" s="713" t="e">
        <f t="shared" si="3"/>
        <v>#NUM!</v>
      </c>
      <c r="X31" s="831" t="str">
        <f t="shared" si="4"/>
        <v/>
      </c>
      <c r="Y31" s="713"/>
      <c r="Z31" s="713" t="str">
        <f t="shared" si="6"/>
        <v/>
      </c>
    </row>
    <row r="32" s="336" customFormat="1" customHeight="1" spans="1:26">
      <c r="A32" s="353"/>
      <c r="B32" s="354"/>
      <c r="C32" s="355"/>
      <c r="D32" s="355"/>
      <c r="E32" s="355"/>
      <c r="F32" s="356"/>
      <c r="G32" s="355"/>
      <c r="H32" s="355"/>
      <c r="I32" s="355"/>
      <c r="J32" s="355"/>
      <c r="K32" s="357"/>
      <c r="L32" s="357"/>
      <c r="M32" s="357"/>
      <c r="N32" s="357"/>
      <c r="O32" s="629"/>
      <c r="P32" s="357"/>
      <c r="Q32" s="386" t="str">
        <f t="shared" si="0"/>
        <v/>
      </c>
      <c r="R32" s="386" t="str">
        <f t="shared" si="1"/>
        <v/>
      </c>
      <c r="S32" s="616"/>
      <c r="T32" s="379"/>
      <c r="U32" s="713"/>
      <c r="V32" s="713" t="e">
        <f t="shared" si="2"/>
        <v>#NUM!</v>
      </c>
      <c r="W32" s="713" t="e">
        <f t="shared" si="3"/>
        <v>#NUM!</v>
      </c>
      <c r="X32" s="831" t="str">
        <f t="shared" si="4"/>
        <v/>
      </c>
      <c r="Y32" s="713"/>
      <c r="Z32" s="713" t="str">
        <f t="shared" si="6"/>
        <v/>
      </c>
    </row>
    <row r="33" s="336" customFormat="1" customHeight="1" spans="1:26">
      <c r="A33" s="353"/>
      <c r="B33" s="354"/>
      <c r="C33" s="355"/>
      <c r="D33" s="355"/>
      <c r="E33" s="355"/>
      <c r="F33" s="356"/>
      <c r="G33" s="355"/>
      <c r="H33" s="355"/>
      <c r="I33" s="355"/>
      <c r="J33" s="355"/>
      <c r="K33" s="357"/>
      <c r="L33" s="357"/>
      <c r="M33" s="357"/>
      <c r="N33" s="357"/>
      <c r="O33" s="629"/>
      <c r="P33" s="357"/>
      <c r="Q33" s="386" t="str">
        <f t="shared" si="0"/>
        <v/>
      </c>
      <c r="R33" s="386" t="str">
        <f t="shared" si="1"/>
        <v/>
      </c>
      <c r="S33" s="616"/>
      <c r="T33" s="379"/>
      <c r="U33" s="713"/>
      <c r="V33" s="713" t="e">
        <f t="shared" si="2"/>
        <v>#NUM!</v>
      </c>
      <c r="W33" s="713" t="e">
        <f t="shared" si="3"/>
        <v>#NUM!</v>
      </c>
      <c r="X33" s="831" t="str">
        <f t="shared" si="4"/>
        <v/>
      </c>
      <c r="Y33" s="713"/>
      <c r="Z33" s="713" t="str">
        <f t="shared" si="6"/>
        <v/>
      </c>
    </row>
    <row r="34" s="336" customFormat="1" customHeight="1" spans="1:26">
      <c r="A34" s="353"/>
      <c r="B34" s="354"/>
      <c r="C34" s="355"/>
      <c r="D34" s="355"/>
      <c r="E34" s="355"/>
      <c r="F34" s="356"/>
      <c r="G34" s="355"/>
      <c r="H34" s="355"/>
      <c r="I34" s="355"/>
      <c r="J34" s="355"/>
      <c r="K34" s="357"/>
      <c r="L34" s="357"/>
      <c r="M34" s="357"/>
      <c r="N34" s="357"/>
      <c r="O34" s="629"/>
      <c r="P34" s="357"/>
      <c r="Q34" s="386" t="str">
        <f t="shared" si="0"/>
        <v/>
      </c>
      <c r="R34" s="386" t="str">
        <f t="shared" si="1"/>
        <v/>
      </c>
      <c r="S34" s="616"/>
      <c r="T34" s="379"/>
      <c r="U34" s="713"/>
      <c r="V34" s="713" t="e">
        <f t="shared" si="2"/>
        <v>#NUM!</v>
      </c>
      <c r="W34" s="713" t="e">
        <f t="shared" si="3"/>
        <v>#NUM!</v>
      </c>
      <c r="X34" s="831" t="str">
        <f t="shared" si="4"/>
        <v/>
      </c>
      <c r="Y34" s="713"/>
      <c r="Z34" s="713" t="str">
        <f t="shared" si="6"/>
        <v/>
      </c>
    </row>
    <row r="35" s="336" customFormat="1" customHeight="1" spans="1:26">
      <c r="A35" s="353"/>
      <c r="B35" s="354"/>
      <c r="C35" s="355"/>
      <c r="D35" s="355"/>
      <c r="E35" s="355"/>
      <c r="F35" s="356"/>
      <c r="G35" s="355"/>
      <c r="H35" s="355"/>
      <c r="I35" s="355"/>
      <c r="J35" s="355"/>
      <c r="K35" s="357"/>
      <c r="L35" s="357"/>
      <c r="M35" s="357"/>
      <c r="N35" s="357"/>
      <c r="O35" s="629"/>
      <c r="P35" s="357"/>
      <c r="Q35" s="386" t="str">
        <f t="shared" si="0"/>
        <v/>
      </c>
      <c r="R35" s="386" t="str">
        <f t="shared" si="1"/>
        <v/>
      </c>
      <c r="S35" s="616"/>
      <c r="T35" s="379"/>
      <c r="U35" s="713"/>
      <c r="V35" s="713" t="e">
        <f t="shared" si="2"/>
        <v>#NUM!</v>
      </c>
      <c r="W35" s="713" t="e">
        <f t="shared" si="3"/>
        <v>#NUM!</v>
      </c>
      <c r="X35" s="831" t="str">
        <f t="shared" si="4"/>
        <v/>
      </c>
      <c r="Y35" s="713"/>
      <c r="Z35" s="713" t="str">
        <f t="shared" si="6"/>
        <v/>
      </c>
    </row>
    <row r="36" s="336" customFormat="1" customHeight="1" spans="1:26">
      <c r="A36" s="353"/>
      <c r="B36" s="354"/>
      <c r="C36" s="355"/>
      <c r="D36" s="355"/>
      <c r="E36" s="355"/>
      <c r="F36" s="356"/>
      <c r="G36" s="355"/>
      <c r="H36" s="355"/>
      <c r="I36" s="355"/>
      <c r="J36" s="355"/>
      <c r="K36" s="357"/>
      <c r="L36" s="357"/>
      <c r="M36" s="357"/>
      <c r="N36" s="357"/>
      <c r="O36" s="629"/>
      <c r="P36" s="357"/>
      <c r="Q36" s="386" t="str">
        <f t="shared" si="0"/>
        <v/>
      </c>
      <c r="R36" s="386" t="str">
        <f t="shared" si="1"/>
        <v/>
      </c>
      <c r="S36" s="616"/>
      <c r="T36" s="379"/>
      <c r="U36" s="713"/>
      <c r="V36" s="713" t="e">
        <f t="shared" si="2"/>
        <v>#NUM!</v>
      </c>
      <c r="W36" s="713" t="e">
        <f t="shared" si="3"/>
        <v>#NUM!</v>
      </c>
      <c r="X36" s="831" t="str">
        <f t="shared" si="4"/>
        <v/>
      </c>
      <c r="Y36" s="713"/>
      <c r="Z36" s="713" t="str">
        <f t="shared" si="6"/>
        <v/>
      </c>
    </row>
    <row r="37" s="336" customFormat="1" customHeight="1" spans="1:26">
      <c r="A37" s="353"/>
      <c r="B37" s="354"/>
      <c r="C37" s="355"/>
      <c r="D37" s="355"/>
      <c r="E37" s="355"/>
      <c r="F37" s="356"/>
      <c r="G37" s="355"/>
      <c r="H37" s="355"/>
      <c r="I37" s="355"/>
      <c r="J37" s="355"/>
      <c r="K37" s="357"/>
      <c r="L37" s="357"/>
      <c r="M37" s="357"/>
      <c r="N37" s="357"/>
      <c r="O37" s="629"/>
      <c r="P37" s="357"/>
      <c r="Q37" s="386" t="str">
        <f t="shared" si="0"/>
        <v/>
      </c>
      <c r="R37" s="386" t="str">
        <f t="shared" si="1"/>
        <v/>
      </c>
      <c r="S37" s="616"/>
      <c r="T37" s="379"/>
      <c r="U37" s="713"/>
      <c r="V37" s="713" t="e">
        <f t="shared" si="2"/>
        <v>#NUM!</v>
      </c>
      <c r="W37" s="713" t="e">
        <f t="shared" si="3"/>
        <v>#NUM!</v>
      </c>
      <c r="X37" s="831" t="str">
        <f t="shared" si="4"/>
        <v/>
      </c>
      <c r="Y37" s="713"/>
      <c r="Z37" s="713" t="str">
        <f t="shared" si="6"/>
        <v/>
      </c>
    </row>
    <row r="38" s="336" customFormat="1" customHeight="1" spans="1:26">
      <c r="A38" s="353"/>
      <c r="B38" s="354"/>
      <c r="C38" s="355"/>
      <c r="D38" s="355"/>
      <c r="E38" s="355"/>
      <c r="F38" s="356"/>
      <c r="G38" s="355"/>
      <c r="H38" s="355"/>
      <c r="I38" s="355"/>
      <c r="J38" s="355"/>
      <c r="K38" s="357"/>
      <c r="L38" s="357"/>
      <c r="M38" s="357"/>
      <c r="N38" s="357"/>
      <c r="O38" s="629"/>
      <c r="P38" s="357"/>
      <c r="Q38" s="386" t="str">
        <f t="shared" si="0"/>
        <v/>
      </c>
      <c r="R38" s="386" t="str">
        <f t="shared" si="1"/>
        <v/>
      </c>
      <c r="S38" s="616"/>
      <c r="T38" s="379"/>
      <c r="U38" s="713"/>
      <c r="V38" s="713" t="e">
        <f t="shared" si="2"/>
        <v>#NUM!</v>
      </c>
      <c r="W38" s="713" t="e">
        <f t="shared" si="3"/>
        <v>#NUM!</v>
      </c>
      <c r="X38" s="831" t="str">
        <f t="shared" si="4"/>
        <v/>
      </c>
      <c r="Y38" s="713"/>
      <c r="Z38" s="713" t="str">
        <f t="shared" si="6"/>
        <v/>
      </c>
    </row>
    <row r="39" s="336" customFormat="1" customHeight="1" spans="1:26">
      <c r="A39" s="353"/>
      <c r="B39" s="354"/>
      <c r="C39" s="355"/>
      <c r="D39" s="355"/>
      <c r="E39" s="355"/>
      <c r="F39" s="356"/>
      <c r="G39" s="355"/>
      <c r="H39" s="355"/>
      <c r="I39" s="355"/>
      <c r="J39" s="355"/>
      <c r="K39" s="357"/>
      <c r="L39" s="357"/>
      <c r="M39" s="357"/>
      <c r="N39" s="357"/>
      <c r="O39" s="629"/>
      <c r="P39" s="357"/>
      <c r="Q39" s="386" t="str">
        <f t="shared" si="0"/>
        <v/>
      </c>
      <c r="R39" s="386" t="str">
        <f t="shared" si="1"/>
        <v/>
      </c>
      <c r="S39" s="616"/>
      <c r="T39" s="379"/>
      <c r="U39" s="832"/>
      <c r="V39" s="713" t="e">
        <f t="shared" si="2"/>
        <v>#NUM!</v>
      </c>
      <c r="W39" s="713" t="e">
        <f t="shared" si="3"/>
        <v>#NUM!</v>
      </c>
      <c r="X39" s="831" t="str">
        <f t="shared" si="4"/>
        <v/>
      </c>
      <c r="Y39" s="713"/>
      <c r="Z39" s="713" t="str">
        <f t="shared" si="6"/>
        <v/>
      </c>
    </row>
    <row r="40" s="336" customFormat="1" customHeight="1" spans="1:26">
      <c r="A40" s="353"/>
      <c r="B40" s="354"/>
      <c r="C40" s="355"/>
      <c r="D40" s="355"/>
      <c r="E40" s="355"/>
      <c r="F40" s="356"/>
      <c r="G40" s="355"/>
      <c r="H40" s="355"/>
      <c r="I40" s="355"/>
      <c r="J40" s="355"/>
      <c r="K40" s="357"/>
      <c r="L40" s="357"/>
      <c r="M40" s="357"/>
      <c r="N40" s="357"/>
      <c r="O40" s="629"/>
      <c r="P40" s="357"/>
      <c r="Q40" s="386" t="str">
        <f t="shared" si="0"/>
        <v/>
      </c>
      <c r="R40" s="386" t="str">
        <f t="shared" si="1"/>
        <v/>
      </c>
      <c r="S40" s="616"/>
      <c r="T40" s="379"/>
      <c r="U40" s="832"/>
      <c r="V40" s="713" t="e">
        <f t="shared" si="2"/>
        <v>#NUM!</v>
      </c>
      <c r="W40" s="713" t="e">
        <f t="shared" si="3"/>
        <v>#NUM!</v>
      </c>
      <c r="X40" s="831" t="str">
        <f t="shared" si="4"/>
        <v/>
      </c>
      <c r="Y40" s="713"/>
      <c r="Z40" s="713" t="str">
        <f t="shared" si="6"/>
        <v/>
      </c>
    </row>
    <row r="41" s="336" customFormat="1" customHeight="1" spans="1:26">
      <c r="A41" s="353"/>
      <c r="B41" s="354"/>
      <c r="C41" s="355"/>
      <c r="D41" s="355"/>
      <c r="E41" s="355"/>
      <c r="F41" s="356"/>
      <c r="G41" s="355"/>
      <c r="H41" s="355"/>
      <c r="I41" s="355"/>
      <c r="J41" s="355"/>
      <c r="K41" s="357"/>
      <c r="L41" s="357"/>
      <c r="M41" s="357"/>
      <c r="N41" s="357"/>
      <c r="O41" s="629"/>
      <c r="P41" s="357"/>
      <c r="Q41" s="386" t="str">
        <f t="shared" si="0"/>
        <v/>
      </c>
      <c r="R41" s="386" t="str">
        <f t="shared" si="1"/>
        <v/>
      </c>
      <c r="S41" s="616"/>
      <c r="T41" s="379"/>
      <c r="U41" s="832"/>
      <c r="V41" s="713" t="e">
        <f t="shared" si="2"/>
        <v>#NUM!</v>
      </c>
      <c r="W41" s="713" t="e">
        <f t="shared" si="3"/>
        <v>#NUM!</v>
      </c>
      <c r="X41" s="831" t="str">
        <f t="shared" si="4"/>
        <v/>
      </c>
      <c r="Y41" s="713"/>
      <c r="Z41" s="713" t="str">
        <f t="shared" si="6"/>
        <v/>
      </c>
    </row>
    <row r="42" s="336" customFormat="1" customHeight="1" spans="1:26">
      <c r="A42" s="353"/>
      <c r="B42" s="354"/>
      <c r="C42" s="355"/>
      <c r="D42" s="355"/>
      <c r="E42" s="355"/>
      <c r="F42" s="356"/>
      <c r="G42" s="355"/>
      <c r="H42" s="355"/>
      <c r="I42" s="355"/>
      <c r="J42" s="355"/>
      <c r="K42" s="357"/>
      <c r="L42" s="357"/>
      <c r="M42" s="357"/>
      <c r="N42" s="357"/>
      <c r="O42" s="629"/>
      <c r="P42" s="357"/>
      <c r="Q42" s="386" t="str">
        <f t="shared" si="0"/>
        <v/>
      </c>
      <c r="R42" s="386" t="str">
        <f t="shared" si="1"/>
        <v/>
      </c>
      <c r="S42" s="616"/>
      <c r="T42" s="379"/>
      <c r="U42" s="832"/>
      <c r="V42" s="713" t="e">
        <f t="shared" si="2"/>
        <v>#NUM!</v>
      </c>
      <c r="W42" s="713" t="e">
        <f t="shared" si="3"/>
        <v>#NUM!</v>
      </c>
      <c r="X42" s="831" t="str">
        <f t="shared" si="4"/>
        <v/>
      </c>
      <c r="Y42" s="713"/>
      <c r="Z42" s="713" t="str">
        <f t="shared" si="6"/>
        <v/>
      </c>
    </row>
    <row r="43" s="336" customFormat="1" customHeight="1" spans="1:26">
      <c r="A43" s="353"/>
      <c r="B43" s="354"/>
      <c r="C43" s="355"/>
      <c r="D43" s="355"/>
      <c r="E43" s="355"/>
      <c r="F43" s="356"/>
      <c r="G43" s="355"/>
      <c r="H43" s="355"/>
      <c r="I43" s="355"/>
      <c r="J43" s="355"/>
      <c r="K43" s="357"/>
      <c r="L43" s="357"/>
      <c r="M43" s="357"/>
      <c r="N43" s="357"/>
      <c r="O43" s="629"/>
      <c r="P43" s="357"/>
      <c r="Q43" s="386" t="str">
        <f t="shared" si="0"/>
        <v/>
      </c>
      <c r="R43" s="386" t="str">
        <f t="shared" si="1"/>
        <v/>
      </c>
      <c r="S43" s="616"/>
      <c r="T43" s="379"/>
      <c r="U43" s="832"/>
      <c r="V43" s="713" t="e">
        <f t="shared" si="2"/>
        <v>#NUM!</v>
      </c>
      <c r="W43" s="713" t="e">
        <f t="shared" si="3"/>
        <v>#NUM!</v>
      </c>
      <c r="X43" s="831" t="str">
        <f t="shared" si="4"/>
        <v/>
      </c>
      <c r="Y43" s="713"/>
      <c r="Z43" s="713" t="str">
        <f t="shared" si="6"/>
        <v/>
      </c>
    </row>
    <row r="44" s="336" customFormat="1" customHeight="1" spans="1:26">
      <c r="A44" s="353"/>
      <c r="B44" s="354"/>
      <c r="C44" s="355"/>
      <c r="D44" s="355"/>
      <c r="E44" s="355"/>
      <c r="F44" s="356"/>
      <c r="G44" s="355"/>
      <c r="H44" s="355"/>
      <c r="I44" s="355"/>
      <c r="J44" s="355"/>
      <c r="K44" s="357"/>
      <c r="L44" s="357"/>
      <c r="M44" s="357"/>
      <c r="N44" s="357"/>
      <c r="O44" s="629"/>
      <c r="P44" s="357"/>
      <c r="Q44" s="386" t="str">
        <f t="shared" si="0"/>
        <v/>
      </c>
      <c r="R44" s="386" t="str">
        <f t="shared" si="1"/>
        <v/>
      </c>
      <c r="S44" s="616"/>
      <c r="T44" s="379"/>
      <c r="U44" s="832"/>
      <c r="V44" s="713" t="e">
        <f t="shared" si="2"/>
        <v>#NUM!</v>
      </c>
      <c r="W44" s="713" t="e">
        <f t="shared" si="3"/>
        <v>#NUM!</v>
      </c>
      <c r="X44" s="831" t="str">
        <f t="shared" si="4"/>
        <v/>
      </c>
      <c r="Y44" s="713"/>
      <c r="Z44" s="713" t="str">
        <f t="shared" si="6"/>
        <v/>
      </c>
    </row>
    <row r="45" s="336" customFormat="1" customHeight="1" spans="1:26">
      <c r="A45" s="353"/>
      <c r="B45" s="354"/>
      <c r="C45" s="355"/>
      <c r="D45" s="355"/>
      <c r="E45" s="355"/>
      <c r="F45" s="356"/>
      <c r="G45" s="355"/>
      <c r="H45" s="355"/>
      <c r="I45" s="355"/>
      <c r="J45" s="355"/>
      <c r="K45" s="357"/>
      <c r="L45" s="357"/>
      <c r="M45" s="357"/>
      <c r="N45" s="357"/>
      <c r="O45" s="629"/>
      <c r="P45" s="357"/>
      <c r="Q45" s="386" t="str">
        <f t="shared" si="0"/>
        <v/>
      </c>
      <c r="R45" s="386" t="str">
        <f t="shared" si="1"/>
        <v/>
      </c>
      <c r="S45" s="616"/>
      <c r="T45" s="379"/>
      <c r="U45" s="832"/>
      <c r="V45" s="713" t="e">
        <f t="shared" si="2"/>
        <v>#NUM!</v>
      </c>
      <c r="W45" s="713" t="e">
        <f t="shared" si="3"/>
        <v>#NUM!</v>
      </c>
      <c r="X45" s="831" t="str">
        <f t="shared" si="4"/>
        <v/>
      </c>
      <c r="Y45" s="713"/>
      <c r="Z45" s="713" t="str">
        <f t="shared" si="6"/>
        <v/>
      </c>
    </row>
    <row r="46" s="336" customFormat="1" customHeight="1" spans="1:26">
      <c r="A46" s="353"/>
      <c r="B46" s="354"/>
      <c r="C46" s="355"/>
      <c r="D46" s="355"/>
      <c r="E46" s="355"/>
      <c r="F46" s="356"/>
      <c r="G46" s="355"/>
      <c r="H46" s="355"/>
      <c r="I46" s="355"/>
      <c r="J46" s="355"/>
      <c r="K46" s="357"/>
      <c r="L46" s="357"/>
      <c r="M46" s="357"/>
      <c r="N46" s="357"/>
      <c r="O46" s="629"/>
      <c r="P46" s="357"/>
      <c r="Q46" s="386" t="str">
        <f t="shared" si="0"/>
        <v/>
      </c>
      <c r="R46" s="386" t="str">
        <f t="shared" si="1"/>
        <v/>
      </c>
      <c r="S46" s="616"/>
      <c r="T46" s="379"/>
      <c r="U46" s="832"/>
      <c r="V46" s="713" t="e">
        <f t="shared" si="2"/>
        <v>#NUM!</v>
      </c>
      <c r="W46" s="713" t="e">
        <f t="shared" si="3"/>
        <v>#NUM!</v>
      </c>
      <c r="X46" s="831" t="str">
        <f t="shared" si="4"/>
        <v/>
      </c>
      <c r="Y46" s="713"/>
      <c r="Z46" s="713" t="str">
        <f t="shared" si="6"/>
        <v/>
      </c>
    </row>
    <row r="47" s="336" customFormat="1" customHeight="1" spans="1:26">
      <c r="A47" s="353"/>
      <c r="B47" s="354"/>
      <c r="C47" s="355"/>
      <c r="D47" s="355"/>
      <c r="E47" s="355"/>
      <c r="F47" s="356"/>
      <c r="G47" s="355"/>
      <c r="H47" s="355"/>
      <c r="I47" s="355"/>
      <c r="J47" s="355"/>
      <c r="K47" s="357"/>
      <c r="L47" s="357"/>
      <c r="M47" s="357"/>
      <c r="N47" s="357"/>
      <c r="O47" s="629"/>
      <c r="P47" s="357"/>
      <c r="Q47" s="386" t="str">
        <f t="shared" si="0"/>
        <v/>
      </c>
      <c r="R47" s="386" t="str">
        <f t="shared" si="1"/>
        <v/>
      </c>
      <c r="S47" s="616"/>
      <c r="T47" s="379"/>
      <c r="U47" s="832"/>
      <c r="V47" s="713" t="e">
        <f t="shared" si="2"/>
        <v>#NUM!</v>
      </c>
      <c r="W47" s="713" t="e">
        <f t="shared" si="3"/>
        <v>#NUM!</v>
      </c>
      <c r="X47" s="831" t="str">
        <f t="shared" si="4"/>
        <v/>
      </c>
      <c r="Y47" s="713"/>
      <c r="Z47" s="713" t="str">
        <f t="shared" si="6"/>
        <v/>
      </c>
    </row>
    <row r="48" s="336" customFormat="1" customHeight="1" spans="1:26">
      <c r="A48" s="353"/>
      <c r="B48" s="354"/>
      <c r="C48" s="355"/>
      <c r="D48" s="355"/>
      <c r="E48" s="355"/>
      <c r="F48" s="356"/>
      <c r="G48" s="355"/>
      <c r="H48" s="355"/>
      <c r="I48" s="355"/>
      <c r="J48" s="355"/>
      <c r="K48" s="357"/>
      <c r="L48" s="357"/>
      <c r="M48" s="357"/>
      <c r="N48" s="357"/>
      <c r="O48" s="629"/>
      <c r="P48" s="357"/>
      <c r="Q48" s="386" t="str">
        <f>IF(M48=0,"",(P48-M48)/ABS(M48)*100)</f>
        <v/>
      </c>
      <c r="R48" s="386" t="str">
        <f t="shared" si="1"/>
        <v/>
      </c>
      <c r="S48" s="616"/>
      <c r="T48" s="379"/>
      <c r="U48" s="832"/>
      <c r="V48" s="713" t="e">
        <f t="shared" si="2"/>
        <v>#NUM!</v>
      </c>
      <c r="W48" s="713" t="e">
        <f t="shared" si="3"/>
        <v>#NUM!</v>
      </c>
      <c r="X48" s="831" t="str">
        <f t="shared" si="4"/>
        <v/>
      </c>
      <c r="Y48" s="713"/>
      <c r="Z48" s="713" t="str">
        <f t="shared" si="6"/>
        <v/>
      </c>
    </row>
    <row r="49" s="336" customFormat="1" customHeight="1" spans="1:26">
      <c r="A49" s="612" t="s">
        <v>463</v>
      </c>
      <c r="B49" s="612"/>
      <c r="C49" s="612"/>
      <c r="D49" s="612"/>
      <c r="E49" s="612"/>
      <c r="F49" s="612"/>
      <c r="G49" s="824"/>
      <c r="H49" s="824"/>
      <c r="I49" s="824"/>
      <c r="J49" s="824"/>
      <c r="K49" s="364">
        <f>SUM(K6:K48)</f>
        <v>0</v>
      </c>
      <c r="L49" s="364">
        <f>SUM(L6:L48)</f>
        <v>0</v>
      </c>
      <c r="M49" s="364">
        <f>SUM(M6:M48)</f>
        <v>0</v>
      </c>
      <c r="N49" s="364">
        <f>SUM(N6:N48)</f>
        <v>0</v>
      </c>
      <c r="O49" s="364"/>
      <c r="P49" s="364">
        <f>SUM(P6:P48)</f>
        <v>0</v>
      </c>
      <c r="Q49" s="386" t="str">
        <f>IF(M49=0,"",(P49-M49)/ABS(M49)*100)</f>
        <v/>
      </c>
      <c r="R49" s="357"/>
      <c r="S49" s="616"/>
      <c r="T49" s="379"/>
      <c r="U49" s="727"/>
      <c r="V49" s="727"/>
      <c r="W49" s="727"/>
      <c r="X49" s="727"/>
      <c r="Y49" s="727"/>
      <c r="Z49" s="823"/>
    </row>
    <row r="50" s="336" customFormat="1" customHeight="1" spans="1:26">
      <c r="A50" s="354" t="s">
        <v>768</v>
      </c>
      <c r="B50" s="354"/>
      <c r="C50" s="354"/>
      <c r="D50" s="354"/>
      <c r="E50" s="354"/>
      <c r="F50" s="354"/>
      <c r="G50" s="824"/>
      <c r="H50" s="824"/>
      <c r="I50" s="824"/>
      <c r="J50" s="824"/>
      <c r="K50" s="357"/>
      <c r="L50" s="357"/>
      <c r="M50" s="357"/>
      <c r="N50" s="357"/>
      <c r="O50" s="629"/>
      <c r="P50" s="357"/>
      <c r="Q50" s="386" t="str">
        <f>IF(M50=0,"",(P50-M50)/ABS(M50)*100)</f>
        <v/>
      </c>
      <c r="R50" s="357"/>
      <c r="S50" s="616"/>
      <c r="T50" s="379"/>
      <c r="U50" s="727"/>
      <c r="V50" s="727"/>
      <c r="W50" s="727"/>
      <c r="X50" s="727"/>
      <c r="Y50" s="727"/>
      <c r="Z50" s="823"/>
    </row>
    <row r="51" customHeight="1" spans="1:20">
      <c r="A51" s="612" t="s">
        <v>465</v>
      </c>
      <c r="B51" s="612"/>
      <c r="C51" s="612"/>
      <c r="D51" s="612"/>
      <c r="E51" s="612"/>
      <c r="F51" s="612"/>
      <c r="G51" s="442"/>
      <c r="H51" s="442"/>
      <c r="I51" s="481"/>
      <c r="J51" s="481"/>
      <c r="K51" s="386"/>
      <c r="L51" s="364">
        <f>L49</f>
        <v>0</v>
      </c>
      <c r="M51" s="364">
        <f>M49-M50</f>
        <v>0</v>
      </c>
      <c r="N51" s="825">
        <f>N49</f>
        <v>0</v>
      </c>
      <c r="O51" s="364"/>
      <c r="P51" s="364">
        <f>P49-P50</f>
        <v>0</v>
      </c>
      <c r="Q51" s="386" t="str">
        <f>IF(M51=0,"",(P51-M51)/ABS(M51)*100)</f>
        <v/>
      </c>
      <c r="R51" s="386"/>
      <c r="S51" s="616"/>
      <c r="T51" s="379"/>
    </row>
  </sheetData>
  <mergeCells count="20">
    <mergeCell ref="A2:S2"/>
    <mergeCell ref="L6:M6"/>
    <mergeCell ref="N6:P6"/>
    <mergeCell ref="A49:F49"/>
    <mergeCell ref="A50:F50"/>
    <mergeCell ref="A51:F51"/>
    <mergeCell ref="A6:A7"/>
    <mergeCell ref="D6:D7"/>
    <mergeCell ref="E6:E7"/>
    <mergeCell ref="F6:F7"/>
    <mergeCell ref="J6:J7"/>
    <mergeCell ref="K6:K7"/>
    <mergeCell ref="Q6:Q7"/>
    <mergeCell ref="S6:S7"/>
    <mergeCell ref="U6:U7"/>
    <mergeCell ref="V6:V7"/>
    <mergeCell ref="W6:W7"/>
    <mergeCell ref="X6:X7"/>
    <mergeCell ref="Y6:Y7"/>
    <mergeCell ref="Z6:Z7"/>
  </mergeCells>
  <conditionalFormatting sqref="T5:T7">
    <cfRule type="expression" dxfId="2" priority="8" stopIfTrue="1">
      <formula>$P$8=0</formula>
    </cfRule>
  </conditionalFormatting>
  <conditionalFormatting sqref="K49:P49 L51:Q51 R8:R48 Q8:Q50">
    <cfRule type="expression" dxfId="2" priority="7" stopIfTrue="1">
      <formula>K8=0</formula>
    </cfRule>
  </conditionalFormatting>
  <conditionalFormatting sqref="S50:T51">
    <cfRule type="expression" dxfId="12" priority="6" stopIfTrue="1">
      <formula>$A$2="固定资产-房屋建筑物清查评估操作表"</formula>
    </cfRule>
  </conditionalFormatting>
  <hyperlinks>
    <hyperlink ref="A1" location="投资性房地产汇总!A1" display="返回"/>
    <hyperlink ref="B1" location="索引!A1" display="返回索引"/>
  </hyperlinks>
  <printOptions horizontalCentered="1"/>
  <pageMargins left="0.551181102362205" right="0.511811023622047" top="0.433070866141732" bottom="0.78740157480315" header="0.48" footer="0.511811023622047"/>
  <pageSetup paperSize="9" scale="75" orientation="landscape" horizontalDpi="600" verticalDpi="600"/>
  <headerFooter alignWithMargins="0">
    <oddHeader>&amp;R&amp;9
共&amp;N页第&amp;P页</oddHeader>
    <oddFooter>&amp;L被评估单位填表人:张平        填表日期：2017年9月21日             评估人员：李刚、王平      </oddFooter>
  </headerFooter>
  <colBreaks count="1" manualBreakCount="1">
    <brk id="19" max="27"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7"/>
  <dimension ref="A1:R51"/>
  <sheetViews>
    <sheetView zoomScaleSheetLayoutView="60" workbookViewId="0">
      <pane xSplit="5" ySplit="7" topLeftCell="H17" activePane="bottomRight" state="frozen"/>
      <selection/>
      <selection pane="topRight"/>
      <selection pane="bottomLeft"/>
      <selection pane="bottomRight" activeCell="E4" sqref="E4"/>
    </sheetView>
  </sheetViews>
  <sheetFormatPr defaultColWidth="9" defaultRowHeight="15" customHeight="1"/>
  <cols>
    <col min="1" max="1" width="5" style="418" customWidth="1"/>
    <col min="2" max="2" width="6.875" style="332" customWidth="1"/>
    <col min="3" max="3" width="10.25" style="338" customWidth="1"/>
    <col min="4" max="4" width="6" style="338" customWidth="1"/>
    <col min="5" max="5" width="12.25" style="609" customWidth="1"/>
    <col min="6" max="6" width="11.5" style="339" customWidth="1"/>
    <col min="7" max="7" width="6.875" style="338" customWidth="1"/>
    <col min="8" max="8" width="5.625" style="338" customWidth="1"/>
    <col min="9" max="9" width="10.5" style="338" customWidth="1"/>
    <col min="10" max="10" width="10.125" style="338" customWidth="1"/>
    <col min="11" max="12" width="6.875" style="338" customWidth="1"/>
    <col min="13" max="13" width="14.25" style="338" customWidth="1"/>
    <col min="14" max="14" width="14" style="338" customWidth="1"/>
    <col min="15" max="15" width="14" style="338" hidden="1" customWidth="1"/>
    <col min="16" max="16" width="10.75" style="338" hidden="1" customWidth="1"/>
    <col min="17" max="17" width="10" style="338" customWidth="1"/>
    <col min="18" max="18" width="9.375" style="338"/>
    <col min="19" max="16384" width="9" style="338"/>
  </cols>
  <sheetData>
    <row r="1" ht="11.25" customHeight="1" spans="1:4">
      <c r="A1" s="610" t="s">
        <v>404</v>
      </c>
      <c r="B1" s="25" t="s">
        <v>405</v>
      </c>
      <c r="C1" s="341" t="str">
        <f>填表信息!D7&amp;":"&amp;填表信息!D50&amp;" "&amp;"        填表日期："&amp;C4&amp;IF(ISERROR(填表信息!E50),"      年   月   日",TEXT(填表信息!E50,"yyyy年m月d日"))&amp;"             "&amp;"评估人员："&amp;填表信息!C50&amp;"      "</f>
        <v>被评估单位填表人:         填表日期：1900年1月0日             评估人员：      </v>
      </c>
      <c r="D1" s="243"/>
    </row>
    <row r="2" s="331" customFormat="1" ht="30" customHeight="1" spans="1:18">
      <c r="A2" s="342" t="s">
        <v>769</v>
      </c>
      <c r="B2" s="342"/>
      <c r="C2" s="342"/>
      <c r="D2" s="342"/>
      <c r="E2" s="342"/>
      <c r="F2" s="342"/>
      <c r="G2" s="342"/>
      <c r="H2" s="342"/>
      <c r="I2" s="342"/>
      <c r="J2" s="342"/>
      <c r="K2" s="342"/>
      <c r="L2" s="342"/>
      <c r="M2" s="342"/>
      <c r="N2" s="342"/>
      <c r="O2" s="342"/>
      <c r="P2" s="342"/>
      <c r="Q2" s="342"/>
      <c r="R2" s="514"/>
    </row>
    <row r="3" s="332" customFormat="1" customHeight="1" spans="2:18">
      <c r="B3" s="443"/>
      <c r="C3" s="443"/>
      <c r="D3" s="443"/>
      <c r="E3" s="443"/>
      <c r="F3" s="443"/>
      <c r="G3" s="443"/>
      <c r="H3" s="443"/>
      <c r="I3" s="443"/>
      <c r="J3" s="443" t="str">
        <f>说明!C24</f>
        <v>评估基准日：      年   月   日</v>
      </c>
      <c r="K3" s="443"/>
      <c r="L3" s="443"/>
      <c r="M3" s="443"/>
      <c r="N3" s="443"/>
      <c r="O3" s="443"/>
      <c r="P3" s="443"/>
      <c r="Q3" s="320" t="s">
        <v>770</v>
      </c>
      <c r="R3" s="514"/>
    </row>
    <row r="4" ht="12" customHeight="1" spans="1:18">
      <c r="A4" s="368"/>
      <c r="B4" s="369"/>
      <c r="C4" s="369"/>
      <c r="D4" s="369"/>
      <c r="E4" s="369"/>
      <c r="F4" s="370"/>
      <c r="G4" s="369"/>
      <c r="H4" s="369"/>
      <c r="I4" s="369"/>
      <c r="J4" s="369"/>
      <c r="K4" s="369"/>
      <c r="L4" s="369"/>
      <c r="M4" s="369"/>
      <c r="N4" s="369"/>
      <c r="O4" s="369"/>
      <c r="P4" s="369"/>
      <c r="R4" s="514"/>
    </row>
    <row r="5" s="333" customFormat="1" ht="18.75" customHeight="1" spans="1:18">
      <c r="A5" s="307" t="str">
        <f>说明!C3&amp;说明!D3</f>
        <v>被评估单位：</v>
      </c>
      <c r="B5" s="593"/>
      <c r="C5" s="593"/>
      <c r="D5" s="593"/>
      <c r="E5" s="593"/>
      <c r="F5" s="593"/>
      <c r="G5" s="594"/>
      <c r="H5" s="594"/>
      <c r="I5" s="594"/>
      <c r="J5" s="594"/>
      <c r="K5" s="594"/>
      <c r="L5" s="594"/>
      <c r="M5" s="594"/>
      <c r="N5" s="343"/>
      <c r="O5" s="343"/>
      <c r="P5" s="321"/>
      <c r="Q5" s="321" t="s">
        <v>343</v>
      </c>
      <c r="R5" s="488" t="e">
        <v>#NUM!</v>
      </c>
    </row>
    <row r="6" s="334" customFormat="1" ht="18.75" customHeight="1" spans="1:18">
      <c r="A6" s="347" t="s">
        <v>344</v>
      </c>
      <c r="B6" s="348" t="s">
        <v>746</v>
      </c>
      <c r="C6" s="348" t="s">
        <v>771</v>
      </c>
      <c r="D6" s="310" t="s">
        <v>748</v>
      </c>
      <c r="E6" s="820" t="s">
        <v>263</v>
      </c>
      <c r="F6" s="820" t="s">
        <v>709</v>
      </c>
      <c r="G6" s="348" t="s">
        <v>772</v>
      </c>
      <c r="H6" s="348" t="s">
        <v>752</v>
      </c>
      <c r="I6" s="348" t="s">
        <v>263</v>
      </c>
      <c r="J6" s="348" t="s">
        <v>773</v>
      </c>
      <c r="K6" s="348" t="s">
        <v>774</v>
      </c>
      <c r="L6" s="348" t="s">
        <v>775</v>
      </c>
      <c r="M6" s="310" t="s">
        <v>776</v>
      </c>
      <c r="N6" s="384" t="s">
        <v>320</v>
      </c>
      <c r="O6" s="613" t="s">
        <v>298</v>
      </c>
      <c r="P6" s="564" t="s">
        <v>346</v>
      </c>
      <c r="Q6" s="614" t="s">
        <v>32</v>
      </c>
      <c r="R6" s="821"/>
    </row>
    <row r="7" s="299" customFormat="1" ht="18.75" customHeight="1" spans="1:18">
      <c r="A7" s="350"/>
      <c r="B7" s="351" t="s">
        <v>26</v>
      </c>
      <c r="C7" s="351" t="s">
        <v>560</v>
      </c>
      <c r="D7" s="310"/>
      <c r="E7" s="820" t="s">
        <v>777</v>
      </c>
      <c r="F7" s="820" t="s">
        <v>660</v>
      </c>
      <c r="G7" s="351" t="s">
        <v>778</v>
      </c>
      <c r="H7" s="351" t="s">
        <v>763</v>
      </c>
      <c r="I7" s="351" t="s">
        <v>445</v>
      </c>
      <c r="J7" s="351" t="s">
        <v>779</v>
      </c>
      <c r="K7" s="351" t="s">
        <v>780</v>
      </c>
      <c r="L7" s="351" t="s">
        <v>781</v>
      </c>
      <c r="M7" s="310"/>
      <c r="N7" s="385"/>
      <c r="O7" s="615"/>
      <c r="P7" s="564"/>
      <c r="Q7" s="614"/>
      <c r="R7" s="821"/>
    </row>
    <row r="8" s="819" customFormat="1" customHeight="1" spans="1:17">
      <c r="A8" s="353"/>
      <c r="B8" s="354"/>
      <c r="C8" s="355"/>
      <c r="D8" s="355"/>
      <c r="E8" s="355"/>
      <c r="F8" s="356"/>
      <c r="G8" s="355"/>
      <c r="H8" s="355"/>
      <c r="I8" s="355" t="str">
        <f>IF(F8&gt;0,#REF!/G8,"")</f>
        <v/>
      </c>
      <c r="J8" s="355"/>
      <c r="K8" s="355"/>
      <c r="L8" s="355"/>
      <c r="M8" s="357"/>
      <c r="N8" s="357"/>
      <c r="O8" s="357"/>
      <c r="P8" s="386" t="str">
        <f t="shared" ref="P8:P51" si="0">IF(N8=0,"",(O8-N8)/ABS(N8)*100)</f>
        <v/>
      </c>
      <c r="Q8" s="362"/>
    </row>
    <row r="9" s="819" customFormat="1" customHeight="1" spans="1:18">
      <c r="A9" s="353"/>
      <c r="B9" s="354"/>
      <c r="C9" s="355"/>
      <c r="D9" s="355"/>
      <c r="E9" s="355"/>
      <c r="F9" s="356"/>
      <c r="G9" s="355"/>
      <c r="H9" s="355"/>
      <c r="I9" s="355"/>
      <c r="J9" s="355"/>
      <c r="K9" s="355"/>
      <c r="L9" s="355"/>
      <c r="M9" s="357"/>
      <c r="N9" s="357"/>
      <c r="O9" s="357"/>
      <c r="P9" s="386" t="str">
        <f t="shared" si="0"/>
        <v/>
      </c>
      <c r="Q9" s="616"/>
      <c r="R9" s="822"/>
    </row>
    <row r="10" s="819" customFormat="1" customHeight="1" spans="1:18">
      <c r="A10" s="353"/>
      <c r="B10" s="354"/>
      <c r="C10" s="355"/>
      <c r="D10" s="355"/>
      <c r="E10" s="355"/>
      <c r="F10" s="356"/>
      <c r="G10" s="355"/>
      <c r="H10" s="355"/>
      <c r="I10" s="355"/>
      <c r="J10" s="355"/>
      <c r="K10" s="355"/>
      <c r="L10" s="355"/>
      <c r="M10" s="357"/>
      <c r="N10" s="357"/>
      <c r="O10" s="357"/>
      <c r="P10" s="386" t="str">
        <f t="shared" si="0"/>
        <v/>
      </c>
      <c r="Q10" s="616"/>
      <c r="R10" s="822"/>
    </row>
    <row r="11" s="819" customFormat="1" customHeight="1" spans="1:18">
      <c r="A11" s="353"/>
      <c r="B11" s="354"/>
      <c r="C11" s="355"/>
      <c r="D11" s="355"/>
      <c r="E11" s="355"/>
      <c r="F11" s="356"/>
      <c r="G11" s="355"/>
      <c r="H11" s="355"/>
      <c r="I11" s="355"/>
      <c r="J11" s="355"/>
      <c r="K11" s="355"/>
      <c r="L11" s="355"/>
      <c r="M11" s="357"/>
      <c r="N11" s="357"/>
      <c r="O11" s="357"/>
      <c r="P11" s="386" t="str">
        <f t="shared" si="0"/>
        <v/>
      </c>
      <c r="Q11" s="616"/>
      <c r="R11" s="822"/>
    </row>
    <row r="12" s="819" customFormat="1" customHeight="1" spans="1:18">
      <c r="A12" s="353"/>
      <c r="B12" s="354"/>
      <c r="C12" s="355"/>
      <c r="D12" s="355"/>
      <c r="E12" s="355"/>
      <c r="F12" s="356"/>
      <c r="G12" s="355"/>
      <c r="H12" s="355"/>
      <c r="I12" s="355"/>
      <c r="J12" s="355"/>
      <c r="K12" s="355"/>
      <c r="L12" s="355"/>
      <c r="M12" s="357"/>
      <c r="N12" s="357"/>
      <c r="O12" s="357"/>
      <c r="P12" s="386" t="str">
        <f t="shared" si="0"/>
        <v/>
      </c>
      <c r="Q12" s="616"/>
      <c r="R12" s="822"/>
    </row>
    <row r="13" s="819" customFormat="1" customHeight="1" spans="1:18">
      <c r="A13" s="353"/>
      <c r="B13" s="354"/>
      <c r="C13" s="355"/>
      <c r="D13" s="355"/>
      <c r="E13" s="355"/>
      <c r="F13" s="356"/>
      <c r="G13" s="355"/>
      <c r="H13" s="355"/>
      <c r="I13" s="355"/>
      <c r="J13" s="355"/>
      <c r="K13" s="355"/>
      <c r="L13" s="355"/>
      <c r="M13" s="357"/>
      <c r="N13" s="357"/>
      <c r="O13" s="357"/>
      <c r="P13" s="386" t="str">
        <f t="shared" si="0"/>
        <v/>
      </c>
      <c r="Q13" s="616"/>
      <c r="R13" s="822"/>
    </row>
    <row r="14" s="819" customFormat="1" customHeight="1" spans="1:18">
      <c r="A14" s="353"/>
      <c r="B14" s="354"/>
      <c r="C14" s="355"/>
      <c r="D14" s="355"/>
      <c r="E14" s="355"/>
      <c r="F14" s="356"/>
      <c r="G14" s="355"/>
      <c r="H14" s="355"/>
      <c r="I14" s="355"/>
      <c r="J14" s="355"/>
      <c r="K14" s="355"/>
      <c r="L14" s="355"/>
      <c r="M14" s="357"/>
      <c r="N14" s="357"/>
      <c r="O14" s="357"/>
      <c r="P14" s="386" t="str">
        <f t="shared" si="0"/>
        <v/>
      </c>
      <c r="Q14" s="616"/>
      <c r="R14" s="822"/>
    </row>
    <row r="15" s="819" customFormat="1" customHeight="1" spans="1:18">
      <c r="A15" s="353"/>
      <c r="B15" s="354"/>
      <c r="C15" s="355"/>
      <c r="D15" s="355"/>
      <c r="E15" s="355"/>
      <c r="F15" s="356"/>
      <c r="G15" s="355"/>
      <c r="H15" s="355"/>
      <c r="I15" s="355"/>
      <c r="J15" s="355"/>
      <c r="K15" s="355"/>
      <c r="L15" s="355"/>
      <c r="M15" s="357"/>
      <c r="N15" s="357"/>
      <c r="O15" s="357"/>
      <c r="P15" s="386" t="str">
        <f t="shared" si="0"/>
        <v/>
      </c>
      <c r="Q15" s="616"/>
      <c r="R15" s="822"/>
    </row>
    <row r="16" s="819" customFormat="1" customHeight="1" spans="1:18">
      <c r="A16" s="353"/>
      <c r="B16" s="354"/>
      <c r="C16" s="355"/>
      <c r="D16" s="355"/>
      <c r="E16" s="355"/>
      <c r="F16" s="356"/>
      <c r="G16" s="355"/>
      <c r="H16" s="355"/>
      <c r="I16" s="355"/>
      <c r="J16" s="355"/>
      <c r="K16" s="355"/>
      <c r="L16" s="355"/>
      <c r="M16" s="357"/>
      <c r="N16" s="357"/>
      <c r="O16" s="357"/>
      <c r="P16" s="386" t="str">
        <f t="shared" si="0"/>
        <v/>
      </c>
      <c r="Q16" s="616"/>
      <c r="R16" s="822"/>
    </row>
    <row r="17" s="819" customFormat="1" customHeight="1" spans="1:18">
      <c r="A17" s="353"/>
      <c r="B17" s="354"/>
      <c r="C17" s="355"/>
      <c r="D17" s="355"/>
      <c r="E17" s="355"/>
      <c r="F17" s="356"/>
      <c r="G17" s="355"/>
      <c r="H17" s="355"/>
      <c r="I17" s="355"/>
      <c r="J17" s="355"/>
      <c r="K17" s="355"/>
      <c r="L17" s="355"/>
      <c r="M17" s="357"/>
      <c r="N17" s="357"/>
      <c r="O17" s="357"/>
      <c r="P17" s="386" t="str">
        <f t="shared" si="0"/>
        <v/>
      </c>
      <c r="Q17" s="616"/>
      <c r="R17" s="822"/>
    </row>
    <row r="18" s="819" customFormat="1" customHeight="1" spans="1:18">
      <c r="A18" s="353"/>
      <c r="B18" s="354"/>
      <c r="C18" s="355"/>
      <c r="D18" s="355"/>
      <c r="E18" s="355"/>
      <c r="F18" s="356"/>
      <c r="G18" s="355"/>
      <c r="H18" s="355"/>
      <c r="I18" s="355"/>
      <c r="J18" s="355"/>
      <c r="K18" s="355"/>
      <c r="L18" s="355"/>
      <c r="M18" s="357"/>
      <c r="N18" s="357"/>
      <c r="O18" s="357"/>
      <c r="P18" s="386" t="str">
        <f t="shared" si="0"/>
        <v/>
      </c>
      <c r="Q18" s="616"/>
      <c r="R18" s="822"/>
    </row>
    <row r="19" s="819" customFormat="1" customHeight="1" spans="1:18">
      <c r="A19" s="353"/>
      <c r="B19" s="354"/>
      <c r="C19" s="355"/>
      <c r="D19" s="355"/>
      <c r="E19" s="355"/>
      <c r="F19" s="356"/>
      <c r="G19" s="355"/>
      <c r="H19" s="355"/>
      <c r="I19" s="355"/>
      <c r="J19" s="355"/>
      <c r="K19" s="355"/>
      <c r="L19" s="355"/>
      <c r="M19" s="357"/>
      <c r="N19" s="357"/>
      <c r="O19" s="357"/>
      <c r="P19" s="386" t="str">
        <f t="shared" si="0"/>
        <v/>
      </c>
      <c r="Q19" s="616"/>
      <c r="R19" s="822"/>
    </row>
    <row r="20" s="819" customFormat="1" customHeight="1" spans="1:18">
      <c r="A20" s="353"/>
      <c r="B20" s="354"/>
      <c r="C20" s="355"/>
      <c r="D20" s="355"/>
      <c r="E20" s="355"/>
      <c r="F20" s="356"/>
      <c r="G20" s="355"/>
      <c r="H20" s="355"/>
      <c r="I20" s="355"/>
      <c r="J20" s="355"/>
      <c r="K20" s="355"/>
      <c r="L20" s="355"/>
      <c r="M20" s="357"/>
      <c r="N20" s="357"/>
      <c r="O20" s="357"/>
      <c r="P20" s="386" t="str">
        <f t="shared" si="0"/>
        <v/>
      </c>
      <c r="Q20" s="616"/>
      <c r="R20" s="822"/>
    </row>
    <row r="21" s="819" customFormat="1" customHeight="1" spans="1:18">
      <c r="A21" s="353"/>
      <c r="B21" s="354"/>
      <c r="C21" s="355"/>
      <c r="D21" s="355"/>
      <c r="E21" s="355"/>
      <c r="F21" s="356"/>
      <c r="G21" s="355"/>
      <c r="H21" s="355"/>
      <c r="I21" s="355"/>
      <c r="J21" s="355"/>
      <c r="K21" s="355"/>
      <c r="L21" s="355"/>
      <c r="M21" s="357"/>
      <c r="N21" s="357"/>
      <c r="O21" s="357"/>
      <c r="P21" s="386" t="str">
        <f t="shared" si="0"/>
        <v/>
      </c>
      <c r="Q21" s="616"/>
      <c r="R21" s="822"/>
    </row>
    <row r="22" s="819" customFormat="1" customHeight="1" spans="1:18">
      <c r="A22" s="353"/>
      <c r="B22" s="354"/>
      <c r="C22" s="355"/>
      <c r="D22" s="355"/>
      <c r="E22" s="355"/>
      <c r="F22" s="356"/>
      <c r="G22" s="355"/>
      <c r="H22" s="355"/>
      <c r="I22" s="355"/>
      <c r="J22" s="355"/>
      <c r="K22" s="355"/>
      <c r="L22" s="355"/>
      <c r="M22" s="357"/>
      <c r="N22" s="357"/>
      <c r="O22" s="357"/>
      <c r="P22" s="386"/>
      <c r="Q22" s="616"/>
      <c r="R22" s="822"/>
    </row>
    <row r="23" s="819" customFormat="1" customHeight="1" spans="1:18">
      <c r="A23" s="353"/>
      <c r="B23" s="354"/>
      <c r="C23" s="355"/>
      <c r="D23" s="355"/>
      <c r="E23" s="355"/>
      <c r="F23" s="356"/>
      <c r="G23" s="355"/>
      <c r="H23" s="355"/>
      <c r="I23" s="355"/>
      <c r="J23" s="355"/>
      <c r="K23" s="355"/>
      <c r="L23" s="355"/>
      <c r="M23" s="357"/>
      <c r="N23" s="357"/>
      <c r="O23" s="357"/>
      <c r="P23" s="386"/>
      <c r="Q23" s="616"/>
      <c r="R23" s="822"/>
    </row>
    <row r="24" s="819" customFormat="1" customHeight="1" spans="1:18">
      <c r="A24" s="353"/>
      <c r="B24" s="354"/>
      <c r="C24" s="355"/>
      <c r="D24" s="355"/>
      <c r="E24" s="355"/>
      <c r="F24" s="356"/>
      <c r="G24" s="355"/>
      <c r="H24" s="355"/>
      <c r="I24" s="355"/>
      <c r="J24" s="355"/>
      <c r="K24" s="355"/>
      <c r="L24" s="355"/>
      <c r="M24" s="357"/>
      <c r="N24" s="357"/>
      <c r="O24" s="357"/>
      <c r="P24" s="386"/>
      <c r="Q24" s="616"/>
      <c r="R24" s="822"/>
    </row>
    <row r="25" s="819" customFormat="1" customHeight="1" spans="1:18">
      <c r="A25" s="353"/>
      <c r="B25" s="354"/>
      <c r="C25" s="355"/>
      <c r="D25" s="355"/>
      <c r="E25" s="355"/>
      <c r="F25" s="356"/>
      <c r="G25" s="355"/>
      <c r="H25" s="355"/>
      <c r="I25" s="355"/>
      <c r="J25" s="355"/>
      <c r="K25" s="355"/>
      <c r="L25" s="355"/>
      <c r="M25" s="357"/>
      <c r="N25" s="357"/>
      <c r="O25" s="357"/>
      <c r="P25" s="386"/>
      <c r="Q25" s="616"/>
      <c r="R25" s="822"/>
    </row>
    <row r="26" s="819" customFormat="1" customHeight="1" spans="1:18">
      <c r="A26" s="353"/>
      <c r="B26" s="354"/>
      <c r="C26" s="355"/>
      <c r="D26" s="355"/>
      <c r="E26" s="355"/>
      <c r="F26" s="356"/>
      <c r="G26" s="355"/>
      <c r="H26" s="355"/>
      <c r="I26" s="355"/>
      <c r="J26" s="355"/>
      <c r="K26" s="355"/>
      <c r="L26" s="355"/>
      <c r="M26" s="357"/>
      <c r="N26" s="357"/>
      <c r="O26" s="357"/>
      <c r="P26" s="386"/>
      <c r="Q26" s="616"/>
      <c r="R26" s="822"/>
    </row>
    <row r="27" s="819" customFormat="1" customHeight="1" spans="1:18">
      <c r="A27" s="353"/>
      <c r="B27" s="354"/>
      <c r="C27" s="355"/>
      <c r="D27" s="355"/>
      <c r="E27" s="355"/>
      <c r="F27" s="356"/>
      <c r="G27" s="355"/>
      <c r="H27" s="355"/>
      <c r="I27" s="355"/>
      <c r="J27" s="355"/>
      <c r="K27" s="355"/>
      <c r="L27" s="355"/>
      <c r="M27" s="357"/>
      <c r="N27" s="357"/>
      <c r="O27" s="357"/>
      <c r="P27" s="386"/>
      <c r="Q27" s="616"/>
      <c r="R27" s="822"/>
    </row>
    <row r="28" s="819" customFormat="1" customHeight="1" spans="1:18">
      <c r="A28" s="353"/>
      <c r="B28" s="354"/>
      <c r="C28" s="355"/>
      <c r="D28" s="355"/>
      <c r="E28" s="355"/>
      <c r="F28" s="356"/>
      <c r="G28" s="355"/>
      <c r="H28" s="355"/>
      <c r="I28" s="355"/>
      <c r="J28" s="355"/>
      <c r="K28" s="355"/>
      <c r="L28" s="355"/>
      <c r="M28" s="357"/>
      <c r="N28" s="357"/>
      <c r="O28" s="357"/>
      <c r="P28" s="386"/>
      <c r="Q28" s="616"/>
      <c r="R28" s="822"/>
    </row>
    <row r="29" s="819" customFormat="1" customHeight="1" spans="1:18">
      <c r="A29" s="353"/>
      <c r="B29" s="354"/>
      <c r="C29" s="355"/>
      <c r="D29" s="355"/>
      <c r="E29" s="355"/>
      <c r="F29" s="356"/>
      <c r="G29" s="355"/>
      <c r="H29" s="355"/>
      <c r="I29" s="355"/>
      <c r="J29" s="355"/>
      <c r="K29" s="355"/>
      <c r="L29" s="355"/>
      <c r="M29" s="357"/>
      <c r="N29" s="357"/>
      <c r="O29" s="357"/>
      <c r="P29" s="386"/>
      <c r="Q29" s="616"/>
      <c r="R29" s="822"/>
    </row>
    <row r="30" s="819" customFormat="1" customHeight="1" spans="1:18">
      <c r="A30" s="353"/>
      <c r="B30" s="354"/>
      <c r="C30" s="355"/>
      <c r="D30" s="355"/>
      <c r="E30" s="355"/>
      <c r="F30" s="356"/>
      <c r="G30" s="355"/>
      <c r="H30" s="355"/>
      <c r="I30" s="355"/>
      <c r="J30" s="355"/>
      <c r="K30" s="355"/>
      <c r="L30" s="355"/>
      <c r="M30" s="357"/>
      <c r="N30" s="357"/>
      <c r="O30" s="357"/>
      <c r="P30" s="386"/>
      <c r="Q30" s="616"/>
      <c r="R30" s="822"/>
    </row>
    <row r="31" s="819" customFormat="1" customHeight="1" spans="1:18">
      <c r="A31" s="353"/>
      <c r="B31" s="354"/>
      <c r="C31" s="355"/>
      <c r="D31" s="355"/>
      <c r="E31" s="355"/>
      <c r="F31" s="356"/>
      <c r="G31" s="355"/>
      <c r="H31" s="355"/>
      <c r="I31" s="355"/>
      <c r="J31" s="355"/>
      <c r="K31" s="355"/>
      <c r="L31" s="355"/>
      <c r="M31" s="357"/>
      <c r="N31" s="357"/>
      <c r="O31" s="357"/>
      <c r="P31" s="386" t="str">
        <f t="shared" si="0"/>
        <v/>
      </c>
      <c r="Q31" s="616"/>
      <c r="R31" s="822"/>
    </row>
    <row r="32" s="819" customFormat="1" customHeight="1" spans="1:18">
      <c r="A32" s="353"/>
      <c r="B32" s="354"/>
      <c r="C32" s="355"/>
      <c r="D32" s="355"/>
      <c r="E32" s="355"/>
      <c r="F32" s="356"/>
      <c r="G32" s="355"/>
      <c r="H32" s="355"/>
      <c r="I32" s="355"/>
      <c r="J32" s="355"/>
      <c r="K32" s="355"/>
      <c r="L32" s="355"/>
      <c r="M32" s="357"/>
      <c r="N32" s="357"/>
      <c r="O32" s="357"/>
      <c r="P32" s="386" t="str">
        <f t="shared" si="0"/>
        <v/>
      </c>
      <c r="Q32" s="616"/>
      <c r="R32" s="822"/>
    </row>
    <row r="33" s="819" customFormat="1" customHeight="1" spans="1:18">
      <c r="A33" s="353"/>
      <c r="B33" s="354"/>
      <c r="C33" s="355"/>
      <c r="D33" s="355"/>
      <c r="E33" s="355"/>
      <c r="F33" s="356"/>
      <c r="G33" s="355"/>
      <c r="H33" s="355"/>
      <c r="I33" s="355"/>
      <c r="J33" s="355"/>
      <c r="K33" s="355"/>
      <c r="L33" s="355"/>
      <c r="M33" s="357"/>
      <c r="N33" s="357"/>
      <c r="O33" s="357"/>
      <c r="P33" s="386" t="str">
        <f t="shared" si="0"/>
        <v/>
      </c>
      <c r="Q33" s="616"/>
      <c r="R33" s="822"/>
    </row>
    <row r="34" s="819" customFormat="1" customHeight="1" spans="1:18">
      <c r="A34" s="353"/>
      <c r="B34" s="354"/>
      <c r="C34" s="355"/>
      <c r="D34" s="355"/>
      <c r="E34" s="355"/>
      <c r="F34" s="356"/>
      <c r="G34" s="355"/>
      <c r="H34" s="355"/>
      <c r="I34" s="355"/>
      <c r="J34" s="355"/>
      <c r="K34" s="355"/>
      <c r="L34" s="355"/>
      <c r="M34" s="357"/>
      <c r="N34" s="357"/>
      <c r="O34" s="357"/>
      <c r="P34" s="386" t="str">
        <f t="shared" si="0"/>
        <v/>
      </c>
      <c r="Q34" s="616"/>
      <c r="R34" s="822"/>
    </row>
    <row r="35" s="819" customFormat="1" customHeight="1" spans="1:18">
      <c r="A35" s="353"/>
      <c r="B35" s="354"/>
      <c r="C35" s="355"/>
      <c r="D35" s="355"/>
      <c r="E35" s="355"/>
      <c r="F35" s="356"/>
      <c r="G35" s="355"/>
      <c r="H35" s="355"/>
      <c r="I35" s="355"/>
      <c r="J35" s="355"/>
      <c r="K35" s="355"/>
      <c r="L35" s="355"/>
      <c r="M35" s="357"/>
      <c r="N35" s="357"/>
      <c r="O35" s="357"/>
      <c r="P35" s="386" t="str">
        <f t="shared" si="0"/>
        <v/>
      </c>
      <c r="Q35" s="616"/>
      <c r="R35" s="822"/>
    </row>
    <row r="36" s="819" customFormat="1" customHeight="1" spans="1:18">
      <c r="A36" s="353"/>
      <c r="B36" s="354"/>
      <c r="C36" s="355"/>
      <c r="D36" s="355"/>
      <c r="E36" s="355"/>
      <c r="F36" s="356"/>
      <c r="G36" s="355"/>
      <c r="H36" s="355"/>
      <c r="I36" s="355"/>
      <c r="J36" s="355"/>
      <c r="K36" s="355"/>
      <c r="L36" s="355"/>
      <c r="M36" s="357"/>
      <c r="N36" s="357"/>
      <c r="O36" s="357"/>
      <c r="P36" s="386" t="str">
        <f t="shared" si="0"/>
        <v/>
      </c>
      <c r="Q36" s="616"/>
      <c r="R36" s="822"/>
    </row>
    <row r="37" s="819" customFormat="1" customHeight="1" spans="1:18">
      <c r="A37" s="353"/>
      <c r="B37" s="354"/>
      <c r="C37" s="355"/>
      <c r="D37" s="355"/>
      <c r="E37" s="355"/>
      <c r="F37" s="356"/>
      <c r="G37" s="355"/>
      <c r="H37" s="355"/>
      <c r="I37" s="355"/>
      <c r="J37" s="355"/>
      <c r="K37" s="355"/>
      <c r="L37" s="355"/>
      <c r="M37" s="357"/>
      <c r="N37" s="357"/>
      <c r="O37" s="357"/>
      <c r="P37" s="386" t="str">
        <f t="shared" si="0"/>
        <v/>
      </c>
      <c r="Q37" s="616"/>
      <c r="R37" s="822"/>
    </row>
    <row r="38" s="819" customFormat="1" customHeight="1" spans="1:18">
      <c r="A38" s="353"/>
      <c r="B38" s="354"/>
      <c r="C38" s="355"/>
      <c r="D38" s="355"/>
      <c r="E38" s="355"/>
      <c r="F38" s="356"/>
      <c r="G38" s="355"/>
      <c r="H38" s="355"/>
      <c r="I38" s="355"/>
      <c r="J38" s="355"/>
      <c r="K38" s="355"/>
      <c r="L38" s="355"/>
      <c r="M38" s="357"/>
      <c r="N38" s="357"/>
      <c r="O38" s="357"/>
      <c r="P38" s="386" t="str">
        <f t="shared" si="0"/>
        <v/>
      </c>
      <c r="Q38" s="616"/>
      <c r="R38" s="822"/>
    </row>
    <row r="39" s="819" customFormat="1" customHeight="1" spans="1:18">
      <c r="A39" s="353"/>
      <c r="B39" s="354"/>
      <c r="C39" s="355"/>
      <c r="D39" s="355"/>
      <c r="E39" s="355"/>
      <c r="F39" s="356"/>
      <c r="G39" s="355"/>
      <c r="H39" s="355"/>
      <c r="I39" s="355"/>
      <c r="J39" s="355"/>
      <c r="K39" s="355"/>
      <c r="L39" s="355"/>
      <c r="M39" s="357"/>
      <c r="N39" s="357"/>
      <c r="O39" s="357"/>
      <c r="P39" s="386" t="str">
        <f t="shared" si="0"/>
        <v/>
      </c>
      <c r="Q39" s="616"/>
      <c r="R39" s="822"/>
    </row>
    <row r="40" s="819" customFormat="1" customHeight="1" spans="1:18">
      <c r="A40" s="353"/>
      <c r="B40" s="354"/>
      <c r="C40" s="355"/>
      <c r="D40" s="355"/>
      <c r="E40" s="355"/>
      <c r="F40" s="356"/>
      <c r="G40" s="355"/>
      <c r="H40" s="355"/>
      <c r="I40" s="355"/>
      <c r="J40" s="355"/>
      <c r="K40" s="355"/>
      <c r="L40" s="355"/>
      <c r="M40" s="357"/>
      <c r="N40" s="357"/>
      <c r="O40" s="357"/>
      <c r="P40" s="386" t="str">
        <f t="shared" si="0"/>
        <v/>
      </c>
      <c r="Q40" s="616"/>
      <c r="R40" s="822"/>
    </row>
    <row r="41" s="819" customFormat="1" customHeight="1" spans="1:18">
      <c r="A41" s="353"/>
      <c r="B41" s="354"/>
      <c r="C41" s="355"/>
      <c r="D41" s="355"/>
      <c r="E41" s="355"/>
      <c r="F41" s="356"/>
      <c r="G41" s="355"/>
      <c r="H41" s="355"/>
      <c r="I41" s="355"/>
      <c r="J41" s="355"/>
      <c r="K41" s="355"/>
      <c r="L41" s="355"/>
      <c r="M41" s="357"/>
      <c r="N41" s="357"/>
      <c r="O41" s="357"/>
      <c r="P41" s="386" t="str">
        <f t="shared" si="0"/>
        <v/>
      </c>
      <c r="Q41" s="616"/>
      <c r="R41" s="822"/>
    </row>
    <row r="42" s="819" customFormat="1" customHeight="1" spans="1:18">
      <c r="A42" s="353"/>
      <c r="B42" s="354"/>
      <c r="C42" s="355"/>
      <c r="D42" s="355"/>
      <c r="E42" s="355"/>
      <c r="F42" s="356"/>
      <c r="G42" s="355"/>
      <c r="H42" s="355"/>
      <c r="I42" s="355"/>
      <c r="J42" s="355"/>
      <c r="K42" s="355"/>
      <c r="L42" s="355"/>
      <c r="M42" s="357"/>
      <c r="N42" s="357"/>
      <c r="O42" s="357"/>
      <c r="P42" s="386" t="str">
        <f t="shared" si="0"/>
        <v/>
      </c>
      <c r="Q42" s="616"/>
      <c r="R42" s="822"/>
    </row>
    <row r="43" s="819" customFormat="1" customHeight="1" spans="1:18">
      <c r="A43" s="353"/>
      <c r="B43" s="354"/>
      <c r="C43" s="355"/>
      <c r="D43" s="355"/>
      <c r="E43" s="355"/>
      <c r="F43" s="356"/>
      <c r="G43" s="355"/>
      <c r="H43" s="355"/>
      <c r="I43" s="355"/>
      <c r="J43" s="355"/>
      <c r="K43" s="355"/>
      <c r="L43" s="355"/>
      <c r="M43" s="357"/>
      <c r="N43" s="357"/>
      <c r="O43" s="357"/>
      <c r="P43" s="386" t="str">
        <f t="shared" si="0"/>
        <v/>
      </c>
      <c r="Q43" s="616"/>
      <c r="R43" s="822"/>
    </row>
    <row r="44" s="819" customFormat="1" customHeight="1" spans="1:18">
      <c r="A44" s="353"/>
      <c r="B44" s="354"/>
      <c r="C44" s="355"/>
      <c r="D44" s="355"/>
      <c r="E44" s="355"/>
      <c r="F44" s="356"/>
      <c r="G44" s="355"/>
      <c r="H44" s="355"/>
      <c r="I44" s="355"/>
      <c r="J44" s="355"/>
      <c r="K44" s="355"/>
      <c r="L44" s="355"/>
      <c r="M44" s="357"/>
      <c r="N44" s="357"/>
      <c r="O44" s="357"/>
      <c r="P44" s="386" t="str">
        <f t="shared" si="0"/>
        <v/>
      </c>
      <c r="Q44" s="616"/>
      <c r="R44" s="822"/>
    </row>
    <row r="45" s="819" customFormat="1" customHeight="1" spans="1:18">
      <c r="A45" s="353"/>
      <c r="B45" s="354"/>
      <c r="C45" s="355"/>
      <c r="D45" s="355"/>
      <c r="E45" s="355"/>
      <c r="F45" s="356"/>
      <c r="G45" s="355"/>
      <c r="H45" s="355"/>
      <c r="I45" s="355"/>
      <c r="J45" s="355"/>
      <c r="K45" s="355"/>
      <c r="L45" s="355"/>
      <c r="M45" s="357"/>
      <c r="N45" s="357"/>
      <c r="O45" s="357"/>
      <c r="P45" s="386" t="str">
        <f t="shared" si="0"/>
        <v/>
      </c>
      <c r="Q45" s="616"/>
      <c r="R45" s="822"/>
    </row>
    <row r="46" s="819" customFormat="1" customHeight="1" spans="1:18">
      <c r="A46" s="353"/>
      <c r="B46" s="354"/>
      <c r="C46" s="355"/>
      <c r="D46" s="355"/>
      <c r="E46" s="355"/>
      <c r="F46" s="356"/>
      <c r="G46" s="355"/>
      <c r="H46" s="355"/>
      <c r="I46" s="355"/>
      <c r="J46" s="355"/>
      <c r="K46" s="355"/>
      <c r="L46" s="355"/>
      <c r="M46" s="357"/>
      <c r="N46" s="357"/>
      <c r="O46" s="357"/>
      <c r="P46" s="386" t="str">
        <f t="shared" si="0"/>
        <v/>
      </c>
      <c r="Q46" s="616"/>
      <c r="R46" s="822"/>
    </row>
    <row r="47" s="819" customFormat="1" customHeight="1" spans="1:18">
      <c r="A47" s="353"/>
      <c r="B47" s="354"/>
      <c r="C47" s="355"/>
      <c r="D47" s="355"/>
      <c r="E47" s="355"/>
      <c r="F47" s="356"/>
      <c r="G47" s="355"/>
      <c r="H47" s="355"/>
      <c r="I47" s="355"/>
      <c r="J47" s="355"/>
      <c r="K47" s="355"/>
      <c r="L47" s="355"/>
      <c r="M47" s="357"/>
      <c r="N47" s="357"/>
      <c r="O47" s="357"/>
      <c r="P47" s="386" t="str">
        <f t="shared" si="0"/>
        <v/>
      </c>
      <c r="Q47" s="616"/>
      <c r="R47" s="822"/>
    </row>
    <row r="48" s="819" customFormat="1" customHeight="1" spans="1:18">
      <c r="A48" s="353"/>
      <c r="B48" s="354"/>
      <c r="C48" s="355"/>
      <c r="D48" s="355"/>
      <c r="E48" s="355"/>
      <c r="F48" s="356"/>
      <c r="G48" s="355"/>
      <c r="H48" s="355"/>
      <c r="I48" s="355"/>
      <c r="J48" s="355"/>
      <c r="K48" s="355"/>
      <c r="L48" s="355"/>
      <c r="M48" s="357"/>
      <c r="N48" s="357"/>
      <c r="O48" s="357"/>
      <c r="P48" s="386" t="str">
        <f t="shared" si="0"/>
        <v/>
      </c>
      <c r="Q48" s="616"/>
      <c r="R48" s="822"/>
    </row>
    <row r="49" s="819" customFormat="1" customHeight="1" spans="1:18">
      <c r="A49" s="612" t="s">
        <v>463</v>
      </c>
      <c r="B49" s="612"/>
      <c r="C49" s="612"/>
      <c r="D49" s="612"/>
      <c r="E49" s="612"/>
      <c r="F49" s="612"/>
      <c r="G49" s="355"/>
      <c r="H49" s="355"/>
      <c r="I49" s="355"/>
      <c r="J49" s="355"/>
      <c r="K49" s="355"/>
      <c r="L49" s="364">
        <f>SUM(L6:L48)</f>
        <v>0</v>
      </c>
      <c r="M49" s="364">
        <f>SUM(M6:M48)</f>
        <v>0</v>
      </c>
      <c r="N49" s="364">
        <f>SUM(N6:N48)</f>
        <v>0</v>
      </c>
      <c r="O49" s="364">
        <f>SUM(O6:O48)</f>
        <v>0</v>
      </c>
      <c r="P49" s="386" t="str">
        <f t="shared" si="0"/>
        <v/>
      </c>
      <c r="Q49" s="616"/>
      <c r="R49" s="822"/>
    </row>
    <row r="50" s="819" customFormat="1" customHeight="1" spans="1:18">
      <c r="A50" s="354" t="s">
        <v>768</v>
      </c>
      <c r="B50" s="354"/>
      <c r="C50" s="354"/>
      <c r="D50" s="354"/>
      <c r="E50" s="354"/>
      <c r="F50" s="354"/>
      <c r="G50" s="355"/>
      <c r="H50" s="355"/>
      <c r="I50" s="355"/>
      <c r="J50" s="355"/>
      <c r="K50" s="355"/>
      <c r="L50" s="355"/>
      <c r="M50" s="357"/>
      <c r="N50" s="357"/>
      <c r="O50" s="357"/>
      <c r="P50" s="386" t="str">
        <f t="shared" si="0"/>
        <v/>
      </c>
      <c r="Q50" s="616"/>
      <c r="R50" s="822"/>
    </row>
    <row r="51" s="463" customFormat="1" customHeight="1" spans="1:18">
      <c r="A51" s="612" t="s">
        <v>465</v>
      </c>
      <c r="B51" s="612"/>
      <c r="C51" s="612"/>
      <c r="D51" s="612"/>
      <c r="E51" s="612"/>
      <c r="F51" s="612"/>
      <c r="G51" s="362"/>
      <c r="H51" s="362"/>
      <c r="I51" s="362"/>
      <c r="J51" s="362"/>
      <c r="K51" s="362"/>
      <c r="L51" s="362"/>
      <c r="M51" s="386"/>
      <c r="N51" s="364">
        <f>N49-N50</f>
        <v>0</v>
      </c>
      <c r="O51" s="364">
        <f>O49-O50</f>
        <v>0</v>
      </c>
      <c r="P51" s="386" t="str">
        <f t="shared" si="0"/>
        <v/>
      </c>
      <c r="Q51" s="616"/>
      <c r="R51" s="822"/>
    </row>
  </sheetData>
  <mergeCells count="11">
    <mergeCell ref="A2:Q2"/>
    <mergeCell ref="A49:F49"/>
    <mergeCell ref="A50:F50"/>
    <mergeCell ref="A51:F51"/>
    <mergeCell ref="A6:A7"/>
    <mergeCell ref="D6:D7"/>
    <mergeCell ref="M6:M7"/>
    <mergeCell ref="N6:N7"/>
    <mergeCell ref="O6:O7"/>
    <mergeCell ref="P6:P7"/>
    <mergeCell ref="Q6:Q7"/>
  </mergeCells>
  <conditionalFormatting sqref="R5:R7">
    <cfRule type="expression" dxfId="2" priority="2" stopIfTrue="1">
      <formula>$O$8=0</formula>
    </cfRule>
  </conditionalFormatting>
  <conditionalFormatting sqref="P8:P51 L49:O49 N51:O51">
    <cfRule type="expression" dxfId="2" priority="3" stopIfTrue="1">
      <formula>L8=0</formula>
    </cfRule>
  </conditionalFormatting>
  <conditionalFormatting sqref="Q50:R51">
    <cfRule type="expression" dxfId="12" priority="1" stopIfTrue="1">
      <formula>$A$2="固定资产-房屋建筑物清查评估操作表"</formula>
    </cfRule>
  </conditionalFormatting>
  <hyperlinks>
    <hyperlink ref="A1" location="投资性房地产汇总!A1" display="返回"/>
    <hyperlink ref="B1" location="索引!A1" display="返回索引"/>
  </hyperlinks>
  <printOptions horizontalCentered="1"/>
  <pageMargins left="0.551181102362205" right="0.551181102362205" top="0.433070866141732" bottom="0.78740157480315" header="0.511811023622047" footer="0.511811023622047"/>
  <pageSetup paperSize="9" scale="75" orientation="landscape" horizontalDpi="600" verticalDpi="600"/>
  <headerFooter alignWithMargins="0">
    <oddHeader>&amp;R&amp;9
共&amp;N页第&amp;P页</oddHeader>
    <oddFooter>&amp;L被评估单位填表人:张平         填表日期：2017年9月21日             评估人员：李刚、王平      </oddFooter>
  </headerFooter>
  <colBreaks count="1" manualBreakCount="1">
    <brk id="17" max="27"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J45"/>
  <sheetViews>
    <sheetView zoomScaleSheetLayoutView="60" workbookViewId="0">
      <pane xSplit="2" ySplit="7" topLeftCell="C8" activePane="bottomRight" state="frozen"/>
      <selection/>
      <selection pane="topRight"/>
      <selection pane="bottomLeft"/>
      <selection pane="bottomRight" activeCell="A1" sqref="A1"/>
    </sheetView>
  </sheetViews>
  <sheetFormatPr defaultColWidth="9" defaultRowHeight="15" customHeight="1"/>
  <cols>
    <col min="1" max="1" width="10.5" style="803" customWidth="1"/>
    <col min="2" max="2" width="15.375" style="803" customWidth="1"/>
    <col min="3" max="3" width="12.5" style="804" customWidth="1"/>
    <col min="4" max="4" width="12.75" style="804" customWidth="1"/>
    <col min="5" max="5" width="15.125" style="804" customWidth="1"/>
    <col min="6" max="6" width="15" style="804" customWidth="1"/>
    <col min="7" max="7" width="12.375" style="804" customWidth="1"/>
    <col min="8" max="10" width="11.75" style="805" customWidth="1"/>
    <col min="11" max="16384" width="9" style="805"/>
  </cols>
  <sheetData>
    <row r="1" ht="11.25" customHeight="1" spans="1:3">
      <c r="A1" s="401" t="s">
        <v>404</v>
      </c>
      <c r="B1" s="401" t="s">
        <v>405</v>
      </c>
      <c r="C1" s="341" t="str">
        <f>填表信息!D7&amp;":"&amp;填表信息!D16&amp;" "&amp;"        填表日期："&amp;C4&amp;IF(ISERROR(填表信息!E16),"      年   月   日",TEXT(填表信息!E16,"yyyy年m月d日"))&amp;"             "&amp;"评估人员："&amp;填表信息!C16&amp;"      "</f>
        <v>被评估单位填表人:         填表日期：2017-8.5             评估人员：许庆润、綦秀辉      </v>
      </c>
    </row>
    <row r="2" s="796" customFormat="1" ht="30" customHeight="1" spans="1:10">
      <c r="A2" s="402" t="s">
        <v>50</v>
      </c>
      <c r="B2" s="402"/>
      <c r="C2" s="402"/>
      <c r="D2" s="402"/>
      <c r="E2" s="402"/>
      <c r="F2" s="402"/>
      <c r="G2" s="402"/>
      <c r="H2" s="402"/>
      <c r="I2" s="402"/>
      <c r="J2" s="402"/>
    </row>
    <row r="3" s="797" customFormat="1" customHeight="1" spans="1:10">
      <c r="A3" s="806" t="str">
        <f>说明!C24</f>
        <v>评估基准日：      年   月   日</v>
      </c>
      <c r="B3" s="807"/>
      <c r="C3" s="807"/>
      <c r="D3" s="807"/>
      <c r="E3" s="807"/>
      <c r="F3" s="807"/>
      <c r="G3" s="807"/>
      <c r="H3" s="807"/>
      <c r="I3" s="807"/>
      <c r="J3" s="405" t="s">
        <v>782</v>
      </c>
    </row>
    <row r="4" ht="12" customHeight="1" spans="1:9">
      <c r="A4" s="808"/>
      <c r="B4" s="809"/>
      <c r="C4" s="809"/>
      <c r="D4" s="809"/>
      <c r="E4" s="809"/>
      <c r="F4" s="809"/>
      <c r="G4" s="809"/>
      <c r="H4" s="809"/>
      <c r="I4" s="809"/>
    </row>
    <row r="5" s="798" customFormat="1" ht="16.5" customHeight="1" spans="1:10">
      <c r="A5" s="527" t="str">
        <f>说明!C3&amp;说明!D3</f>
        <v>被评估单位：</v>
      </c>
      <c r="B5" s="307"/>
      <c r="C5" s="307"/>
      <c r="D5" s="307"/>
      <c r="E5" s="307"/>
      <c r="F5" s="810"/>
      <c r="G5" s="811"/>
      <c r="H5" s="408"/>
      <c r="I5" s="408"/>
      <c r="J5" s="408" t="s">
        <v>343</v>
      </c>
    </row>
    <row r="6" s="799" customFormat="1" customHeight="1" spans="1:10">
      <c r="A6" s="812" t="s">
        <v>344</v>
      </c>
      <c r="B6" s="812" t="s">
        <v>345</v>
      </c>
      <c r="C6" s="813" t="s">
        <v>320</v>
      </c>
      <c r="D6" s="813"/>
      <c r="E6" s="813" t="s">
        <v>298</v>
      </c>
      <c r="F6" s="813"/>
      <c r="G6" s="813" t="s">
        <v>299</v>
      </c>
      <c r="H6" s="813"/>
      <c r="I6" s="813" t="s">
        <v>346</v>
      </c>
      <c r="J6" s="813"/>
    </row>
    <row r="7" s="800" customFormat="1" customHeight="1" spans="1:10">
      <c r="A7" s="812"/>
      <c r="B7" s="812"/>
      <c r="C7" s="812" t="s">
        <v>765</v>
      </c>
      <c r="D7" s="812" t="s">
        <v>766</v>
      </c>
      <c r="E7" s="812" t="s">
        <v>765</v>
      </c>
      <c r="F7" s="812" t="s">
        <v>766</v>
      </c>
      <c r="G7" s="812" t="s">
        <v>765</v>
      </c>
      <c r="H7" s="812" t="s">
        <v>766</v>
      </c>
      <c r="I7" s="812" t="s">
        <v>765</v>
      </c>
      <c r="J7" s="812" t="s">
        <v>766</v>
      </c>
    </row>
    <row r="8" s="801" customFormat="1" customHeight="1" spans="1:10">
      <c r="A8" s="814" t="s">
        <v>676</v>
      </c>
      <c r="B8" s="815" t="s">
        <v>783</v>
      </c>
      <c r="C8" s="816">
        <f t="shared" ref="C8:H8" si="0">SUM(C9:C11)</f>
        <v>0</v>
      </c>
      <c r="D8" s="816">
        <f t="shared" si="0"/>
        <v>0</v>
      </c>
      <c r="E8" s="816">
        <f t="shared" si="0"/>
        <v>0</v>
      </c>
      <c r="F8" s="816">
        <f t="shared" si="0"/>
        <v>0</v>
      </c>
      <c r="G8" s="816">
        <f t="shared" si="0"/>
        <v>0</v>
      </c>
      <c r="H8" s="816">
        <f t="shared" si="0"/>
        <v>0</v>
      </c>
      <c r="I8" s="549" t="str">
        <f t="shared" ref="I8:I18" si="1">IF(OR(C8=0,G8=0),"",G8/ABS(C8)*100)</f>
        <v/>
      </c>
      <c r="J8" s="549" t="str">
        <f t="shared" ref="J8:J18" si="2">IF(OR(D8=0,H8=0),"",H8/ABS(D8)*100)</f>
        <v/>
      </c>
    </row>
    <row r="9" s="802" customFormat="1" customHeight="1" spans="1:10">
      <c r="A9" s="817" t="s">
        <v>784</v>
      </c>
      <c r="B9" s="412" t="s">
        <v>244</v>
      </c>
      <c r="C9" s="816">
        <f>IF(ISERROR(房屋建筑物!#REF!),0,房屋建筑物!#REF!)</f>
        <v>0</v>
      </c>
      <c r="D9" s="549">
        <f>IF(ISERROR(房屋建筑物!#REF!),0,房屋建筑物!#REF!)</f>
        <v>0</v>
      </c>
      <c r="E9" s="549">
        <f>IF(ISERROR(房屋建筑物!#REF!),0,房屋建筑物!#REF!)</f>
        <v>0</v>
      </c>
      <c r="F9" s="549">
        <f>IF(ISERROR(房屋建筑物!#REF!),0,房屋建筑物!#REF!)</f>
        <v>0</v>
      </c>
      <c r="G9" s="549">
        <f t="shared" ref="G9:G18" si="3">IF(E9="","",E9-C9)</f>
        <v>0</v>
      </c>
      <c r="H9" s="549">
        <f t="shared" ref="H9:H18" si="4">IF(F9="","",F9-D9)</f>
        <v>0</v>
      </c>
      <c r="I9" s="549" t="str">
        <f t="shared" si="1"/>
        <v/>
      </c>
      <c r="J9" s="549" t="str">
        <f t="shared" si="2"/>
        <v/>
      </c>
    </row>
    <row r="10" s="802" customFormat="1" customHeight="1" spans="1:10">
      <c r="A10" s="817" t="s">
        <v>785</v>
      </c>
      <c r="B10" s="412" t="s">
        <v>786</v>
      </c>
      <c r="C10" s="816">
        <f>IF(ISERROR(构筑物及其他辅助设施!K38),0,构筑物及其他辅助设施!K38)</f>
        <v>0</v>
      </c>
      <c r="D10" s="549">
        <f>IF(ISERROR(构筑物及其他辅助设施!L38),0,构筑物及其他辅助设施!L38)</f>
        <v>0</v>
      </c>
      <c r="E10" s="549">
        <f>IF(ISERROR(构筑物及其他辅助设施!M38),0,构筑物及其他辅助设施!M38)</f>
        <v>0</v>
      </c>
      <c r="F10" s="549">
        <f>IF(ISERROR(构筑物及其他辅助设施!O38),0,构筑物及其他辅助设施!O38)</f>
        <v>0</v>
      </c>
      <c r="G10" s="549">
        <f t="shared" si="3"/>
        <v>0</v>
      </c>
      <c r="H10" s="549">
        <f t="shared" si="4"/>
        <v>0</v>
      </c>
      <c r="I10" s="549" t="str">
        <f t="shared" si="1"/>
        <v/>
      </c>
      <c r="J10" s="549" t="str">
        <f t="shared" si="2"/>
        <v/>
      </c>
    </row>
    <row r="11" s="802" customFormat="1" customHeight="1" spans="1:10">
      <c r="A11" s="817" t="s">
        <v>787</v>
      </c>
      <c r="B11" s="412" t="s">
        <v>788</v>
      </c>
      <c r="C11" s="816">
        <f>IF(ISERROR(管道和沟槽!J49),0,管道和沟槽!J49)</f>
        <v>0</v>
      </c>
      <c r="D11" s="549">
        <f>IF(ISERROR(管道和沟槽!K49),0,管道和沟槽!K49)</f>
        <v>0</v>
      </c>
      <c r="E11" s="549">
        <f>IF(ISERROR(管道和沟槽!L49),0,管道和沟槽!L49)</f>
        <v>0</v>
      </c>
      <c r="F11" s="549">
        <f>IF(ISERROR(管道和沟槽!N49),0,管道和沟槽!N49)</f>
        <v>0</v>
      </c>
      <c r="G11" s="549">
        <f t="shared" si="3"/>
        <v>0</v>
      </c>
      <c r="H11" s="549">
        <f t="shared" si="4"/>
        <v>0</v>
      </c>
      <c r="I11" s="549" t="str">
        <f t="shared" si="1"/>
        <v/>
      </c>
      <c r="J11" s="549" t="str">
        <f t="shared" si="2"/>
        <v/>
      </c>
    </row>
    <row r="12" s="802" customFormat="1" customHeight="1" spans="1:10">
      <c r="A12" s="817"/>
      <c r="B12" s="412"/>
      <c r="C12" s="816"/>
      <c r="D12" s="549"/>
      <c r="E12" s="816"/>
      <c r="F12" s="549"/>
      <c r="G12" s="549"/>
      <c r="H12" s="549"/>
      <c r="I12" s="549" t="str">
        <f t="shared" si="1"/>
        <v/>
      </c>
      <c r="J12" s="549" t="str">
        <f t="shared" si="2"/>
        <v/>
      </c>
    </row>
    <row r="13" s="801" customFormat="1" customHeight="1" spans="1:10">
      <c r="A13" s="814" t="s">
        <v>678</v>
      </c>
      <c r="B13" s="815" t="s">
        <v>789</v>
      </c>
      <c r="C13" s="816">
        <f t="shared" ref="C13:H13" si="5">SUM(C14:C16)</f>
        <v>0</v>
      </c>
      <c r="D13" s="816">
        <f t="shared" si="5"/>
        <v>0</v>
      </c>
      <c r="E13" s="816">
        <f t="shared" si="5"/>
        <v>0</v>
      </c>
      <c r="F13" s="816">
        <f t="shared" si="5"/>
        <v>0</v>
      </c>
      <c r="G13" s="816">
        <f t="shared" si="5"/>
        <v>0</v>
      </c>
      <c r="H13" s="816">
        <f t="shared" si="5"/>
        <v>0</v>
      </c>
      <c r="I13" s="549" t="str">
        <f t="shared" si="1"/>
        <v/>
      </c>
      <c r="J13" s="549" t="str">
        <f t="shared" si="2"/>
        <v/>
      </c>
    </row>
    <row r="14" s="802" customFormat="1" customHeight="1" spans="1:10">
      <c r="A14" s="817" t="s">
        <v>790</v>
      </c>
      <c r="B14" s="412" t="s">
        <v>253</v>
      </c>
      <c r="C14" s="816">
        <f>IF(ISERROR(机器设备!#REF!),0,机器设备!#REF!)</f>
        <v>0</v>
      </c>
      <c r="D14" s="549">
        <f>IF(ISERROR(机器设备!#REF!),0,机器设备!#REF!)</f>
        <v>0</v>
      </c>
      <c r="E14" s="549">
        <f>IF(ISERROR(机器设备!#REF!),0,机器设备!#REF!)</f>
        <v>0</v>
      </c>
      <c r="F14" s="549">
        <f>IF(ISERROR(机器设备!#REF!),0,机器设备!#REF!)</f>
        <v>0</v>
      </c>
      <c r="G14" s="549">
        <f t="shared" si="3"/>
        <v>0</v>
      </c>
      <c r="H14" s="549">
        <f t="shared" si="4"/>
        <v>0</v>
      </c>
      <c r="I14" s="549" t="str">
        <f t="shared" si="1"/>
        <v/>
      </c>
      <c r="J14" s="549" t="str">
        <f t="shared" si="2"/>
        <v/>
      </c>
    </row>
    <row r="15" s="802" customFormat="1" customHeight="1" spans="1:10">
      <c r="A15" s="817" t="s">
        <v>791</v>
      </c>
      <c r="B15" s="412" t="s">
        <v>256</v>
      </c>
      <c r="C15" s="816">
        <f>IF(ISERROR(车辆!L49),0,车辆!L49)</f>
        <v>0</v>
      </c>
      <c r="D15" s="549">
        <f>IF(ISERROR(车辆!M49),0,车辆!M49)</f>
        <v>0</v>
      </c>
      <c r="E15" s="549">
        <f>IF(ISERROR(车辆!N49),0,车辆!N49)</f>
        <v>0</v>
      </c>
      <c r="F15" s="549">
        <f>IF(ISERROR(车辆!P49),0,车辆!P49)</f>
        <v>0</v>
      </c>
      <c r="G15" s="549">
        <f t="shared" si="3"/>
        <v>0</v>
      </c>
      <c r="H15" s="549">
        <f t="shared" si="4"/>
        <v>0</v>
      </c>
      <c r="I15" s="549" t="str">
        <f t="shared" si="1"/>
        <v/>
      </c>
      <c r="J15" s="549" t="str">
        <f t="shared" si="2"/>
        <v/>
      </c>
    </row>
    <row r="16" s="802" customFormat="1" customHeight="1" spans="1:10">
      <c r="A16" s="817" t="s">
        <v>792</v>
      </c>
      <c r="B16" s="412" t="s">
        <v>260</v>
      </c>
      <c r="C16" s="816">
        <f>IF(ISERROR(电子设备!K107),0,电子设备!K107)</f>
        <v>0</v>
      </c>
      <c r="D16" s="549">
        <f>IF(ISERROR(电子设备!L107),0,电子设备!L107)</f>
        <v>0</v>
      </c>
      <c r="E16" s="549">
        <f>IF(ISERROR(电子设备!M107),0,电子设备!M107)</f>
        <v>0</v>
      </c>
      <c r="F16" s="549">
        <f>IF(ISERROR(电子设备!O107),0,电子设备!O107)</f>
        <v>0</v>
      </c>
      <c r="G16" s="549">
        <f t="shared" si="3"/>
        <v>0</v>
      </c>
      <c r="H16" s="549">
        <f t="shared" si="4"/>
        <v>0</v>
      </c>
      <c r="I16" s="549" t="str">
        <f t="shared" si="1"/>
        <v/>
      </c>
      <c r="J16" s="549" t="str">
        <f t="shared" si="2"/>
        <v/>
      </c>
    </row>
    <row r="17" s="802" customFormat="1" customHeight="1" spans="1:10">
      <c r="A17" s="817"/>
      <c r="B17" s="412"/>
      <c r="C17" s="816"/>
      <c r="D17" s="816"/>
      <c r="E17" s="816"/>
      <c r="F17" s="816"/>
      <c r="G17" s="549" t="str">
        <f t="shared" si="3"/>
        <v/>
      </c>
      <c r="H17" s="549" t="str">
        <f t="shared" si="4"/>
        <v/>
      </c>
      <c r="I17" s="549" t="str">
        <f t="shared" si="1"/>
        <v/>
      </c>
      <c r="J17" s="549" t="str">
        <f t="shared" si="2"/>
        <v/>
      </c>
    </row>
    <row r="18" s="802" customFormat="1" customHeight="1" spans="1:10">
      <c r="A18" s="814" t="s">
        <v>793</v>
      </c>
      <c r="B18" s="414" t="s">
        <v>794</v>
      </c>
      <c r="C18" s="816">
        <f>IF(ISERROR('固定资产-土地'!M50),0,'固定资产-土地'!M50)</f>
        <v>0</v>
      </c>
      <c r="D18" s="549">
        <f>IF(ISERROR('固定资产-土地'!M50),0,'固定资产-土地'!M50)</f>
        <v>0</v>
      </c>
      <c r="E18" s="549">
        <f>IF(ISERROR('固定资产-土地'!N50),0,'固定资产-土地'!N50)</f>
        <v>0</v>
      </c>
      <c r="F18" s="549">
        <f>IF(ISERROR('固定资产-土地'!N50),0,'固定资产-土地'!N50)</f>
        <v>0</v>
      </c>
      <c r="G18" s="549">
        <f t="shared" si="3"/>
        <v>0</v>
      </c>
      <c r="H18" s="549">
        <f t="shared" si="4"/>
        <v>0</v>
      </c>
      <c r="I18" s="549" t="str">
        <f t="shared" si="1"/>
        <v/>
      </c>
      <c r="J18" s="549" t="str">
        <f t="shared" si="2"/>
        <v/>
      </c>
    </row>
    <row r="19" s="802" customFormat="1" customHeight="1" spans="1:10">
      <c r="A19" s="415"/>
      <c r="B19" s="415"/>
      <c r="C19" s="549"/>
      <c r="D19" s="549"/>
      <c r="E19" s="549"/>
      <c r="F19" s="549"/>
      <c r="G19" s="549"/>
      <c r="H19" s="549"/>
      <c r="I19" s="549"/>
      <c r="J19" s="549"/>
    </row>
    <row r="20" s="802" customFormat="1" customHeight="1" spans="1:10">
      <c r="A20" s="415"/>
      <c r="B20" s="415"/>
      <c r="C20" s="549"/>
      <c r="D20" s="549"/>
      <c r="E20" s="549"/>
      <c r="F20" s="549"/>
      <c r="G20" s="549"/>
      <c r="H20" s="549"/>
      <c r="I20" s="549"/>
      <c r="J20" s="549"/>
    </row>
    <row r="21" s="802" customFormat="1" customHeight="1" spans="1:10">
      <c r="A21" s="415"/>
      <c r="B21" s="415"/>
      <c r="C21" s="549"/>
      <c r="D21" s="549"/>
      <c r="E21" s="549"/>
      <c r="F21" s="549"/>
      <c r="G21" s="549"/>
      <c r="H21" s="549"/>
      <c r="I21" s="549"/>
      <c r="J21" s="549"/>
    </row>
    <row r="22" s="802" customFormat="1" customHeight="1" spans="1:10">
      <c r="A22" s="415"/>
      <c r="B22" s="415"/>
      <c r="C22" s="549"/>
      <c r="D22" s="549"/>
      <c r="E22" s="549"/>
      <c r="F22" s="549"/>
      <c r="G22" s="549"/>
      <c r="H22" s="549"/>
      <c r="I22" s="549"/>
      <c r="J22" s="549"/>
    </row>
    <row r="23" s="802" customFormat="1" customHeight="1" spans="1:10">
      <c r="A23" s="415"/>
      <c r="B23" s="415"/>
      <c r="C23" s="549"/>
      <c r="D23" s="549"/>
      <c r="E23" s="549"/>
      <c r="F23" s="549"/>
      <c r="G23" s="549"/>
      <c r="H23" s="549"/>
      <c r="I23" s="549"/>
      <c r="J23" s="549"/>
    </row>
    <row r="24" s="802" customFormat="1" customHeight="1" spans="1:10">
      <c r="A24" s="415"/>
      <c r="B24" s="415"/>
      <c r="C24" s="549"/>
      <c r="D24" s="549"/>
      <c r="E24" s="549"/>
      <c r="F24" s="549"/>
      <c r="G24" s="549"/>
      <c r="H24" s="549"/>
      <c r="I24" s="549"/>
      <c r="J24" s="549"/>
    </row>
    <row r="25" s="802" customFormat="1" customHeight="1" spans="1:10">
      <c r="A25" s="415"/>
      <c r="B25" s="815"/>
      <c r="C25" s="549"/>
      <c r="D25" s="549"/>
      <c r="E25" s="549"/>
      <c r="F25" s="549"/>
      <c r="G25" s="549"/>
      <c r="H25" s="549"/>
      <c r="I25" s="549"/>
      <c r="J25" s="549"/>
    </row>
    <row r="26" s="802" customFormat="1" customHeight="1" spans="1:10">
      <c r="A26" s="415"/>
      <c r="B26" s="412"/>
      <c r="C26" s="549"/>
      <c r="D26" s="549"/>
      <c r="E26" s="549"/>
      <c r="F26" s="549"/>
      <c r="G26" s="549"/>
      <c r="H26" s="549"/>
      <c r="I26" s="549"/>
      <c r="J26" s="549"/>
    </row>
    <row r="27" s="802" customFormat="1" customHeight="1" spans="1:10">
      <c r="A27" s="415"/>
      <c r="B27" s="412"/>
      <c r="C27" s="549"/>
      <c r="D27" s="549"/>
      <c r="E27" s="549"/>
      <c r="F27" s="549"/>
      <c r="G27" s="549"/>
      <c r="H27" s="549"/>
      <c r="I27" s="549"/>
      <c r="J27" s="549"/>
    </row>
    <row r="28" s="802" customFormat="1" customHeight="1" spans="1:10">
      <c r="A28" s="415"/>
      <c r="B28" s="415"/>
      <c r="C28" s="549"/>
      <c r="D28" s="549"/>
      <c r="E28" s="549"/>
      <c r="F28" s="549"/>
      <c r="G28" s="549"/>
      <c r="H28" s="549"/>
      <c r="I28" s="549"/>
      <c r="J28" s="549"/>
    </row>
    <row r="29" s="802" customFormat="1" customHeight="1" spans="1:10">
      <c r="A29" s="415"/>
      <c r="B29" s="815"/>
      <c r="C29" s="549"/>
      <c r="D29" s="549"/>
      <c r="E29" s="549"/>
      <c r="F29" s="549"/>
      <c r="G29" s="549"/>
      <c r="H29" s="549"/>
      <c r="I29" s="549"/>
      <c r="J29" s="549"/>
    </row>
    <row r="30" s="802" customFormat="1" customHeight="1" spans="1:10">
      <c r="A30" s="415"/>
      <c r="B30" s="815"/>
      <c r="C30" s="549"/>
      <c r="D30" s="549"/>
      <c r="E30" s="549"/>
      <c r="F30" s="549"/>
      <c r="G30" s="549"/>
      <c r="H30" s="549"/>
      <c r="I30" s="549"/>
      <c r="J30" s="549"/>
    </row>
    <row r="31" s="802" customFormat="1" customHeight="1" spans="1:10">
      <c r="A31" s="415"/>
      <c r="B31" s="415"/>
      <c r="C31" s="549"/>
      <c r="D31" s="549"/>
      <c r="E31" s="549"/>
      <c r="F31" s="549"/>
      <c r="G31" s="549"/>
      <c r="H31" s="549"/>
      <c r="I31" s="549"/>
      <c r="J31" s="549"/>
    </row>
    <row r="32" s="802" customFormat="1" customHeight="1" spans="1:10">
      <c r="A32" s="415"/>
      <c r="B32" s="815"/>
      <c r="C32" s="549"/>
      <c r="D32" s="549"/>
      <c r="E32" s="549"/>
      <c r="F32" s="549"/>
      <c r="G32" s="549"/>
      <c r="H32" s="549"/>
      <c r="I32" s="549"/>
      <c r="J32" s="549"/>
    </row>
    <row r="33" s="801" customFormat="1" ht="18.75" customHeight="1" spans="1:10">
      <c r="A33" s="550" t="s">
        <v>795</v>
      </c>
      <c r="B33" s="607"/>
      <c r="C33" s="364">
        <f t="shared" ref="C33:H33" si="6">C8+C13+C18</f>
        <v>0</v>
      </c>
      <c r="D33" s="364">
        <f t="shared" si="6"/>
        <v>0</v>
      </c>
      <c r="E33" s="364">
        <f t="shared" si="6"/>
        <v>0</v>
      </c>
      <c r="F33" s="364">
        <f t="shared" si="6"/>
        <v>0</v>
      </c>
      <c r="G33" s="364">
        <f t="shared" si="6"/>
        <v>0</v>
      </c>
      <c r="H33" s="364">
        <f t="shared" si="6"/>
        <v>0</v>
      </c>
      <c r="I33" s="549" t="str">
        <f>IF(OR(C33=0,G33=0),"",G33/ABS(C33)*100)</f>
        <v/>
      </c>
      <c r="J33" s="549" t="str">
        <f>IF(OR(D33=0,H33=0),"",H33/ABS(D33)*100)</f>
        <v/>
      </c>
    </row>
    <row r="34" customHeight="1" spans="1:9">
      <c r="A34" s="818"/>
      <c r="B34" s="818"/>
      <c r="I34" s="804"/>
    </row>
    <row r="35" customHeight="1" spans="2:2">
      <c r="B35" s="818"/>
    </row>
    <row r="36" customHeight="1" spans="2:2">
      <c r="B36" s="818"/>
    </row>
    <row r="37" customHeight="1" spans="2:2">
      <c r="B37" s="818"/>
    </row>
    <row r="38" customHeight="1" spans="2:2">
      <c r="B38" s="818"/>
    </row>
    <row r="39" customHeight="1" spans="2:2">
      <c r="B39" s="818"/>
    </row>
    <row r="40" customHeight="1" spans="2:2">
      <c r="B40" s="818"/>
    </row>
    <row r="41" customHeight="1" spans="2:2">
      <c r="B41" s="818"/>
    </row>
    <row r="42" customHeight="1" spans="2:2">
      <c r="B42" s="818"/>
    </row>
    <row r="43" customHeight="1" spans="2:2">
      <c r="B43" s="818"/>
    </row>
    <row r="44" customHeight="1" spans="2:2">
      <c r="B44" s="818"/>
    </row>
    <row r="45" customHeight="1" spans="2:2">
      <c r="B45" s="818"/>
    </row>
  </sheetData>
  <mergeCells count="4">
    <mergeCell ref="A2:J2"/>
    <mergeCell ref="A33:B33"/>
    <mergeCell ref="A6:A7"/>
    <mergeCell ref="B6:B7"/>
  </mergeCells>
  <conditionalFormatting sqref="C33:H33">
    <cfRule type="expression" dxfId="2" priority="9" stopIfTrue="1">
      <formula>C33=0</formula>
    </cfRule>
  </conditionalFormatting>
  <conditionalFormatting sqref="E8:E16 C8:C16 C18 E18 D8 F8:H8 D13 F13:H13">
    <cfRule type="expression" dxfId="1" priority="3" stopIfTrue="1">
      <formula>AND(C8=0,OR(A8=0,$C$33=0))</formula>
    </cfRule>
  </conditionalFormatting>
  <conditionalFormatting sqref="D8:D16 D18:F18 E9:E11 E14:E16">
    <cfRule type="expression" dxfId="1" priority="4" stopIfTrue="1">
      <formula>AND(D8=0,OR(C8=0,$D$33=0))</formula>
    </cfRule>
  </conditionalFormatting>
  <conditionalFormatting sqref="F8:F16 E18:F18">
    <cfRule type="expression" dxfId="1" priority="2" stopIfTrue="1">
      <formula>AND(E8=0,OR(C8=0,$E$33=0))</formula>
    </cfRule>
  </conditionalFormatting>
  <conditionalFormatting sqref="G8:H18">
    <cfRule type="expression" dxfId="1" priority="1" stopIfTrue="1">
      <formula>G8=0</formula>
    </cfRule>
  </conditionalFormatting>
  <hyperlinks>
    <hyperlink ref="B9" location="房屋建筑物!A1" display="房屋建筑物"/>
    <hyperlink ref="B10" location="构筑物及其他辅助设施!A1" display="构筑物及其他"/>
    <hyperlink ref="B11" location="管道和沟槽!A1" display="管道及沟槽"/>
    <hyperlink ref="B14" location="机器设备!A1" display="机器设备"/>
    <hyperlink ref="B15" location="车辆!A1" display="车辆"/>
    <hyperlink ref="B16" location="电子设备!A1" display="电子设备"/>
    <hyperlink ref="A1" location="非流动资产汇总表!R1C1" display="返回"/>
    <hyperlink ref="B1" location="索引!A1" display="返回索引"/>
    <hyperlink ref="B18" location="'固定资产-土地'!A1" display="固定资产—土地"/>
  </hyperlinks>
  <printOptions horizontalCentered="1"/>
  <pageMargins left="0.551181102362205" right="0.551181102362205" top="0.47244094488189" bottom="0.78740157480315" header="0.511811023622047" footer="0.511811023622047"/>
  <pageSetup paperSize="9" scale="97" orientation="landscape" horizontalDpi="600" verticalDpi="600"/>
  <headerFooter>
    <oddHeader>&amp;R&amp;9
共&amp;N页第&amp;P页</oddHeader>
    <oddFooter>&amp;L被评估单位填表人:张平         填表日期：2017年9月21日             评估人员：李刚、网三      </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
    <pageSetUpPr fitToPage="1"/>
  </sheetPr>
  <dimension ref="A1:K75"/>
  <sheetViews>
    <sheetView view="pageBreakPreview" zoomScale="85" zoomScaleNormal="70" topLeftCell="A9" workbookViewId="0">
      <selection activeCell="K16" sqref="K16"/>
    </sheetView>
  </sheetViews>
  <sheetFormatPr defaultColWidth="9" defaultRowHeight="15" customHeight="1"/>
  <cols>
    <col min="1" max="1" width="5.125" style="418" customWidth="1"/>
    <col min="2" max="2" width="22.2583333333333" style="338" customWidth="1"/>
    <col min="3" max="3" width="22.75" style="338" customWidth="1"/>
    <col min="4" max="4" width="33.4083333333333" style="338" customWidth="1"/>
    <col min="5" max="5" width="7.125" style="338" customWidth="1"/>
    <col min="6" max="6" width="13.9916666666667" style="609" customWidth="1"/>
    <col min="7" max="7" width="10.625" style="339" customWidth="1"/>
    <col min="8" max="8" width="11.125" style="339" customWidth="1"/>
    <col min="9" max="9" width="12.875" style="338" hidden="1" customWidth="1"/>
    <col min="10" max="10" width="12.8" style="338"/>
    <col min="11" max="11" width="16.2" style="338"/>
    <col min="12" max="16384" width="9" style="338"/>
  </cols>
  <sheetData>
    <row r="1" s="331" customFormat="1" ht="30" customHeight="1" spans="1:9">
      <c r="A1" s="342" t="s">
        <v>253</v>
      </c>
      <c r="B1" s="342"/>
      <c r="C1" s="342"/>
      <c r="D1" s="342"/>
      <c r="E1" s="342"/>
      <c r="F1" s="342"/>
      <c r="G1" s="342"/>
      <c r="H1" s="342"/>
      <c r="I1" s="342"/>
    </row>
    <row r="2" s="334" customFormat="1" ht="18" customHeight="1" spans="1:9">
      <c r="A2" s="784" t="s">
        <v>344</v>
      </c>
      <c r="B2" s="785" t="s">
        <v>796</v>
      </c>
      <c r="C2" s="785" t="s">
        <v>561</v>
      </c>
      <c r="D2" s="785" t="s">
        <v>797</v>
      </c>
      <c r="E2" s="786" t="s">
        <v>563</v>
      </c>
      <c r="F2" s="785" t="s">
        <v>461</v>
      </c>
      <c r="G2" s="787" t="s">
        <v>798</v>
      </c>
      <c r="H2" s="787" t="s">
        <v>799</v>
      </c>
      <c r="I2" s="786" t="s">
        <v>752</v>
      </c>
    </row>
    <row r="3" s="299" customFormat="1" ht="18" customHeight="1" spans="1:9">
      <c r="A3" s="784"/>
      <c r="B3" s="788"/>
      <c r="C3" s="785"/>
      <c r="D3" s="785"/>
      <c r="E3" s="789" t="s">
        <v>480</v>
      </c>
      <c r="F3" s="785"/>
      <c r="G3" s="787"/>
      <c r="H3" s="787"/>
      <c r="I3" s="789" t="s">
        <v>763</v>
      </c>
    </row>
    <row r="4" s="336" customFormat="1" customHeight="1" spans="1:9">
      <c r="A4" s="629">
        <v>1</v>
      </c>
      <c r="B4" s="694" t="s">
        <v>800</v>
      </c>
      <c r="C4" s="694" t="s">
        <v>801</v>
      </c>
      <c r="D4" s="694" t="s">
        <v>802</v>
      </c>
      <c r="E4" s="790" t="s">
        <v>803</v>
      </c>
      <c r="F4" s="791">
        <v>10</v>
      </c>
      <c r="G4" s="792">
        <v>43216</v>
      </c>
      <c r="H4" s="792">
        <v>43216</v>
      </c>
      <c r="I4" s="694"/>
    </row>
    <row r="5" s="336" customFormat="1" customHeight="1" spans="1:9">
      <c r="A5" s="629">
        <v>2</v>
      </c>
      <c r="B5" s="694" t="s">
        <v>804</v>
      </c>
      <c r="C5" s="694" t="s">
        <v>805</v>
      </c>
      <c r="D5" s="694" t="s">
        <v>806</v>
      </c>
      <c r="E5" s="790" t="s">
        <v>807</v>
      </c>
      <c r="F5" s="791">
        <v>2</v>
      </c>
      <c r="G5" s="792">
        <v>43216</v>
      </c>
      <c r="H5" s="792">
        <v>43216</v>
      </c>
      <c r="I5" s="694"/>
    </row>
    <row r="6" s="336" customFormat="1" customHeight="1" spans="1:9">
      <c r="A6" s="629">
        <v>3</v>
      </c>
      <c r="B6" s="694" t="s">
        <v>808</v>
      </c>
      <c r="C6" s="694" t="s">
        <v>809</v>
      </c>
      <c r="D6" s="694" t="s">
        <v>810</v>
      </c>
      <c r="E6" s="790" t="s">
        <v>811</v>
      </c>
      <c r="F6" s="791">
        <v>1</v>
      </c>
      <c r="G6" s="792">
        <v>43216</v>
      </c>
      <c r="H6" s="792">
        <v>43216</v>
      </c>
      <c r="I6" s="694"/>
    </row>
    <row r="7" s="336" customFormat="1" customHeight="1" spans="1:9">
      <c r="A7" s="629">
        <v>4</v>
      </c>
      <c r="B7" s="694" t="s">
        <v>812</v>
      </c>
      <c r="C7" s="694" t="s">
        <v>813</v>
      </c>
      <c r="D7" s="694" t="s">
        <v>814</v>
      </c>
      <c r="E7" s="790" t="s">
        <v>811</v>
      </c>
      <c r="F7" s="791">
        <v>1</v>
      </c>
      <c r="G7" s="792">
        <v>43216</v>
      </c>
      <c r="H7" s="792">
        <v>43216</v>
      </c>
      <c r="I7" s="694"/>
    </row>
    <row r="8" s="336" customFormat="1" customHeight="1" spans="1:9">
      <c r="A8" s="629">
        <v>5</v>
      </c>
      <c r="B8" s="694" t="s">
        <v>815</v>
      </c>
      <c r="C8" s="694" t="s">
        <v>816</v>
      </c>
      <c r="D8" s="694" t="s">
        <v>814</v>
      </c>
      <c r="E8" s="790" t="s">
        <v>811</v>
      </c>
      <c r="F8" s="791">
        <v>1</v>
      </c>
      <c r="G8" s="792">
        <v>43216</v>
      </c>
      <c r="H8" s="792">
        <v>43216</v>
      </c>
      <c r="I8" s="694"/>
    </row>
    <row r="9" s="336" customFormat="1" customHeight="1" spans="1:9">
      <c r="A9" s="629">
        <v>6</v>
      </c>
      <c r="B9" s="694" t="s">
        <v>817</v>
      </c>
      <c r="C9" s="694" t="s">
        <v>818</v>
      </c>
      <c r="D9" s="694" t="s">
        <v>814</v>
      </c>
      <c r="E9" s="790" t="s">
        <v>811</v>
      </c>
      <c r="F9" s="791">
        <v>1</v>
      </c>
      <c r="G9" s="792">
        <v>43216</v>
      </c>
      <c r="H9" s="792">
        <v>43216</v>
      </c>
      <c r="I9" s="694"/>
    </row>
    <row r="10" s="336" customFormat="1" customHeight="1" spans="1:9">
      <c r="A10" s="629">
        <v>7</v>
      </c>
      <c r="B10" s="694" t="s">
        <v>819</v>
      </c>
      <c r="C10" s="694"/>
      <c r="D10" s="694" t="s">
        <v>814</v>
      </c>
      <c r="E10" s="790" t="s">
        <v>811</v>
      </c>
      <c r="F10" s="791">
        <v>1</v>
      </c>
      <c r="G10" s="792">
        <v>43216</v>
      </c>
      <c r="H10" s="792">
        <v>43216</v>
      </c>
      <c r="I10" s="694"/>
    </row>
    <row r="11" s="336" customFormat="1" customHeight="1" spans="1:9">
      <c r="A11" s="629">
        <v>8</v>
      </c>
      <c r="B11" s="694" t="s">
        <v>820</v>
      </c>
      <c r="C11" s="694"/>
      <c r="D11" s="694" t="s">
        <v>814</v>
      </c>
      <c r="E11" s="790" t="s">
        <v>821</v>
      </c>
      <c r="F11" s="791">
        <v>972</v>
      </c>
      <c r="G11" s="792">
        <v>43217</v>
      </c>
      <c r="H11" s="792">
        <v>43217</v>
      </c>
      <c r="I11" s="694"/>
    </row>
    <row r="12" s="336" customFormat="1" customHeight="1" spans="1:9">
      <c r="A12" s="629">
        <v>9</v>
      </c>
      <c r="B12" s="694" t="s">
        <v>822</v>
      </c>
      <c r="C12" s="694"/>
      <c r="D12" s="694" t="s">
        <v>814</v>
      </c>
      <c r="E12" s="790" t="s">
        <v>821</v>
      </c>
      <c r="F12" s="791">
        <v>972</v>
      </c>
      <c r="G12" s="792">
        <v>43217</v>
      </c>
      <c r="H12" s="792">
        <v>43217</v>
      </c>
      <c r="I12" s="694"/>
    </row>
    <row r="13" s="336" customFormat="1" customHeight="1" spans="1:9">
      <c r="A13" s="629">
        <v>10</v>
      </c>
      <c r="B13" s="694" t="s">
        <v>823</v>
      </c>
      <c r="C13" s="694"/>
      <c r="D13" s="694" t="s">
        <v>814</v>
      </c>
      <c r="E13" s="790" t="s">
        <v>811</v>
      </c>
      <c r="F13" s="791">
        <v>93</v>
      </c>
      <c r="G13" s="792">
        <v>43217</v>
      </c>
      <c r="H13" s="792">
        <v>43217</v>
      </c>
      <c r="I13" s="694"/>
    </row>
    <row r="14" s="336" customFormat="1" customHeight="1" spans="1:9">
      <c r="A14" s="629">
        <v>11</v>
      </c>
      <c r="B14" s="694" t="s">
        <v>824</v>
      </c>
      <c r="C14" s="694"/>
      <c r="D14" s="694" t="s">
        <v>814</v>
      </c>
      <c r="E14" s="790" t="s">
        <v>825</v>
      </c>
      <c r="F14" s="791">
        <v>194</v>
      </c>
      <c r="G14" s="792">
        <v>43217</v>
      </c>
      <c r="H14" s="792">
        <v>43217</v>
      </c>
      <c r="I14" s="694"/>
    </row>
    <row r="15" s="336" customFormat="1" customHeight="1" spans="1:9">
      <c r="A15" s="629">
        <v>12</v>
      </c>
      <c r="B15" s="694" t="s">
        <v>826</v>
      </c>
      <c r="C15" s="694" t="s">
        <v>827</v>
      </c>
      <c r="D15" s="694" t="s">
        <v>828</v>
      </c>
      <c r="E15" s="790" t="s">
        <v>803</v>
      </c>
      <c r="F15" s="791">
        <v>3</v>
      </c>
      <c r="G15" s="792">
        <v>43236</v>
      </c>
      <c r="H15" s="792">
        <v>43236</v>
      </c>
      <c r="I15" s="694"/>
    </row>
    <row r="16" s="336" customFormat="1" customHeight="1" spans="1:9">
      <c r="A16" s="629">
        <v>13</v>
      </c>
      <c r="B16" s="694" t="s">
        <v>829</v>
      </c>
      <c r="C16" s="694"/>
      <c r="D16" s="694" t="s">
        <v>830</v>
      </c>
      <c r="E16" s="790" t="s">
        <v>821</v>
      </c>
      <c r="F16" s="791">
        <v>300</v>
      </c>
      <c r="G16" s="792">
        <v>43236</v>
      </c>
      <c r="H16" s="792">
        <v>43236</v>
      </c>
      <c r="I16" s="694"/>
    </row>
    <row r="17" s="336" customFormat="1" customHeight="1" spans="1:9">
      <c r="A17" s="629">
        <v>14</v>
      </c>
      <c r="B17" s="694" t="s">
        <v>831</v>
      </c>
      <c r="C17" s="694"/>
      <c r="D17" s="694" t="s">
        <v>830</v>
      </c>
      <c r="E17" s="790" t="s">
        <v>811</v>
      </c>
      <c r="F17" s="791">
        <v>1</v>
      </c>
      <c r="G17" s="792">
        <v>43236</v>
      </c>
      <c r="H17" s="792">
        <v>43236</v>
      </c>
      <c r="I17" s="694"/>
    </row>
    <row r="18" s="336" customFormat="1" customHeight="1" spans="1:9">
      <c r="A18" s="629">
        <v>15</v>
      </c>
      <c r="B18" s="694" t="s">
        <v>832</v>
      </c>
      <c r="C18" s="694"/>
      <c r="D18" s="694" t="s">
        <v>833</v>
      </c>
      <c r="E18" s="790" t="s">
        <v>834</v>
      </c>
      <c r="F18" s="791">
        <v>26223</v>
      </c>
      <c r="G18" s="792">
        <v>43241</v>
      </c>
      <c r="H18" s="792">
        <v>43241</v>
      </c>
      <c r="I18" s="694"/>
    </row>
    <row r="19" s="336" customFormat="1" customHeight="1" spans="1:9">
      <c r="A19" s="629">
        <v>16</v>
      </c>
      <c r="B19" s="694" t="s">
        <v>835</v>
      </c>
      <c r="C19" s="694"/>
      <c r="D19" s="694" t="s">
        <v>836</v>
      </c>
      <c r="E19" s="790" t="s">
        <v>834</v>
      </c>
      <c r="F19" s="791">
        <v>11140</v>
      </c>
      <c r="G19" s="792">
        <v>43243</v>
      </c>
      <c r="H19" s="792">
        <v>43243</v>
      </c>
      <c r="I19" s="694"/>
    </row>
    <row r="20" s="336" customFormat="1" customHeight="1" spans="1:9">
      <c r="A20" s="629">
        <v>17</v>
      </c>
      <c r="B20" s="694" t="s">
        <v>837</v>
      </c>
      <c r="C20" s="694"/>
      <c r="D20" s="694" t="s">
        <v>838</v>
      </c>
      <c r="E20" s="790" t="s">
        <v>834</v>
      </c>
      <c r="F20" s="791">
        <v>20160</v>
      </c>
      <c r="G20" s="792">
        <v>43263</v>
      </c>
      <c r="H20" s="792">
        <v>43263</v>
      </c>
      <c r="I20" s="694"/>
    </row>
    <row r="21" s="185" customFormat="1" customHeight="1" spans="1:9">
      <c r="A21" s="629">
        <v>18</v>
      </c>
      <c r="B21" s="694" t="s">
        <v>839</v>
      </c>
      <c r="C21" s="694"/>
      <c r="D21" s="694" t="s">
        <v>840</v>
      </c>
      <c r="E21" s="790" t="s">
        <v>807</v>
      </c>
      <c r="F21" s="791">
        <v>2</v>
      </c>
      <c r="G21" s="792">
        <v>43265</v>
      </c>
      <c r="H21" s="792">
        <v>43265</v>
      </c>
      <c r="I21" s="694"/>
    </row>
    <row r="22" s="185" customFormat="1" customHeight="1" spans="1:9">
      <c r="A22" s="629">
        <v>19</v>
      </c>
      <c r="B22" s="694" t="s">
        <v>841</v>
      </c>
      <c r="C22" s="694" t="s">
        <v>842</v>
      </c>
      <c r="D22" s="694" t="s">
        <v>840</v>
      </c>
      <c r="E22" s="790" t="s">
        <v>803</v>
      </c>
      <c r="F22" s="791">
        <v>1</v>
      </c>
      <c r="G22" s="792">
        <v>43265</v>
      </c>
      <c r="H22" s="792">
        <v>43265</v>
      </c>
      <c r="I22" s="694"/>
    </row>
    <row r="23" s="185" customFormat="1" customHeight="1" spans="1:9">
      <c r="A23" s="629">
        <v>20</v>
      </c>
      <c r="B23" s="694" t="s">
        <v>843</v>
      </c>
      <c r="C23" s="694"/>
      <c r="D23" s="694" t="s">
        <v>844</v>
      </c>
      <c r="E23" s="790" t="s">
        <v>834</v>
      </c>
      <c r="F23" s="791">
        <v>1308</v>
      </c>
      <c r="G23" s="792">
        <v>43270</v>
      </c>
      <c r="H23" s="792">
        <v>43270</v>
      </c>
      <c r="I23" s="694"/>
    </row>
    <row r="24" s="185" customFormat="1" customHeight="1" spans="1:9">
      <c r="A24" s="629">
        <v>21</v>
      </c>
      <c r="B24" s="694" t="s">
        <v>845</v>
      </c>
      <c r="C24" s="694"/>
      <c r="D24" s="694" t="s">
        <v>846</v>
      </c>
      <c r="E24" s="790" t="s">
        <v>834</v>
      </c>
      <c r="F24" s="791">
        <v>190000</v>
      </c>
      <c r="G24" s="792">
        <v>43272</v>
      </c>
      <c r="H24" s="792">
        <v>43272</v>
      </c>
      <c r="I24" s="694"/>
    </row>
    <row r="25" s="185" customFormat="1" customHeight="1" spans="1:9">
      <c r="A25" s="629">
        <v>22</v>
      </c>
      <c r="B25" s="694" t="s">
        <v>847</v>
      </c>
      <c r="C25" s="694"/>
      <c r="D25" s="694" t="s">
        <v>848</v>
      </c>
      <c r="E25" s="790" t="s">
        <v>803</v>
      </c>
      <c r="F25" s="791">
        <v>1</v>
      </c>
      <c r="G25" s="792">
        <v>43328</v>
      </c>
      <c r="H25" s="792">
        <v>43328</v>
      </c>
      <c r="I25" s="694"/>
    </row>
    <row r="26" s="185" customFormat="1" customHeight="1" spans="1:9">
      <c r="A26" s="629">
        <v>23</v>
      </c>
      <c r="B26" s="694" t="s">
        <v>849</v>
      </c>
      <c r="C26" s="694"/>
      <c r="D26" s="694" t="s">
        <v>850</v>
      </c>
      <c r="E26" s="790" t="s">
        <v>803</v>
      </c>
      <c r="F26" s="791">
        <v>2</v>
      </c>
      <c r="G26" s="792">
        <v>43382</v>
      </c>
      <c r="H26" s="792">
        <v>43382</v>
      </c>
      <c r="I26" s="694"/>
    </row>
    <row r="27" s="185" customFormat="1" customHeight="1" spans="1:9">
      <c r="A27" s="629">
        <v>24</v>
      </c>
      <c r="B27" s="694" t="s">
        <v>851</v>
      </c>
      <c r="C27" s="694"/>
      <c r="D27" s="694" t="s">
        <v>852</v>
      </c>
      <c r="E27" s="790" t="s">
        <v>807</v>
      </c>
      <c r="F27" s="791">
        <v>1</v>
      </c>
      <c r="G27" s="792">
        <v>43388</v>
      </c>
      <c r="H27" s="792">
        <v>43388</v>
      </c>
      <c r="I27" s="694"/>
    </row>
    <row r="28" s="185" customFormat="1" customHeight="1" spans="1:9">
      <c r="A28" s="629">
        <v>25</v>
      </c>
      <c r="B28" s="694" t="s">
        <v>853</v>
      </c>
      <c r="C28" s="694"/>
      <c r="D28" s="694" t="s">
        <v>854</v>
      </c>
      <c r="E28" s="790" t="s">
        <v>803</v>
      </c>
      <c r="F28" s="791">
        <v>1</v>
      </c>
      <c r="G28" s="792">
        <v>43703</v>
      </c>
      <c r="H28" s="792">
        <v>43703</v>
      </c>
      <c r="I28" s="694"/>
    </row>
    <row r="29" s="185" customFormat="1" customHeight="1" spans="1:9">
      <c r="A29" s="629">
        <v>26</v>
      </c>
      <c r="B29" s="694" t="s">
        <v>855</v>
      </c>
      <c r="C29" s="694"/>
      <c r="D29" s="694" t="s">
        <v>840</v>
      </c>
      <c r="E29" s="790" t="s">
        <v>807</v>
      </c>
      <c r="F29" s="791">
        <v>12</v>
      </c>
      <c r="G29" s="792">
        <v>43737</v>
      </c>
      <c r="H29" s="792">
        <v>43737</v>
      </c>
      <c r="I29" s="694"/>
    </row>
    <row r="30" s="185" customFormat="1" customHeight="1" spans="1:9">
      <c r="A30" s="629">
        <v>27</v>
      </c>
      <c r="B30" s="694" t="s">
        <v>856</v>
      </c>
      <c r="C30" s="694"/>
      <c r="D30" s="694" t="s">
        <v>840</v>
      </c>
      <c r="E30" s="790" t="s">
        <v>803</v>
      </c>
      <c r="F30" s="791">
        <v>2</v>
      </c>
      <c r="G30" s="792">
        <v>43737</v>
      </c>
      <c r="H30" s="792">
        <v>43737</v>
      </c>
      <c r="I30" s="694"/>
    </row>
    <row r="31" s="185" customFormat="1" customHeight="1" spans="1:9">
      <c r="A31" s="629">
        <v>28</v>
      </c>
      <c r="B31" s="694" t="s">
        <v>857</v>
      </c>
      <c r="C31" s="694"/>
      <c r="D31" s="694" t="s">
        <v>858</v>
      </c>
      <c r="E31" s="790" t="s">
        <v>807</v>
      </c>
      <c r="F31" s="791">
        <v>4</v>
      </c>
      <c r="G31" s="792">
        <v>43737</v>
      </c>
      <c r="H31" s="792">
        <v>43737</v>
      </c>
      <c r="I31" s="694"/>
    </row>
    <row r="32" s="185" customFormat="1" customHeight="1" spans="1:9">
      <c r="A32" s="629">
        <v>29</v>
      </c>
      <c r="B32" s="694" t="s">
        <v>859</v>
      </c>
      <c r="C32" s="694"/>
      <c r="D32" s="694" t="s">
        <v>860</v>
      </c>
      <c r="E32" s="790" t="s">
        <v>807</v>
      </c>
      <c r="F32" s="791">
        <v>1</v>
      </c>
      <c r="G32" s="792">
        <v>43737</v>
      </c>
      <c r="H32" s="792">
        <v>43737</v>
      </c>
      <c r="I32" s="694"/>
    </row>
    <row r="33" s="185" customFormat="1" customHeight="1" spans="1:11">
      <c r="A33" s="629">
        <v>30</v>
      </c>
      <c r="B33" s="694" t="s">
        <v>861</v>
      </c>
      <c r="C33" s="694"/>
      <c r="D33" s="694" t="s">
        <v>862</v>
      </c>
      <c r="E33" s="790" t="s">
        <v>803</v>
      </c>
      <c r="F33" s="791">
        <v>2</v>
      </c>
      <c r="G33" s="792">
        <v>43737</v>
      </c>
      <c r="H33" s="792">
        <v>43737</v>
      </c>
      <c r="I33" s="694"/>
      <c r="K33" s="793"/>
    </row>
    <row r="34" s="185" customFormat="1" customHeight="1" spans="1:9">
      <c r="A34" s="629">
        <v>31</v>
      </c>
      <c r="B34" s="694" t="s">
        <v>863</v>
      </c>
      <c r="C34" s="694"/>
      <c r="D34" s="694" t="s">
        <v>864</v>
      </c>
      <c r="E34" s="790" t="s">
        <v>803</v>
      </c>
      <c r="F34" s="791">
        <v>1</v>
      </c>
      <c r="G34" s="792">
        <v>43737</v>
      </c>
      <c r="H34" s="792">
        <v>43737</v>
      </c>
      <c r="I34" s="694"/>
    </row>
    <row r="35" s="185" customFormat="1" customHeight="1" spans="1:9">
      <c r="A35" s="629">
        <v>32</v>
      </c>
      <c r="B35" s="694" t="s">
        <v>865</v>
      </c>
      <c r="C35" s="694"/>
      <c r="D35" s="694" t="s">
        <v>866</v>
      </c>
      <c r="E35" s="790" t="s">
        <v>803</v>
      </c>
      <c r="F35" s="791">
        <v>9</v>
      </c>
      <c r="G35" s="792">
        <v>43737</v>
      </c>
      <c r="H35" s="792">
        <v>43737</v>
      </c>
      <c r="I35" s="694"/>
    </row>
    <row r="36" s="185" customFormat="1" customHeight="1" spans="1:9">
      <c r="A36" s="629">
        <v>33</v>
      </c>
      <c r="B36" s="694" t="s">
        <v>867</v>
      </c>
      <c r="C36" s="694"/>
      <c r="D36" s="694" t="s">
        <v>868</v>
      </c>
      <c r="E36" s="790" t="s">
        <v>807</v>
      </c>
      <c r="F36" s="791">
        <v>3</v>
      </c>
      <c r="G36" s="792">
        <v>43737</v>
      </c>
      <c r="H36" s="792">
        <v>43737</v>
      </c>
      <c r="I36" s="694"/>
    </row>
    <row r="37" s="185" customFormat="1" customHeight="1" spans="1:9">
      <c r="A37" s="629">
        <v>34</v>
      </c>
      <c r="B37" s="694" t="s">
        <v>869</v>
      </c>
      <c r="C37" s="694"/>
      <c r="D37" s="694" t="s">
        <v>802</v>
      </c>
      <c r="E37" s="790" t="s">
        <v>807</v>
      </c>
      <c r="F37" s="791">
        <v>10</v>
      </c>
      <c r="G37" s="792">
        <v>43737</v>
      </c>
      <c r="H37" s="792">
        <v>43737</v>
      </c>
      <c r="I37" s="694"/>
    </row>
    <row r="38" s="185" customFormat="1" customHeight="1" spans="1:9">
      <c r="A38" s="629">
        <v>35</v>
      </c>
      <c r="B38" s="694" t="s">
        <v>870</v>
      </c>
      <c r="C38" s="694"/>
      <c r="D38" s="694" t="s">
        <v>814</v>
      </c>
      <c r="E38" s="790" t="s">
        <v>803</v>
      </c>
      <c r="F38" s="791">
        <v>5</v>
      </c>
      <c r="G38" s="792">
        <v>43737</v>
      </c>
      <c r="H38" s="792">
        <v>43737</v>
      </c>
      <c r="I38" s="694"/>
    </row>
    <row r="39" s="185" customFormat="1" customHeight="1" spans="1:9">
      <c r="A39" s="629">
        <v>36</v>
      </c>
      <c r="B39" s="694" t="s">
        <v>871</v>
      </c>
      <c r="C39" s="694"/>
      <c r="D39" s="694" t="s">
        <v>814</v>
      </c>
      <c r="E39" s="790" t="s">
        <v>803</v>
      </c>
      <c r="F39" s="791">
        <v>5</v>
      </c>
      <c r="G39" s="792">
        <v>43737</v>
      </c>
      <c r="H39" s="792">
        <v>43737</v>
      </c>
      <c r="I39" s="694"/>
    </row>
    <row r="40" s="185" customFormat="1" customHeight="1" spans="1:9">
      <c r="A40" s="629">
        <v>37</v>
      </c>
      <c r="B40" s="694" t="s">
        <v>872</v>
      </c>
      <c r="C40" s="694"/>
      <c r="D40" s="694" t="s">
        <v>873</v>
      </c>
      <c r="E40" s="790" t="s">
        <v>803</v>
      </c>
      <c r="F40" s="791">
        <v>1</v>
      </c>
      <c r="G40" s="792">
        <v>43737</v>
      </c>
      <c r="H40" s="792">
        <v>43737</v>
      </c>
      <c r="I40" s="694"/>
    </row>
    <row r="41" s="185" customFormat="1" customHeight="1" spans="1:9">
      <c r="A41" s="629">
        <v>38</v>
      </c>
      <c r="B41" s="694" t="s">
        <v>874</v>
      </c>
      <c r="C41" s="694"/>
      <c r="D41" s="694" t="s">
        <v>810</v>
      </c>
      <c r="E41" s="790" t="s">
        <v>803</v>
      </c>
      <c r="F41" s="791">
        <v>1</v>
      </c>
      <c r="G41" s="792">
        <v>43737</v>
      </c>
      <c r="H41" s="792">
        <v>43737</v>
      </c>
      <c r="I41" s="694"/>
    </row>
    <row r="42" s="185" customFormat="1" customHeight="1" spans="1:9">
      <c r="A42" s="629">
        <v>39</v>
      </c>
      <c r="B42" s="694" t="s">
        <v>875</v>
      </c>
      <c r="C42" s="694"/>
      <c r="D42" s="694" t="s">
        <v>814</v>
      </c>
      <c r="E42" s="790" t="s">
        <v>803</v>
      </c>
      <c r="F42" s="791">
        <v>1</v>
      </c>
      <c r="G42" s="792">
        <v>43737</v>
      </c>
      <c r="H42" s="792">
        <v>43737</v>
      </c>
      <c r="I42" s="694"/>
    </row>
    <row r="43" s="185" customFormat="1" customHeight="1" spans="1:9">
      <c r="A43" s="629">
        <v>40</v>
      </c>
      <c r="B43" s="694" t="s">
        <v>876</v>
      </c>
      <c r="C43" s="694"/>
      <c r="D43" s="694" t="s">
        <v>877</v>
      </c>
      <c r="E43" s="790" t="s">
        <v>803</v>
      </c>
      <c r="F43" s="791">
        <v>1</v>
      </c>
      <c r="G43" s="792">
        <v>43737</v>
      </c>
      <c r="H43" s="792">
        <v>43737</v>
      </c>
      <c r="I43" s="694"/>
    </row>
    <row r="44" s="185" customFormat="1" customHeight="1" spans="1:9">
      <c r="A44" s="629">
        <v>41</v>
      </c>
      <c r="B44" s="694" t="s">
        <v>878</v>
      </c>
      <c r="C44" s="694"/>
      <c r="D44" s="694" t="s">
        <v>879</v>
      </c>
      <c r="E44" s="790" t="s">
        <v>807</v>
      </c>
      <c r="F44" s="791">
        <v>1</v>
      </c>
      <c r="G44" s="792">
        <v>44988</v>
      </c>
      <c r="H44" s="792">
        <v>44988</v>
      </c>
      <c r="I44" s="694"/>
    </row>
    <row r="45" s="185" customFormat="1" customHeight="1" spans="1:9">
      <c r="A45" s="629">
        <v>42</v>
      </c>
      <c r="B45" s="694" t="s">
        <v>880</v>
      </c>
      <c r="C45" s="694"/>
      <c r="D45" s="694" t="s">
        <v>881</v>
      </c>
      <c r="E45" s="790" t="s">
        <v>807</v>
      </c>
      <c r="F45" s="791">
        <v>8</v>
      </c>
      <c r="G45" s="792">
        <v>45680</v>
      </c>
      <c r="H45" s="792">
        <v>45680</v>
      </c>
      <c r="I45" s="694"/>
    </row>
    <row r="46" s="185" customFormat="1" customHeight="1" spans="1:9">
      <c r="A46" s="629">
        <v>43</v>
      </c>
      <c r="B46" s="694" t="s">
        <v>882</v>
      </c>
      <c r="C46" s="694" t="s">
        <v>883</v>
      </c>
      <c r="D46" s="694" t="s">
        <v>884</v>
      </c>
      <c r="E46" s="790" t="s">
        <v>834</v>
      </c>
      <c r="F46" s="791">
        <v>1</v>
      </c>
      <c r="G46" s="792">
        <v>37437</v>
      </c>
      <c r="H46" s="792">
        <v>37437</v>
      </c>
      <c r="I46" s="694"/>
    </row>
    <row r="47" s="185" customFormat="1" customHeight="1" spans="1:9">
      <c r="A47" s="629">
        <v>44</v>
      </c>
      <c r="B47" s="694" t="s">
        <v>885</v>
      </c>
      <c r="C47" s="694" t="s">
        <v>886</v>
      </c>
      <c r="D47" s="694" t="s">
        <v>887</v>
      </c>
      <c r="E47" s="790" t="s">
        <v>803</v>
      </c>
      <c r="F47" s="791">
        <v>1</v>
      </c>
      <c r="G47" s="792">
        <v>40205</v>
      </c>
      <c r="H47" s="792">
        <v>40205</v>
      </c>
      <c r="I47" s="694"/>
    </row>
    <row r="48" s="185" customFormat="1" ht="28" customHeight="1" spans="1:9">
      <c r="A48" s="629">
        <v>45</v>
      </c>
      <c r="B48" s="694" t="s">
        <v>888</v>
      </c>
      <c r="C48" s="694" t="s">
        <v>889</v>
      </c>
      <c r="D48" s="694" t="s">
        <v>890</v>
      </c>
      <c r="E48" s="790" t="s">
        <v>807</v>
      </c>
      <c r="F48" s="791">
        <v>24</v>
      </c>
      <c r="G48" s="792">
        <v>37437</v>
      </c>
      <c r="H48" s="792">
        <v>37437</v>
      </c>
      <c r="I48" s="694"/>
    </row>
    <row r="49" s="185" customFormat="1" customHeight="1" spans="1:9">
      <c r="A49" s="629">
        <v>46</v>
      </c>
      <c r="B49" s="694" t="s">
        <v>891</v>
      </c>
      <c r="C49" s="694" t="s">
        <v>892</v>
      </c>
      <c r="D49" s="694" t="s">
        <v>893</v>
      </c>
      <c r="E49" s="790" t="s">
        <v>807</v>
      </c>
      <c r="F49" s="791">
        <v>2</v>
      </c>
      <c r="G49" s="792">
        <v>37437</v>
      </c>
      <c r="H49" s="792">
        <v>37437</v>
      </c>
      <c r="I49" s="694"/>
    </row>
    <row r="50" s="185" customFormat="1" customHeight="1" spans="1:9">
      <c r="A50" s="629">
        <v>47</v>
      </c>
      <c r="B50" s="694" t="s">
        <v>894</v>
      </c>
      <c r="C50" s="694" t="s">
        <v>895</v>
      </c>
      <c r="D50" s="694" t="s">
        <v>896</v>
      </c>
      <c r="E50" s="790" t="s">
        <v>807</v>
      </c>
      <c r="F50" s="791">
        <v>1</v>
      </c>
      <c r="G50" s="792">
        <v>43082</v>
      </c>
      <c r="H50" s="792">
        <v>43082</v>
      </c>
      <c r="I50" s="694"/>
    </row>
    <row r="51" s="185" customFormat="1" customHeight="1" spans="1:9">
      <c r="A51" s="629">
        <v>48</v>
      </c>
      <c r="B51" s="694" t="s">
        <v>897</v>
      </c>
      <c r="C51" s="694" t="s">
        <v>894</v>
      </c>
      <c r="D51" s="694" t="s">
        <v>898</v>
      </c>
      <c r="E51" s="790" t="s">
        <v>807</v>
      </c>
      <c r="F51" s="791">
        <v>1</v>
      </c>
      <c r="G51" s="792">
        <v>40378</v>
      </c>
      <c r="H51" s="792">
        <v>40378</v>
      </c>
      <c r="I51" s="694"/>
    </row>
    <row r="52" s="185" customFormat="1" customHeight="1" spans="1:9">
      <c r="A52" s="629">
        <v>49</v>
      </c>
      <c r="B52" s="694" t="s">
        <v>899</v>
      </c>
      <c r="C52" s="694" t="s">
        <v>900</v>
      </c>
      <c r="D52" s="694" t="s">
        <v>901</v>
      </c>
      <c r="E52" s="790" t="s">
        <v>807</v>
      </c>
      <c r="F52" s="791">
        <v>1</v>
      </c>
      <c r="G52" s="792">
        <v>37437</v>
      </c>
      <c r="H52" s="792">
        <v>37437</v>
      </c>
      <c r="I52" s="694"/>
    </row>
    <row r="53" s="185" customFormat="1" customHeight="1" spans="1:9">
      <c r="A53" s="629">
        <v>50</v>
      </c>
      <c r="B53" s="694" t="s">
        <v>902</v>
      </c>
      <c r="C53" s="694" t="s">
        <v>903</v>
      </c>
      <c r="D53" s="694" t="s">
        <v>904</v>
      </c>
      <c r="E53" s="790" t="s">
        <v>807</v>
      </c>
      <c r="F53" s="791">
        <v>1</v>
      </c>
      <c r="G53" s="792">
        <v>38224</v>
      </c>
      <c r="H53" s="792">
        <v>38224</v>
      </c>
      <c r="I53" s="694"/>
    </row>
    <row r="54" s="185" customFormat="1" customHeight="1" spans="1:9">
      <c r="A54" s="629">
        <v>51</v>
      </c>
      <c r="B54" s="694" t="s">
        <v>867</v>
      </c>
      <c r="C54" s="694" t="s">
        <v>905</v>
      </c>
      <c r="D54" s="694" t="s">
        <v>906</v>
      </c>
      <c r="E54" s="790" t="s">
        <v>807</v>
      </c>
      <c r="F54" s="791">
        <v>1</v>
      </c>
      <c r="G54" s="792">
        <v>39508</v>
      </c>
      <c r="H54" s="792">
        <v>39508</v>
      </c>
      <c r="I54" s="694"/>
    </row>
    <row r="55" s="185" customFormat="1" customHeight="1" spans="1:9">
      <c r="A55" s="629">
        <v>52</v>
      </c>
      <c r="B55" s="694" t="s">
        <v>907</v>
      </c>
      <c r="C55" s="694" t="s">
        <v>908</v>
      </c>
      <c r="D55" s="694" t="s">
        <v>906</v>
      </c>
      <c r="E55" s="790" t="s">
        <v>807</v>
      </c>
      <c r="F55" s="791">
        <v>1</v>
      </c>
      <c r="G55" s="792">
        <v>39752</v>
      </c>
      <c r="H55" s="792">
        <v>39752</v>
      </c>
      <c r="I55" s="694"/>
    </row>
    <row r="56" s="185" customFormat="1" customHeight="1" spans="1:9">
      <c r="A56" s="629">
        <v>53</v>
      </c>
      <c r="B56" s="694" t="s">
        <v>907</v>
      </c>
      <c r="C56" s="694" t="s">
        <v>908</v>
      </c>
      <c r="D56" s="694" t="s">
        <v>906</v>
      </c>
      <c r="E56" s="790" t="s">
        <v>807</v>
      </c>
      <c r="F56" s="791">
        <v>1</v>
      </c>
      <c r="G56" s="792">
        <v>39752</v>
      </c>
      <c r="H56" s="792">
        <v>39752</v>
      </c>
      <c r="I56" s="694"/>
    </row>
    <row r="57" s="185" customFormat="1" customHeight="1" spans="1:9">
      <c r="A57" s="629">
        <v>54</v>
      </c>
      <c r="B57" s="694" t="s">
        <v>907</v>
      </c>
      <c r="C57" s="694" t="s">
        <v>908</v>
      </c>
      <c r="D57" s="694" t="s">
        <v>906</v>
      </c>
      <c r="E57" s="790" t="s">
        <v>807</v>
      </c>
      <c r="F57" s="791">
        <v>1</v>
      </c>
      <c r="G57" s="792">
        <v>39752</v>
      </c>
      <c r="H57" s="792">
        <v>39752</v>
      </c>
      <c r="I57" s="694"/>
    </row>
    <row r="58" s="185" customFormat="1" customHeight="1" spans="1:9">
      <c r="A58" s="629">
        <v>55</v>
      </c>
      <c r="B58" s="694" t="s">
        <v>909</v>
      </c>
      <c r="C58" s="694" t="s">
        <v>910</v>
      </c>
      <c r="D58" s="694" t="s">
        <v>911</v>
      </c>
      <c r="E58" s="790" t="s">
        <v>803</v>
      </c>
      <c r="F58" s="791">
        <v>1</v>
      </c>
      <c r="G58" s="792">
        <v>42032</v>
      </c>
      <c r="H58" s="792">
        <v>42032</v>
      </c>
      <c r="I58" s="694"/>
    </row>
    <row r="59" s="185" customFormat="1" customHeight="1" spans="1:9">
      <c r="A59" s="629">
        <v>56</v>
      </c>
      <c r="B59" s="694" t="s">
        <v>912</v>
      </c>
      <c r="C59" s="694" t="s">
        <v>913</v>
      </c>
      <c r="D59" s="694" t="s">
        <v>914</v>
      </c>
      <c r="E59" s="790" t="s">
        <v>807</v>
      </c>
      <c r="F59" s="791">
        <v>1</v>
      </c>
      <c r="G59" s="792">
        <v>42269</v>
      </c>
      <c r="H59" s="792">
        <v>42269</v>
      </c>
      <c r="I59" s="694"/>
    </row>
    <row r="60" s="185" customFormat="1" customHeight="1" spans="1:9">
      <c r="A60" s="629">
        <v>57</v>
      </c>
      <c r="B60" s="694" t="s">
        <v>915</v>
      </c>
      <c r="C60" s="694" t="s">
        <v>916</v>
      </c>
      <c r="D60" s="694" t="s">
        <v>917</v>
      </c>
      <c r="E60" s="790" t="s">
        <v>807</v>
      </c>
      <c r="F60" s="791">
        <v>1</v>
      </c>
      <c r="G60" s="792">
        <v>42269</v>
      </c>
      <c r="H60" s="792">
        <v>42269</v>
      </c>
      <c r="I60" s="694"/>
    </row>
    <row r="61" s="185" customFormat="1" customHeight="1" spans="1:9">
      <c r="A61" s="629">
        <v>58</v>
      </c>
      <c r="B61" s="694" t="s">
        <v>918</v>
      </c>
      <c r="C61" s="694" t="s">
        <v>919</v>
      </c>
      <c r="D61" s="694" t="s">
        <v>920</v>
      </c>
      <c r="E61" s="790" t="s">
        <v>807</v>
      </c>
      <c r="F61" s="791">
        <v>1</v>
      </c>
      <c r="G61" s="792">
        <v>42454</v>
      </c>
      <c r="H61" s="792">
        <v>42454</v>
      </c>
      <c r="I61" s="694"/>
    </row>
    <row r="62" s="185" customFormat="1" customHeight="1" spans="1:9">
      <c r="A62" s="629">
        <v>59</v>
      </c>
      <c r="B62" s="694" t="s">
        <v>921</v>
      </c>
      <c r="C62" s="694" t="s">
        <v>922</v>
      </c>
      <c r="D62" s="694" t="s">
        <v>923</v>
      </c>
      <c r="E62" s="790" t="s">
        <v>807</v>
      </c>
      <c r="F62" s="791">
        <v>1</v>
      </c>
      <c r="G62" s="792">
        <v>42538</v>
      </c>
      <c r="H62" s="792">
        <v>42538</v>
      </c>
      <c r="I62" s="694"/>
    </row>
    <row r="63" s="185" customFormat="1" customHeight="1" spans="1:9">
      <c r="A63" s="629">
        <v>60</v>
      </c>
      <c r="B63" s="694" t="s">
        <v>924</v>
      </c>
      <c r="C63" s="694" t="s">
        <v>925</v>
      </c>
      <c r="D63" s="694" t="s">
        <v>879</v>
      </c>
      <c r="E63" s="790" t="s">
        <v>807</v>
      </c>
      <c r="F63" s="791">
        <v>1</v>
      </c>
      <c r="G63" s="792">
        <v>42940</v>
      </c>
      <c r="H63" s="792">
        <v>42940</v>
      </c>
      <c r="I63" s="694"/>
    </row>
    <row r="64" s="185" customFormat="1" customHeight="1" spans="1:9">
      <c r="A64" s="629">
        <v>61</v>
      </c>
      <c r="B64" s="694" t="s">
        <v>926</v>
      </c>
      <c r="C64" s="694" t="s">
        <v>927</v>
      </c>
      <c r="D64" s="694" t="s">
        <v>928</v>
      </c>
      <c r="E64" s="790" t="s">
        <v>807</v>
      </c>
      <c r="F64" s="791">
        <v>1</v>
      </c>
      <c r="G64" s="792">
        <v>43297</v>
      </c>
      <c r="H64" s="792">
        <v>43297</v>
      </c>
      <c r="I64" s="694"/>
    </row>
    <row r="65" s="185" customFormat="1" customHeight="1" spans="1:9">
      <c r="A65" s="629">
        <v>62</v>
      </c>
      <c r="B65" s="694" t="s">
        <v>929</v>
      </c>
      <c r="C65" s="694" t="s">
        <v>930</v>
      </c>
      <c r="D65" s="694" t="s">
        <v>931</v>
      </c>
      <c r="E65" s="790" t="s">
        <v>807</v>
      </c>
      <c r="F65" s="791">
        <v>1</v>
      </c>
      <c r="G65" s="792">
        <v>43297</v>
      </c>
      <c r="H65" s="792">
        <v>43297</v>
      </c>
      <c r="I65" s="694"/>
    </row>
    <row r="66" s="185" customFormat="1" customHeight="1" spans="1:9">
      <c r="A66" s="629">
        <v>63</v>
      </c>
      <c r="B66" s="694" t="s">
        <v>932</v>
      </c>
      <c r="C66" s="694" t="s">
        <v>933</v>
      </c>
      <c r="D66" s="694" t="s">
        <v>934</v>
      </c>
      <c r="E66" s="790" t="s">
        <v>807</v>
      </c>
      <c r="F66" s="791">
        <v>1</v>
      </c>
      <c r="G66" s="792">
        <v>43395</v>
      </c>
      <c r="H66" s="792">
        <v>43395</v>
      </c>
      <c r="I66" s="694"/>
    </row>
    <row r="67" s="185" customFormat="1" customHeight="1" spans="1:9">
      <c r="A67" s="629">
        <v>64</v>
      </c>
      <c r="B67" s="694" t="s">
        <v>935</v>
      </c>
      <c r="C67" s="694" t="s">
        <v>936</v>
      </c>
      <c r="D67" s="694" t="s">
        <v>879</v>
      </c>
      <c r="E67" s="790" t="s">
        <v>807</v>
      </c>
      <c r="F67" s="791">
        <v>1</v>
      </c>
      <c r="G67" s="792">
        <v>43416</v>
      </c>
      <c r="H67" s="792">
        <v>43416</v>
      </c>
      <c r="I67" s="694"/>
    </row>
    <row r="68" s="185" customFormat="1" customHeight="1" spans="1:9">
      <c r="A68" s="629">
        <v>65</v>
      </c>
      <c r="B68" s="694" t="s">
        <v>932</v>
      </c>
      <c r="C68" s="694" t="s">
        <v>933</v>
      </c>
      <c r="D68" s="694" t="s">
        <v>934</v>
      </c>
      <c r="E68" s="790" t="s">
        <v>807</v>
      </c>
      <c r="F68" s="791">
        <v>1</v>
      </c>
      <c r="G68" s="792">
        <v>43432</v>
      </c>
      <c r="H68" s="792">
        <v>43432</v>
      </c>
      <c r="I68" s="694"/>
    </row>
    <row r="69" s="185" customFormat="1" customHeight="1" spans="1:9">
      <c r="A69" s="629">
        <v>66</v>
      </c>
      <c r="B69" s="694" t="s">
        <v>937</v>
      </c>
      <c r="C69" s="694" t="s">
        <v>938</v>
      </c>
      <c r="D69" s="694" t="s">
        <v>928</v>
      </c>
      <c r="E69" s="790" t="s">
        <v>807</v>
      </c>
      <c r="F69" s="791">
        <v>2</v>
      </c>
      <c r="G69" s="792">
        <v>43567</v>
      </c>
      <c r="H69" s="792">
        <v>43567</v>
      </c>
      <c r="I69" s="694"/>
    </row>
    <row r="70" s="185" customFormat="1" customHeight="1" spans="1:9">
      <c r="A70" s="629">
        <v>67</v>
      </c>
      <c r="B70" s="694" t="s">
        <v>939</v>
      </c>
      <c r="C70" s="694" t="s">
        <v>940</v>
      </c>
      <c r="D70" s="694" t="s">
        <v>941</v>
      </c>
      <c r="E70" s="790" t="s">
        <v>807</v>
      </c>
      <c r="F70" s="791">
        <v>1</v>
      </c>
      <c r="G70" s="792">
        <v>45589</v>
      </c>
      <c r="H70" s="792">
        <v>45589</v>
      </c>
      <c r="I70" s="694"/>
    </row>
    <row r="71" s="185" customFormat="1" customHeight="1" spans="1:9">
      <c r="A71" s="629">
        <v>68</v>
      </c>
      <c r="B71" s="694" t="s">
        <v>942</v>
      </c>
      <c r="C71" s="694" t="s">
        <v>943</v>
      </c>
      <c r="D71" s="694" t="s">
        <v>944</v>
      </c>
      <c r="E71" s="790" t="s">
        <v>807</v>
      </c>
      <c r="F71" s="791">
        <v>2</v>
      </c>
      <c r="G71" s="792">
        <v>44519</v>
      </c>
      <c r="H71" s="792">
        <v>44519</v>
      </c>
      <c r="I71" s="694"/>
    </row>
    <row r="72" s="185" customFormat="1" customHeight="1" spans="1:9">
      <c r="A72" s="629">
        <v>69</v>
      </c>
      <c r="B72" s="694" t="s">
        <v>945</v>
      </c>
      <c r="C72" s="694" t="s">
        <v>946</v>
      </c>
      <c r="D72" s="694" t="s">
        <v>947</v>
      </c>
      <c r="E72" s="790" t="s">
        <v>807</v>
      </c>
      <c r="F72" s="791">
        <v>1</v>
      </c>
      <c r="G72" s="792">
        <v>45064</v>
      </c>
      <c r="H72" s="792">
        <v>45064</v>
      </c>
      <c r="I72" s="694"/>
    </row>
    <row r="73" s="185" customFormat="1" customHeight="1" spans="1:9">
      <c r="A73" s="629">
        <v>70</v>
      </c>
      <c r="B73" s="694" t="s">
        <v>939</v>
      </c>
      <c r="C73" s="694" t="s">
        <v>948</v>
      </c>
      <c r="D73" s="694" t="s">
        <v>941</v>
      </c>
      <c r="E73" s="790" t="s">
        <v>807</v>
      </c>
      <c r="F73" s="791">
        <v>1</v>
      </c>
      <c r="G73" s="792">
        <v>45589</v>
      </c>
      <c r="H73" s="792">
        <v>45589</v>
      </c>
      <c r="I73" s="694"/>
    </row>
    <row r="74" s="185" customFormat="1" customHeight="1" spans="1:9">
      <c r="A74" s="629">
        <v>71</v>
      </c>
      <c r="B74" s="694" t="s">
        <v>949</v>
      </c>
      <c r="C74" s="794"/>
      <c r="D74" s="795"/>
      <c r="E74" s="790" t="s">
        <v>950</v>
      </c>
      <c r="F74" s="791">
        <v>2615</v>
      </c>
      <c r="G74" s="792">
        <v>45128</v>
      </c>
      <c r="H74" s="792">
        <v>45128</v>
      </c>
      <c r="I74" s="694"/>
    </row>
    <row r="75" s="185" customFormat="1" customHeight="1" spans="1:9">
      <c r="A75" s="629">
        <v>72</v>
      </c>
      <c r="B75" s="694" t="s">
        <v>951</v>
      </c>
      <c r="C75" s="694"/>
      <c r="D75" s="694"/>
      <c r="E75" s="790" t="s">
        <v>834</v>
      </c>
      <c r="F75" s="791">
        <f>759000-190000</f>
        <v>569000</v>
      </c>
      <c r="G75" s="792" t="s">
        <v>952</v>
      </c>
      <c r="H75" s="792" t="s">
        <v>952</v>
      </c>
      <c r="I75" s="694"/>
    </row>
  </sheetData>
  <mergeCells count="8">
    <mergeCell ref="A1:I1"/>
    <mergeCell ref="A2:A3"/>
    <mergeCell ref="B2:B3"/>
    <mergeCell ref="C2:C3"/>
    <mergeCell ref="D2:D3"/>
    <mergeCell ref="F2:F3"/>
    <mergeCell ref="G2:G3"/>
    <mergeCell ref="H2:H3"/>
  </mergeCells>
  <dataValidations count="1">
    <dataValidation allowBlank="1" showInputMessage="1" showErrorMessage="1" sqref="G2:G3"/>
  </dataValidations>
  <printOptions horizontalCentered="1"/>
  <pageMargins left="0.550694444444444" right="0.550694444444444" top="0.432638888888889" bottom="0.786805555555556" header="0.511805555555556" footer="0.511805555555556"/>
  <pageSetup paperSize="9" scale="67" fitToHeight="0" orientation="portrait" horizontalDpi="600" verticalDpi="600"/>
  <headerFooter>
    <oddHeader>&amp;R&amp;9
</oddHeader>
    <oddFooter>&amp;C第 &amp;P 页，共 &amp;N 页</oddFooter>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
  <dimension ref="A1:AH107"/>
  <sheetViews>
    <sheetView zoomScaleSheetLayoutView="60" workbookViewId="0">
      <pane xSplit="5" ySplit="7" topLeftCell="F8" activePane="bottomRight" state="frozen"/>
      <selection/>
      <selection pane="topRight"/>
      <selection pane="bottomLeft"/>
      <selection pane="bottomRight" activeCell="F25" sqref="F25"/>
    </sheetView>
  </sheetViews>
  <sheetFormatPr defaultColWidth="9" defaultRowHeight="15" customHeight="1"/>
  <cols>
    <col min="1" max="1" width="5.75" style="418" customWidth="1"/>
    <col min="2" max="2" width="8.125" style="332" customWidth="1"/>
    <col min="3" max="3" width="17.5" style="338" customWidth="1"/>
    <col min="4" max="4" width="12.5" style="338" customWidth="1"/>
    <col min="5" max="5" width="13.625" style="338" customWidth="1"/>
    <col min="6" max="6" width="6.25" style="338" customWidth="1"/>
    <col min="7" max="7" width="5" style="338" customWidth="1"/>
    <col min="8" max="8" width="9" style="339"/>
    <col min="9" max="9" width="13" style="339" customWidth="1"/>
    <col min="10" max="10" width="8.5" style="339"/>
    <col min="11" max="11" width="14" style="338" customWidth="1"/>
    <col min="12" max="12" width="13.5" style="338" customWidth="1"/>
    <col min="13" max="13" width="0.125" style="338" customWidth="1"/>
    <col min="14" max="14" width="7.875" style="649" hidden="1" customWidth="1"/>
    <col min="15" max="15" width="13" style="338" hidden="1" customWidth="1"/>
    <col min="16" max="16" width="8.25" style="741" hidden="1" customWidth="1"/>
    <col min="17" max="17" width="14.625" style="338" customWidth="1"/>
    <col min="18" max="18" width="8.75" style="338" customWidth="1"/>
    <col min="19" max="19" width="10.125" style="742" hidden="1" customWidth="1" outlineLevel="1"/>
    <col min="20" max="20" width="10" style="338" hidden="1" customWidth="1" outlineLevel="1"/>
    <col min="21" max="21" width="10.875" style="338" hidden="1" customWidth="1" outlineLevel="1"/>
    <col min="22" max="22" width="13.125" style="338" hidden="1" customWidth="1" outlineLevel="1"/>
    <col min="23" max="24" width="13.125" style="618" hidden="1" customWidth="1" outlineLevel="1"/>
    <col min="25" max="25" width="13.125" style="618" hidden="1" customWidth="1" collapsed="1"/>
    <col min="26" max="26" width="4.625" style="618" hidden="1" customWidth="1"/>
    <col min="27" max="27" width="12.125" style="338" hidden="1" customWidth="1" outlineLevel="1"/>
    <col min="28" max="28" width="9.5" style="338" hidden="1" customWidth="1" outlineLevel="1"/>
    <col min="29" max="29" width="18.875" style="338" hidden="1" customWidth="1" outlineLevel="1"/>
    <col min="30" max="30" width="16.25" style="338" hidden="1" customWidth="1" outlineLevel="1"/>
    <col min="31" max="31" width="16.5" style="338" hidden="1" customWidth="1" outlineLevel="1"/>
    <col min="32" max="32" width="17.875" style="338" hidden="1" customWidth="1" outlineLevel="1"/>
    <col min="33" max="33" width="14.875" style="338" hidden="1" customWidth="1" outlineLevel="1"/>
    <col min="34" max="34" width="14.75" style="338" hidden="1" customWidth="1" collapsed="1"/>
    <col min="35" max="16384" width="9" style="338"/>
  </cols>
  <sheetData>
    <row r="1" ht="11.25" customHeight="1" spans="1:3">
      <c r="A1" s="340" t="s">
        <v>404</v>
      </c>
      <c r="B1" s="25" t="s">
        <v>405</v>
      </c>
      <c r="C1" s="341" t="str">
        <f>填表信息!D7&amp;":"&amp;填表信息!D56&amp;" "&amp;"        填表日期："&amp;C4&amp;IF(ISERROR(填表信息!E56),"      年   月   日",TEXT(填表信息!E56,"yyyy年m月d日"))&amp;"             "&amp;"评估人员："&amp;填表信息!C56&amp;"      "</f>
        <v>被评估单位填表人:         填表日期：1900年1月0日             评估人员：      </v>
      </c>
    </row>
    <row r="2" s="331" customFormat="1" ht="30" customHeight="1" spans="1:26">
      <c r="A2" s="342" t="s">
        <v>953</v>
      </c>
      <c r="B2" s="342"/>
      <c r="C2" s="342"/>
      <c r="D2" s="342"/>
      <c r="E2" s="342"/>
      <c r="F2" s="342"/>
      <c r="G2" s="342"/>
      <c r="H2" s="342"/>
      <c r="I2" s="342"/>
      <c r="J2" s="342"/>
      <c r="K2" s="342"/>
      <c r="L2" s="342"/>
      <c r="M2" s="342"/>
      <c r="N2" s="342"/>
      <c r="O2" s="342"/>
      <c r="P2" s="342"/>
      <c r="Q2" s="342"/>
      <c r="R2" s="342"/>
      <c r="S2" s="753"/>
      <c r="W2" s="643"/>
      <c r="X2" s="643"/>
      <c r="Y2" s="643"/>
      <c r="Z2" s="643"/>
    </row>
    <row r="3" s="332" customFormat="1" customHeight="1" spans="2:26">
      <c r="B3" s="443"/>
      <c r="C3" s="443"/>
      <c r="D3" s="443"/>
      <c r="E3" s="443"/>
      <c r="F3" s="443"/>
      <c r="G3" s="443"/>
      <c r="H3" s="443"/>
      <c r="I3" s="443"/>
      <c r="J3" s="443" t="str">
        <f>说明!C24</f>
        <v>评估基准日：      年   月   日</v>
      </c>
      <c r="K3" s="443"/>
      <c r="L3" s="443"/>
      <c r="M3" s="443"/>
      <c r="N3" s="443"/>
      <c r="O3" s="443"/>
      <c r="P3" s="443"/>
      <c r="Q3" s="320" t="s">
        <v>954</v>
      </c>
      <c r="R3" s="626"/>
      <c r="S3" s="753"/>
      <c r="W3" s="644"/>
      <c r="X3" s="644"/>
      <c r="Y3" s="644"/>
      <c r="Z3" s="644"/>
    </row>
    <row r="4" ht="12" customHeight="1" spans="1:19">
      <c r="A4" s="368"/>
      <c r="B4" s="369"/>
      <c r="C4" s="369"/>
      <c r="D4" s="369"/>
      <c r="E4" s="369"/>
      <c r="F4" s="369"/>
      <c r="G4" s="369"/>
      <c r="H4" s="370"/>
      <c r="I4" s="370"/>
      <c r="J4" s="370"/>
      <c r="K4" s="369"/>
      <c r="L4" s="369"/>
      <c r="M4" s="369"/>
      <c r="N4" s="653"/>
      <c r="O4" s="369"/>
      <c r="P4" s="746"/>
      <c r="R4" s="320"/>
      <c r="S4" s="753"/>
    </row>
    <row r="5" s="333" customFormat="1" ht="15.75" customHeight="1" spans="1:34">
      <c r="A5" s="307"/>
      <c r="B5" s="346"/>
      <c r="C5" s="346"/>
      <c r="D5" s="346"/>
      <c r="E5" s="346"/>
      <c r="F5" s="346"/>
      <c r="G5" s="346"/>
      <c r="H5" s="346"/>
      <c r="I5" s="346"/>
      <c r="J5" s="482"/>
      <c r="K5" s="343"/>
      <c r="L5" s="343"/>
      <c r="M5" s="343"/>
      <c r="N5" s="654"/>
      <c r="O5" s="343"/>
      <c r="P5" s="308"/>
      <c r="Q5" s="321" t="s">
        <v>343</v>
      </c>
      <c r="R5" s="754"/>
      <c r="S5" s="755"/>
      <c r="T5" s="756"/>
      <c r="U5" s="756"/>
      <c r="V5" s="757" t="s">
        <v>744</v>
      </c>
      <c r="W5" s="758"/>
      <c r="X5" s="758"/>
      <c r="Y5" s="758"/>
      <c r="AA5" s="764"/>
      <c r="AB5" s="765" t="s">
        <v>955</v>
      </c>
      <c r="AC5" s="764"/>
      <c r="AD5" s="764"/>
      <c r="AE5" s="764"/>
      <c r="AF5" s="764"/>
      <c r="AG5" s="764"/>
      <c r="AH5" s="764"/>
    </row>
    <row r="6" s="334" customFormat="1" customHeight="1" spans="1:19">
      <c r="A6" s="309" t="s">
        <v>344</v>
      </c>
      <c r="B6" s="310" t="s">
        <v>956</v>
      </c>
      <c r="C6" s="310" t="s">
        <v>796</v>
      </c>
      <c r="D6" s="384" t="s">
        <v>561</v>
      </c>
      <c r="E6" s="310" t="s">
        <v>797</v>
      </c>
      <c r="F6" s="348" t="s">
        <v>563</v>
      </c>
      <c r="G6" s="310" t="s">
        <v>461</v>
      </c>
      <c r="H6" s="378" t="s">
        <v>798</v>
      </c>
      <c r="I6" s="378" t="s">
        <v>799</v>
      </c>
      <c r="J6" s="378" t="s">
        <v>957</v>
      </c>
      <c r="K6" s="627" t="s">
        <v>320</v>
      </c>
      <c r="L6" s="627"/>
      <c r="M6" s="310" t="s">
        <v>298</v>
      </c>
      <c r="N6" s="310"/>
      <c r="O6" s="310"/>
      <c r="P6" s="747" t="s">
        <v>346</v>
      </c>
      <c r="Q6" s="310" t="s">
        <v>32</v>
      </c>
      <c r="R6" s="759"/>
      <c r="S6" s="760"/>
    </row>
    <row r="7" s="299" customFormat="1" customHeight="1" spans="1:34">
      <c r="A7" s="309"/>
      <c r="B7" s="310"/>
      <c r="C7" s="310"/>
      <c r="D7" s="385"/>
      <c r="E7" s="310"/>
      <c r="F7" s="351" t="s">
        <v>480</v>
      </c>
      <c r="G7" s="310"/>
      <c r="H7" s="378"/>
      <c r="I7" s="378"/>
      <c r="J7" s="378"/>
      <c r="K7" s="310" t="s">
        <v>765</v>
      </c>
      <c r="L7" s="310" t="s">
        <v>766</v>
      </c>
      <c r="M7" s="310" t="s">
        <v>765</v>
      </c>
      <c r="N7" s="557" t="s">
        <v>661</v>
      </c>
      <c r="O7" s="310" t="s">
        <v>766</v>
      </c>
      <c r="P7" s="747"/>
      <c r="Q7" s="310"/>
      <c r="R7" s="759"/>
      <c r="S7" s="761" t="s">
        <v>655</v>
      </c>
      <c r="T7" s="549" t="s">
        <v>958</v>
      </c>
      <c r="U7" s="549" t="s">
        <v>959</v>
      </c>
      <c r="V7" s="549" t="s">
        <v>960</v>
      </c>
      <c r="W7" s="549" t="s">
        <v>961</v>
      </c>
      <c r="X7" s="549" t="s">
        <v>657</v>
      </c>
      <c r="Y7" s="549" t="s">
        <v>658</v>
      </c>
      <c r="Z7" s="766"/>
      <c r="AA7" s="767" t="s">
        <v>962</v>
      </c>
      <c r="AB7" s="767" t="s">
        <v>963</v>
      </c>
      <c r="AC7" s="767" t="s">
        <v>964</v>
      </c>
      <c r="AD7" s="549" t="s">
        <v>965</v>
      </c>
      <c r="AE7" s="549" t="s">
        <v>966</v>
      </c>
      <c r="AF7" s="549" t="s">
        <v>967</v>
      </c>
      <c r="AG7" s="767" t="s">
        <v>968</v>
      </c>
      <c r="AH7" s="767" t="s">
        <v>969</v>
      </c>
    </row>
    <row r="8" s="397" customFormat="1" customHeight="1" spans="1:34">
      <c r="A8" s="743"/>
      <c r="B8" s="744"/>
      <c r="C8" s="694"/>
      <c r="D8" s="381"/>
      <c r="E8" s="381"/>
      <c r="F8" s="381"/>
      <c r="G8" s="745"/>
      <c r="H8" s="382"/>
      <c r="I8" s="696"/>
      <c r="J8" s="748"/>
      <c r="K8" s="702"/>
      <c r="L8" s="702"/>
      <c r="M8" s="549"/>
      <c r="N8" s="749"/>
      <c r="O8" s="549"/>
      <c r="P8" s="386"/>
      <c r="Q8" s="762"/>
      <c r="R8" s="763"/>
      <c r="S8" s="761"/>
      <c r="T8" s="549"/>
      <c r="U8" s="549"/>
      <c r="V8" s="549"/>
      <c r="W8" s="549"/>
      <c r="X8" s="549"/>
      <c r="Y8" s="549"/>
      <c r="Z8" s="766"/>
      <c r="AA8" s="549"/>
      <c r="AB8" s="549"/>
      <c r="AC8" s="549"/>
      <c r="AD8" s="549"/>
      <c r="AE8" s="549"/>
      <c r="AF8" s="549"/>
      <c r="AG8" s="549"/>
      <c r="AH8" s="549"/>
    </row>
    <row r="9" s="336" customFormat="1" customHeight="1" spans="1:34">
      <c r="A9" s="743"/>
      <c r="B9" s="354"/>
      <c r="C9" s="694"/>
      <c r="D9" s="381"/>
      <c r="E9" s="381"/>
      <c r="F9" s="381"/>
      <c r="G9" s="745"/>
      <c r="H9" s="382"/>
      <c r="I9" s="696"/>
      <c r="J9" s="748"/>
      <c r="K9" s="702"/>
      <c r="L9" s="702"/>
      <c r="M9" s="549"/>
      <c r="N9" s="749"/>
      <c r="O9" s="549"/>
      <c r="P9" s="386"/>
      <c r="Q9" s="355"/>
      <c r="R9" s="638"/>
      <c r="S9" s="761"/>
      <c r="T9" s="549"/>
      <c r="U9" s="549"/>
      <c r="V9" s="549"/>
      <c r="W9" s="549"/>
      <c r="X9" s="549"/>
      <c r="Y9" s="549"/>
      <c r="Z9" s="766"/>
      <c r="AA9" s="549"/>
      <c r="AB9" s="549"/>
      <c r="AC9" s="549"/>
      <c r="AD9" s="549"/>
      <c r="AE9" s="549"/>
      <c r="AF9" s="549"/>
      <c r="AG9" s="549"/>
      <c r="AH9" s="549"/>
    </row>
    <row r="10" s="336" customFormat="1" customHeight="1" spans="1:34">
      <c r="A10" s="743"/>
      <c r="B10" s="354"/>
      <c r="C10" s="694"/>
      <c r="D10" s="381"/>
      <c r="E10" s="381"/>
      <c r="F10" s="381"/>
      <c r="G10" s="745"/>
      <c r="H10" s="382"/>
      <c r="I10" s="696"/>
      <c r="J10" s="748"/>
      <c r="K10" s="702"/>
      <c r="L10" s="702"/>
      <c r="M10" s="549"/>
      <c r="N10" s="749"/>
      <c r="O10" s="549"/>
      <c r="P10" s="386"/>
      <c r="Q10" s="355"/>
      <c r="R10" s="638"/>
      <c r="S10" s="761"/>
      <c r="T10" s="549"/>
      <c r="U10" s="549"/>
      <c r="V10" s="549"/>
      <c r="W10" s="549"/>
      <c r="X10" s="549"/>
      <c r="Y10" s="549"/>
      <c r="Z10" s="766"/>
      <c r="AA10" s="549"/>
      <c r="AB10" s="549"/>
      <c r="AC10" s="549"/>
      <c r="AD10" s="549"/>
      <c r="AE10" s="549"/>
      <c r="AF10" s="549"/>
      <c r="AG10" s="549"/>
      <c r="AH10" s="549"/>
    </row>
    <row r="11" s="336" customFormat="1" customHeight="1" spans="1:34">
      <c r="A11" s="743"/>
      <c r="B11" s="354"/>
      <c r="C11" s="694"/>
      <c r="D11" s="381"/>
      <c r="E11" s="381"/>
      <c r="F11" s="381"/>
      <c r="G11" s="745"/>
      <c r="H11" s="382"/>
      <c r="I11" s="696"/>
      <c r="J11" s="748"/>
      <c r="K11" s="702"/>
      <c r="L11" s="702"/>
      <c r="M11" s="549"/>
      <c r="N11" s="749"/>
      <c r="O11" s="549"/>
      <c r="P11" s="386"/>
      <c r="Q11" s="355"/>
      <c r="R11" s="638"/>
      <c r="S11" s="761"/>
      <c r="T11" s="549"/>
      <c r="U11" s="549"/>
      <c r="V11" s="549"/>
      <c r="W11" s="549"/>
      <c r="X11" s="549"/>
      <c r="Y11" s="549"/>
      <c r="Z11" s="766"/>
      <c r="AA11" s="549"/>
      <c r="AB11" s="549"/>
      <c r="AC11" s="549"/>
      <c r="AD11" s="549"/>
      <c r="AE11" s="549"/>
      <c r="AF11" s="549"/>
      <c r="AG11" s="549"/>
      <c r="AH11" s="549"/>
    </row>
    <row r="12" s="336" customFormat="1" customHeight="1" spans="1:34">
      <c r="A12" s="743"/>
      <c r="B12" s="354"/>
      <c r="C12" s="694"/>
      <c r="D12" s="381"/>
      <c r="E12" s="381"/>
      <c r="F12" s="381"/>
      <c r="G12" s="745"/>
      <c r="H12" s="382"/>
      <c r="I12" s="696"/>
      <c r="J12" s="748"/>
      <c r="K12" s="702"/>
      <c r="L12" s="702"/>
      <c r="M12" s="549"/>
      <c r="N12" s="749"/>
      <c r="O12" s="549"/>
      <c r="P12" s="386"/>
      <c r="Q12" s="355"/>
      <c r="R12" s="638"/>
      <c r="S12" s="761"/>
      <c r="T12" s="549"/>
      <c r="U12" s="549"/>
      <c r="V12" s="549"/>
      <c r="W12" s="549"/>
      <c r="X12" s="549"/>
      <c r="Y12" s="549"/>
      <c r="Z12" s="766"/>
      <c r="AA12" s="549"/>
      <c r="AB12" s="549"/>
      <c r="AC12" s="549"/>
      <c r="AD12" s="549"/>
      <c r="AE12" s="549"/>
      <c r="AF12" s="549"/>
      <c r="AG12" s="549"/>
      <c r="AH12" s="549"/>
    </row>
    <row r="13" s="336" customFormat="1" customHeight="1" spans="1:34">
      <c r="A13" s="743"/>
      <c r="B13" s="354"/>
      <c r="C13" s="694"/>
      <c r="D13" s="381"/>
      <c r="E13" s="381"/>
      <c r="F13" s="381"/>
      <c r="G13" s="745"/>
      <c r="H13" s="382"/>
      <c r="I13" s="696"/>
      <c r="J13" s="748"/>
      <c r="K13" s="702"/>
      <c r="L13" s="702"/>
      <c r="M13" s="549"/>
      <c r="N13" s="749"/>
      <c r="O13" s="549"/>
      <c r="P13" s="386"/>
      <c r="Q13" s="355"/>
      <c r="R13" s="638"/>
      <c r="S13" s="761"/>
      <c r="T13" s="549"/>
      <c r="U13" s="549"/>
      <c r="V13" s="549"/>
      <c r="W13" s="549"/>
      <c r="X13" s="549"/>
      <c r="Y13" s="549"/>
      <c r="Z13" s="766"/>
      <c r="AA13" s="549"/>
      <c r="AB13" s="549"/>
      <c r="AC13" s="549"/>
      <c r="AD13" s="549"/>
      <c r="AE13" s="549"/>
      <c r="AF13" s="549"/>
      <c r="AG13" s="549"/>
      <c r="AH13" s="549"/>
    </row>
    <row r="14" s="336" customFormat="1" customHeight="1" spans="1:34">
      <c r="A14" s="743"/>
      <c r="B14" s="354"/>
      <c r="C14" s="694"/>
      <c r="D14" s="381"/>
      <c r="E14" s="381"/>
      <c r="F14" s="381"/>
      <c r="G14" s="745"/>
      <c r="H14" s="382"/>
      <c r="I14" s="696"/>
      <c r="J14" s="748"/>
      <c r="K14" s="702"/>
      <c r="L14" s="702"/>
      <c r="M14" s="549"/>
      <c r="N14" s="749"/>
      <c r="O14" s="549"/>
      <c r="P14" s="386"/>
      <c r="Q14" s="355"/>
      <c r="R14" s="638"/>
      <c r="S14" s="761"/>
      <c r="T14" s="549"/>
      <c r="U14" s="549"/>
      <c r="V14" s="549"/>
      <c r="W14" s="549"/>
      <c r="X14" s="549"/>
      <c r="Y14" s="549"/>
      <c r="Z14" s="766"/>
      <c r="AA14" s="549"/>
      <c r="AB14" s="549"/>
      <c r="AC14" s="549"/>
      <c r="AD14" s="549"/>
      <c r="AE14" s="549"/>
      <c r="AF14" s="549"/>
      <c r="AG14" s="549"/>
      <c r="AH14" s="549"/>
    </row>
    <row r="15" s="336" customFormat="1" customHeight="1" spans="1:34">
      <c r="A15" s="743"/>
      <c r="B15" s="354"/>
      <c r="C15" s="694"/>
      <c r="D15" s="381"/>
      <c r="E15" s="381"/>
      <c r="F15" s="381"/>
      <c r="G15" s="745"/>
      <c r="H15" s="382"/>
      <c r="I15" s="696"/>
      <c r="J15" s="748"/>
      <c r="K15" s="702"/>
      <c r="L15" s="702"/>
      <c r="M15" s="549"/>
      <c r="N15" s="749"/>
      <c r="O15" s="549"/>
      <c r="P15" s="386"/>
      <c r="Q15" s="355"/>
      <c r="R15" s="638"/>
      <c r="S15" s="761"/>
      <c r="T15" s="549"/>
      <c r="U15" s="549"/>
      <c r="V15" s="549"/>
      <c r="W15" s="549"/>
      <c r="X15" s="549"/>
      <c r="Y15" s="549"/>
      <c r="Z15" s="766"/>
      <c r="AA15" s="549"/>
      <c r="AB15" s="549"/>
      <c r="AC15" s="549"/>
      <c r="AD15" s="549"/>
      <c r="AE15" s="549"/>
      <c r="AF15" s="549"/>
      <c r="AG15" s="549"/>
      <c r="AH15" s="549"/>
    </row>
    <row r="16" s="336" customFormat="1" customHeight="1" spans="1:34">
      <c r="A16" s="743"/>
      <c r="B16" s="354"/>
      <c r="C16" s="694"/>
      <c r="D16" s="381"/>
      <c r="E16" s="381"/>
      <c r="F16" s="381"/>
      <c r="G16" s="745"/>
      <c r="H16" s="382"/>
      <c r="I16" s="696"/>
      <c r="J16" s="748"/>
      <c r="K16" s="702"/>
      <c r="L16" s="702"/>
      <c r="M16" s="549"/>
      <c r="N16" s="749"/>
      <c r="O16" s="549"/>
      <c r="P16" s="386"/>
      <c r="Q16" s="355"/>
      <c r="R16" s="638"/>
      <c r="S16" s="761"/>
      <c r="T16" s="549"/>
      <c r="U16" s="549"/>
      <c r="V16" s="549"/>
      <c r="W16" s="549"/>
      <c r="X16" s="549"/>
      <c r="Y16" s="549"/>
      <c r="Z16" s="766"/>
      <c r="AA16" s="549"/>
      <c r="AB16" s="549"/>
      <c r="AC16" s="549"/>
      <c r="AD16" s="549"/>
      <c r="AE16" s="549"/>
      <c r="AF16" s="549"/>
      <c r="AG16" s="549"/>
      <c r="AH16" s="549"/>
    </row>
    <row r="17" s="336" customFormat="1" customHeight="1" spans="1:34">
      <c r="A17" s="743"/>
      <c r="B17" s="354"/>
      <c r="C17" s="694"/>
      <c r="D17" s="381"/>
      <c r="E17" s="381"/>
      <c r="F17" s="381"/>
      <c r="G17" s="745"/>
      <c r="H17" s="382"/>
      <c r="I17" s="750"/>
      <c r="J17" s="748"/>
      <c r="K17" s="702"/>
      <c r="L17" s="702"/>
      <c r="M17" s="549"/>
      <c r="N17" s="749"/>
      <c r="O17" s="549"/>
      <c r="P17" s="386"/>
      <c r="Q17" s="355"/>
      <c r="R17" s="638"/>
      <c r="S17" s="761"/>
      <c r="T17" s="549"/>
      <c r="U17" s="549"/>
      <c r="V17" s="549"/>
      <c r="W17" s="549"/>
      <c r="X17" s="549"/>
      <c r="Y17" s="549"/>
      <c r="Z17" s="766"/>
      <c r="AA17" s="549"/>
      <c r="AB17" s="549"/>
      <c r="AC17" s="549"/>
      <c r="AD17" s="549"/>
      <c r="AE17" s="549"/>
      <c r="AF17" s="549"/>
      <c r="AG17" s="549"/>
      <c r="AH17" s="549"/>
    </row>
    <row r="18" s="336" customFormat="1" customHeight="1" spans="1:34">
      <c r="A18" s="743"/>
      <c r="B18" s="354"/>
      <c r="C18" s="694"/>
      <c r="D18" s="381"/>
      <c r="E18" s="381"/>
      <c r="F18" s="381"/>
      <c r="G18" s="745"/>
      <c r="H18" s="382"/>
      <c r="I18" s="750"/>
      <c r="J18" s="748"/>
      <c r="K18" s="702"/>
      <c r="L18" s="702"/>
      <c r="M18" s="549"/>
      <c r="N18" s="749"/>
      <c r="O18" s="549"/>
      <c r="P18" s="386"/>
      <c r="Q18" s="355"/>
      <c r="R18" s="638"/>
      <c r="S18" s="761"/>
      <c r="T18" s="549"/>
      <c r="U18" s="549"/>
      <c r="V18" s="549"/>
      <c r="W18" s="549"/>
      <c r="X18" s="549"/>
      <c r="Y18" s="549"/>
      <c r="Z18" s="766"/>
      <c r="AA18" s="549"/>
      <c r="AB18" s="549"/>
      <c r="AC18" s="549"/>
      <c r="AD18" s="549"/>
      <c r="AE18" s="549"/>
      <c r="AF18" s="549"/>
      <c r="AG18" s="549"/>
      <c r="AH18" s="549"/>
    </row>
    <row r="19" s="336" customFormat="1" customHeight="1" spans="1:34">
      <c r="A19" s="743"/>
      <c r="B19" s="354"/>
      <c r="C19" s="694"/>
      <c r="D19" s="381"/>
      <c r="E19" s="381"/>
      <c r="F19" s="381"/>
      <c r="G19" s="745"/>
      <c r="H19" s="382"/>
      <c r="I19" s="697"/>
      <c r="J19" s="748"/>
      <c r="K19" s="702"/>
      <c r="L19" s="702"/>
      <c r="M19" s="549"/>
      <c r="N19" s="749"/>
      <c r="O19" s="549"/>
      <c r="P19" s="386"/>
      <c r="Q19" s="355"/>
      <c r="R19" s="638"/>
      <c r="S19" s="761"/>
      <c r="T19" s="549"/>
      <c r="U19" s="549"/>
      <c r="V19" s="549"/>
      <c r="W19" s="549"/>
      <c r="X19" s="549"/>
      <c r="Y19" s="549"/>
      <c r="Z19" s="766"/>
      <c r="AA19" s="549"/>
      <c r="AB19" s="549"/>
      <c r="AC19" s="549"/>
      <c r="AD19" s="549"/>
      <c r="AE19" s="549"/>
      <c r="AF19" s="549"/>
      <c r="AG19" s="549"/>
      <c r="AH19" s="549"/>
    </row>
    <row r="20" s="336" customFormat="1" customHeight="1" spans="1:34">
      <c r="A20" s="743"/>
      <c r="B20" s="354"/>
      <c r="C20" s="694"/>
      <c r="D20" s="381"/>
      <c r="E20" s="381"/>
      <c r="F20" s="381"/>
      <c r="G20" s="745"/>
      <c r="H20" s="382"/>
      <c r="I20" s="697"/>
      <c r="J20" s="748"/>
      <c r="K20" s="702"/>
      <c r="L20" s="702"/>
      <c r="M20" s="549"/>
      <c r="N20" s="749"/>
      <c r="O20" s="549"/>
      <c r="P20" s="386"/>
      <c r="Q20" s="355"/>
      <c r="R20" s="638"/>
      <c r="S20" s="761"/>
      <c r="T20" s="549"/>
      <c r="U20" s="549"/>
      <c r="V20" s="549"/>
      <c r="W20" s="549"/>
      <c r="X20" s="549"/>
      <c r="Y20" s="549"/>
      <c r="Z20" s="766"/>
      <c r="AA20" s="549"/>
      <c r="AB20" s="549"/>
      <c r="AC20" s="549"/>
      <c r="AD20" s="549"/>
      <c r="AE20" s="549"/>
      <c r="AF20" s="549"/>
      <c r="AG20" s="549"/>
      <c r="AH20" s="549"/>
    </row>
    <row r="21" s="336" customFormat="1" customHeight="1" spans="1:34">
      <c r="A21" s="743"/>
      <c r="B21" s="354"/>
      <c r="C21" s="694"/>
      <c r="D21" s="381"/>
      <c r="E21" s="381"/>
      <c r="F21" s="381"/>
      <c r="G21" s="745"/>
      <c r="H21" s="382"/>
      <c r="I21" s="696"/>
      <c r="J21" s="748"/>
      <c r="K21" s="702"/>
      <c r="L21" s="702"/>
      <c r="M21" s="549"/>
      <c r="N21" s="749"/>
      <c r="O21" s="549"/>
      <c r="P21" s="386"/>
      <c r="Q21" s="355"/>
      <c r="R21" s="638"/>
      <c r="S21" s="761"/>
      <c r="T21" s="549"/>
      <c r="U21" s="549"/>
      <c r="V21" s="549"/>
      <c r="W21" s="549"/>
      <c r="X21" s="549"/>
      <c r="Y21" s="549"/>
      <c r="Z21" s="766"/>
      <c r="AA21" s="549"/>
      <c r="AB21" s="549"/>
      <c r="AC21" s="549"/>
      <c r="AD21" s="549"/>
      <c r="AE21" s="549"/>
      <c r="AF21" s="549"/>
      <c r="AG21" s="549"/>
      <c r="AH21" s="549"/>
    </row>
    <row r="22" s="336" customFormat="1" customHeight="1" spans="1:34">
      <c r="A22" s="743"/>
      <c r="B22" s="354"/>
      <c r="C22" s="694"/>
      <c r="D22" s="381"/>
      <c r="E22" s="381"/>
      <c r="F22" s="381"/>
      <c r="G22" s="745"/>
      <c r="H22" s="382"/>
      <c r="I22" s="697"/>
      <c r="J22" s="748"/>
      <c r="K22" s="702"/>
      <c r="L22" s="702"/>
      <c r="M22" s="549"/>
      <c r="N22" s="749"/>
      <c r="O22" s="549"/>
      <c r="P22" s="386"/>
      <c r="Q22" s="355"/>
      <c r="R22" s="638"/>
      <c r="S22" s="761"/>
      <c r="T22" s="549"/>
      <c r="U22" s="549"/>
      <c r="V22" s="549"/>
      <c r="W22" s="549"/>
      <c r="X22" s="549"/>
      <c r="Y22" s="549"/>
      <c r="Z22" s="766"/>
      <c r="AA22" s="549"/>
      <c r="AB22" s="549"/>
      <c r="AC22" s="549"/>
      <c r="AD22" s="549"/>
      <c r="AE22" s="549"/>
      <c r="AF22" s="549"/>
      <c r="AG22" s="549"/>
      <c r="AH22" s="549"/>
    </row>
    <row r="23" s="336" customFormat="1" customHeight="1" spans="1:34">
      <c r="A23" s="743"/>
      <c r="B23" s="354"/>
      <c r="C23" s="694"/>
      <c r="D23" s="381"/>
      <c r="E23" s="381"/>
      <c r="F23" s="381"/>
      <c r="G23" s="745"/>
      <c r="H23" s="382"/>
      <c r="I23" s="697"/>
      <c r="J23" s="748"/>
      <c r="K23" s="702"/>
      <c r="L23" s="702"/>
      <c r="M23" s="549"/>
      <c r="N23" s="749"/>
      <c r="O23" s="549"/>
      <c r="P23" s="386"/>
      <c r="Q23" s="355"/>
      <c r="R23" s="638"/>
      <c r="S23" s="761"/>
      <c r="T23" s="549"/>
      <c r="U23" s="549"/>
      <c r="V23" s="549"/>
      <c r="W23" s="549"/>
      <c r="X23" s="549"/>
      <c r="Y23" s="549"/>
      <c r="Z23" s="766"/>
      <c r="AA23" s="549"/>
      <c r="AB23" s="549"/>
      <c r="AC23" s="549"/>
      <c r="AD23" s="549"/>
      <c r="AE23" s="549"/>
      <c r="AF23" s="549"/>
      <c r="AG23" s="549"/>
      <c r="AH23" s="549"/>
    </row>
    <row r="24" s="336" customFormat="1" customHeight="1" spans="1:34">
      <c r="A24" s="743"/>
      <c r="B24" s="354"/>
      <c r="C24" s="694"/>
      <c r="D24" s="381"/>
      <c r="E24" s="381"/>
      <c r="F24" s="381"/>
      <c r="G24" s="745"/>
      <c r="H24" s="382"/>
      <c r="I24" s="697"/>
      <c r="J24" s="748"/>
      <c r="K24" s="702"/>
      <c r="L24" s="702"/>
      <c r="M24" s="549"/>
      <c r="N24" s="749"/>
      <c r="O24" s="549"/>
      <c r="P24" s="386"/>
      <c r="Q24" s="355"/>
      <c r="R24" s="638"/>
      <c r="S24" s="761"/>
      <c r="T24" s="549"/>
      <c r="U24" s="549"/>
      <c r="V24" s="549"/>
      <c r="W24" s="549"/>
      <c r="X24" s="549"/>
      <c r="Y24" s="549"/>
      <c r="Z24" s="766"/>
      <c r="AA24" s="549"/>
      <c r="AB24" s="549"/>
      <c r="AC24" s="549"/>
      <c r="AD24" s="549"/>
      <c r="AE24" s="549"/>
      <c r="AF24" s="549"/>
      <c r="AG24" s="549"/>
      <c r="AH24" s="549"/>
    </row>
    <row r="25" s="336" customFormat="1" customHeight="1" spans="1:34">
      <c r="A25" s="743"/>
      <c r="B25" s="354"/>
      <c r="C25" s="694"/>
      <c r="D25" s="381"/>
      <c r="E25" s="381"/>
      <c r="F25" s="381"/>
      <c r="G25" s="745"/>
      <c r="H25" s="382"/>
      <c r="I25" s="697"/>
      <c r="J25" s="748"/>
      <c r="K25" s="702"/>
      <c r="L25" s="702"/>
      <c r="M25" s="549"/>
      <c r="N25" s="749"/>
      <c r="O25" s="549"/>
      <c r="P25" s="386"/>
      <c r="Q25" s="355"/>
      <c r="R25" s="638"/>
      <c r="S25" s="761"/>
      <c r="T25" s="549"/>
      <c r="U25" s="549"/>
      <c r="V25" s="549"/>
      <c r="W25" s="549"/>
      <c r="X25" s="549"/>
      <c r="Y25" s="549"/>
      <c r="Z25" s="766"/>
      <c r="AA25" s="549"/>
      <c r="AB25" s="549"/>
      <c r="AC25" s="549"/>
      <c r="AD25" s="549"/>
      <c r="AE25" s="549"/>
      <c r="AF25" s="549"/>
      <c r="AG25" s="549"/>
      <c r="AH25" s="549"/>
    </row>
    <row r="26" s="336" customFormat="1" customHeight="1" spans="1:34">
      <c r="A26" s="743"/>
      <c r="B26" s="354"/>
      <c r="C26" s="694"/>
      <c r="D26" s="381"/>
      <c r="E26" s="381"/>
      <c r="F26" s="381"/>
      <c r="G26" s="745"/>
      <c r="H26" s="382"/>
      <c r="I26" s="697"/>
      <c r="J26" s="748"/>
      <c r="K26" s="702"/>
      <c r="L26" s="702"/>
      <c r="M26" s="549"/>
      <c r="N26" s="749"/>
      <c r="O26" s="549"/>
      <c r="P26" s="386"/>
      <c r="Q26" s="355"/>
      <c r="R26" s="638"/>
      <c r="S26" s="761"/>
      <c r="T26" s="549"/>
      <c r="U26" s="549"/>
      <c r="V26" s="549"/>
      <c r="W26" s="549"/>
      <c r="X26" s="549"/>
      <c r="Y26" s="549"/>
      <c r="Z26" s="766"/>
      <c r="AA26" s="549"/>
      <c r="AB26" s="549"/>
      <c r="AC26" s="549"/>
      <c r="AD26" s="549"/>
      <c r="AE26" s="549"/>
      <c r="AF26" s="549"/>
      <c r="AG26" s="549"/>
      <c r="AH26" s="549"/>
    </row>
    <row r="27" s="336" customFormat="1" customHeight="1" spans="1:34">
      <c r="A27" s="743"/>
      <c r="B27" s="354"/>
      <c r="C27" s="694"/>
      <c r="D27" s="381"/>
      <c r="E27" s="381"/>
      <c r="F27" s="381"/>
      <c r="G27" s="745"/>
      <c r="H27" s="382"/>
      <c r="I27" s="697"/>
      <c r="J27" s="748"/>
      <c r="K27" s="702"/>
      <c r="L27" s="702"/>
      <c r="M27" s="549"/>
      <c r="N27" s="749"/>
      <c r="O27" s="549"/>
      <c r="P27" s="386"/>
      <c r="Q27" s="355"/>
      <c r="R27" s="638"/>
      <c r="S27" s="761"/>
      <c r="T27" s="549"/>
      <c r="U27" s="549"/>
      <c r="V27" s="549"/>
      <c r="W27" s="549"/>
      <c r="X27" s="549"/>
      <c r="Y27" s="549"/>
      <c r="Z27" s="766"/>
      <c r="AA27" s="549"/>
      <c r="AB27" s="549"/>
      <c r="AC27" s="549"/>
      <c r="AD27" s="549"/>
      <c r="AE27" s="549"/>
      <c r="AF27" s="549"/>
      <c r="AG27" s="549"/>
      <c r="AH27" s="549"/>
    </row>
    <row r="28" s="336" customFormat="1" customHeight="1" spans="1:34">
      <c r="A28" s="743"/>
      <c r="B28" s="354"/>
      <c r="C28" s="694"/>
      <c r="D28" s="381"/>
      <c r="E28" s="381"/>
      <c r="F28" s="381"/>
      <c r="G28" s="745"/>
      <c r="H28" s="382"/>
      <c r="I28" s="697"/>
      <c r="J28" s="748"/>
      <c r="K28" s="702"/>
      <c r="L28" s="702"/>
      <c r="M28" s="549"/>
      <c r="N28" s="749"/>
      <c r="O28" s="549"/>
      <c r="P28" s="386"/>
      <c r="Q28" s="355"/>
      <c r="R28" s="638"/>
      <c r="S28" s="761"/>
      <c r="T28" s="549"/>
      <c r="U28" s="549"/>
      <c r="V28" s="549"/>
      <c r="W28" s="549"/>
      <c r="X28" s="549"/>
      <c r="Y28" s="549"/>
      <c r="Z28" s="766"/>
      <c r="AA28" s="549"/>
      <c r="AB28" s="549"/>
      <c r="AC28" s="549"/>
      <c r="AD28" s="549"/>
      <c r="AE28" s="549"/>
      <c r="AF28" s="549"/>
      <c r="AG28" s="549"/>
      <c r="AH28" s="549"/>
    </row>
    <row r="29" s="336" customFormat="1" customHeight="1" spans="1:34">
      <c r="A29" s="743"/>
      <c r="B29" s="354"/>
      <c r="C29" s="694"/>
      <c r="D29" s="381"/>
      <c r="E29" s="381"/>
      <c r="F29" s="381"/>
      <c r="G29" s="745"/>
      <c r="H29" s="382"/>
      <c r="I29" s="697"/>
      <c r="J29" s="748"/>
      <c r="K29" s="702"/>
      <c r="L29" s="702"/>
      <c r="M29" s="549"/>
      <c r="N29" s="749"/>
      <c r="O29" s="549"/>
      <c r="P29" s="386"/>
      <c r="Q29" s="355"/>
      <c r="R29" s="638"/>
      <c r="S29" s="761"/>
      <c r="T29" s="549"/>
      <c r="U29" s="549"/>
      <c r="V29" s="549"/>
      <c r="W29" s="549"/>
      <c r="X29" s="549"/>
      <c r="Y29" s="549"/>
      <c r="Z29" s="766"/>
      <c r="AA29" s="549"/>
      <c r="AB29" s="549"/>
      <c r="AC29" s="549"/>
      <c r="AD29" s="549"/>
      <c r="AE29" s="549"/>
      <c r="AF29" s="549"/>
      <c r="AG29" s="549"/>
      <c r="AH29" s="549"/>
    </row>
    <row r="30" s="336" customFormat="1" customHeight="1" spans="1:34">
      <c r="A30" s="743"/>
      <c r="B30" s="354"/>
      <c r="C30" s="694"/>
      <c r="D30" s="381"/>
      <c r="E30" s="381"/>
      <c r="F30" s="381"/>
      <c r="G30" s="745"/>
      <c r="H30" s="382"/>
      <c r="I30" s="697"/>
      <c r="J30" s="748"/>
      <c r="K30" s="702"/>
      <c r="L30" s="702"/>
      <c r="M30" s="549"/>
      <c r="N30" s="749"/>
      <c r="O30" s="549"/>
      <c r="P30" s="386"/>
      <c r="Q30" s="355"/>
      <c r="R30" s="638"/>
      <c r="S30" s="761"/>
      <c r="T30" s="549"/>
      <c r="U30" s="549"/>
      <c r="V30" s="549"/>
      <c r="W30" s="549"/>
      <c r="X30" s="549"/>
      <c r="Y30" s="549"/>
      <c r="Z30" s="766"/>
      <c r="AA30" s="549"/>
      <c r="AB30" s="549"/>
      <c r="AC30" s="549"/>
      <c r="AD30" s="549"/>
      <c r="AE30" s="549"/>
      <c r="AF30" s="549"/>
      <c r="AG30" s="549"/>
      <c r="AH30" s="549"/>
    </row>
    <row r="31" s="336" customFormat="1" customHeight="1" spans="1:34">
      <c r="A31" s="743"/>
      <c r="B31" s="354"/>
      <c r="C31" s="694"/>
      <c r="D31" s="381"/>
      <c r="E31" s="381"/>
      <c r="F31" s="381"/>
      <c r="G31" s="745"/>
      <c r="H31" s="382"/>
      <c r="I31" s="697"/>
      <c r="J31" s="748"/>
      <c r="K31" s="702"/>
      <c r="L31" s="702"/>
      <c r="M31" s="549"/>
      <c r="N31" s="749"/>
      <c r="O31" s="549"/>
      <c r="P31" s="386"/>
      <c r="Q31" s="355"/>
      <c r="R31" s="638"/>
      <c r="S31" s="761"/>
      <c r="T31" s="549"/>
      <c r="U31" s="549"/>
      <c r="V31" s="549"/>
      <c r="W31" s="549"/>
      <c r="X31" s="549"/>
      <c r="Y31" s="549"/>
      <c r="Z31" s="766"/>
      <c r="AA31" s="549"/>
      <c r="AB31" s="549"/>
      <c r="AC31" s="549"/>
      <c r="AD31" s="549"/>
      <c r="AE31" s="549"/>
      <c r="AF31" s="549"/>
      <c r="AG31" s="549"/>
      <c r="AH31" s="549"/>
    </row>
    <row r="32" s="336" customFormat="1" customHeight="1" spans="1:34">
      <c r="A32" s="743"/>
      <c r="B32" s="354"/>
      <c r="C32" s="694"/>
      <c r="D32" s="381"/>
      <c r="E32" s="381"/>
      <c r="F32" s="381"/>
      <c r="G32" s="745"/>
      <c r="H32" s="382"/>
      <c r="I32" s="697"/>
      <c r="J32" s="748"/>
      <c r="K32" s="702"/>
      <c r="L32" s="702"/>
      <c r="M32" s="549"/>
      <c r="N32" s="749"/>
      <c r="O32" s="549"/>
      <c r="P32" s="386"/>
      <c r="Q32" s="355"/>
      <c r="R32" s="638"/>
      <c r="S32" s="761"/>
      <c r="T32" s="549"/>
      <c r="U32" s="549"/>
      <c r="V32" s="549"/>
      <c r="W32" s="549"/>
      <c r="X32" s="549"/>
      <c r="Y32" s="549"/>
      <c r="Z32" s="766"/>
      <c r="AA32" s="549"/>
      <c r="AB32" s="549"/>
      <c r="AC32" s="549"/>
      <c r="AD32" s="549"/>
      <c r="AE32" s="549"/>
      <c r="AF32" s="549"/>
      <c r="AG32" s="549"/>
      <c r="AH32" s="549"/>
    </row>
    <row r="33" s="336" customFormat="1" customHeight="1" spans="1:34">
      <c r="A33" s="743"/>
      <c r="B33" s="354"/>
      <c r="C33" s="694"/>
      <c r="D33" s="381"/>
      <c r="E33" s="381"/>
      <c r="F33" s="381"/>
      <c r="G33" s="745"/>
      <c r="H33" s="382"/>
      <c r="I33" s="697"/>
      <c r="J33" s="748"/>
      <c r="K33" s="702"/>
      <c r="L33" s="702"/>
      <c r="M33" s="549"/>
      <c r="N33" s="749"/>
      <c r="O33" s="549"/>
      <c r="P33" s="386"/>
      <c r="Q33" s="355"/>
      <c r="R33" s="638"/>
      <c r="S33" s="761"/>
      <c r="T33" s="549"/>
      <c r="U33" s="549"/>
      <c r="V33" s="549"/>
      <c r="W33" s="549"/>
      <c r="X33" s="549"/>
      <c r="Y33" s="549"/>
      <c r="Z33" s="766"/>
      <c r="AA33" s="549"/>
      <c r="AB33" s="549"/>
      <c r="AC33" s="549"/>
      <c r="AD33" s="549"/>
      <c r="AE33" s="549"/>
      <c r="AF33" s="549"/>
      <c r="AG33" s="549"/>
      <c r="AH33" s="549"/>
    </row>
    <row r="34" s="336" customFormat="1" customHeight="1" spans="1:34">
      <c r="A34" s="743"/>
      <c r="B34" s="354"/>
      <c r="C34" s="694"/>
      <c r="D34" s="381"/>
      <c r="E34" s="381"/>
      <c r="F34" s="381"/>
      <c r="G34" s="745"/>
      <c r="H34" s="382"/>
      <c r="I34" s="697"/>
      <c r="J34" s="748"/>
      <c r="K34" s="702"/>
      <c r="L34" s="702"/>
      <c r="M34" s="549"/>
      <c r="N34" s="749"/>
      <c r="O34" s="549"/>
      <c r="P34" s="386"/>
      <c r="Q34" s="355"/>
      <c r="R34" s="638"/>
      <c r="S34" s="761"/>
      <c r="T34" s="549"/>
      <c r="U34" s="549"/>
      <c r="V34" s="549"/>
      <c r="W34" s="549"/>
      <c r="X34" s="549"/>
      <c r="Y34" s="549"/>
      <c r="Z34" s="766"/>
      <c r="AA34" s="549"/>
      <c r="AB34" s="549"/>
      <c r="AC34" s="549"/>
      <c r="AD34" s="549"/>
      <c r="AE34" s="549"/>
      <c r="AF34" s="549"/>
      <c r="AG34" s="549"/>
      <c r="AH34" s="549"/>
    </row>
    <row r="35" s="336" customFormat="1" customHeight="1" spans="1:34">
      <c r="A35" s="743"/>
      <c r="B35" s="354"/>
      <c r="C35" s="694"/>
      <c r="D35" s="381"/>
      <c r="E35" s="381"/>
      <c r="F35" s="381"/>
      <c r="G35" s="745"/>
      <c r="H35" s="382"/>
      <c r="I35" s="697"/>
      <c r="J35" s="748"/>
      <c r="K35" s="702"/>
      <c r="L35" s="702"/>
      <c r="M35" s="549"/>
      <c r="N35" s="749"/>
      <c r="O35" s="549"/>
      <c r="P35" s="386"/>
      <c r="Q35" s="355"/>
      <c r="R35" s="638"/>
      <c r="S35" s="761"/>
      <c r="T35" s="549"/>
      <c r="U35" s="549"/>
      <c r="V35" s="549"/>
      <c r="W35" s="549"/>
      <c r="X35" s="549"/>
      <c r="Y35" s="549"/>
      <c r="Z35" s="766"/>
      <c r="AA35" s="549"/>
      <c r="AB35" s="549"/>
      <c r="AC35" s="549"/>
      <c r="AD35" s="549"/>
      <c r="AE35" s="549"/>
      <c r="AF35" s="549"/>
      <c r="AG35" s="549"/>
      <c r="AH35" s="549"/>
    </row>
    <row r="36" s="336" customFormat="1" customHeight="1" spans="1:34">
      <c r="A36" s="743"/>
      <c r="B36" s="354"/>
      <c r="C36" s="694"/>
      <c r="D36" s="381"/>
      <c r="E36" s="381"/>
      <c r="F36" s="381"/>
      <c r="G36" s="745"/>
      <c r="H36" s="382"/>
      <c r="I36" s="697"/>
      <c r="J36" s="748"/>
      <c r="K36" s="702"/>
      <c r="L36" s="702"/>
      <c r="M36" s="549"/>
      <c r="N36" s="749"/>
      <c r="O36" s="549"/>
      <c r="P36" s="386"/>
      <c r="Q36" s="355"/>
      <c r="R36" s="638"/>
      <c r="S36" s="761"/>
      <c r="T36" s="549"/>
      <c r="U36" s="549"/>
      <c r="V36" s="549"/>
      <c r="W36" s="549"/>
      <c r="X36" s="549"/>
      <c r="Y36" s="549"/>
      <c r="Z36" s="766"/>
      <c r="AA36" s="549"/>
      <c r="AB36" s="549"/>
      <c r="AC36" s="549"/>
      <c r="AD36" s="549"/>
      <c r="AE36" s="549"/>
      <c r="AF36" s="549"/>
      <c r="AG36" s="549"/>
      <c r="AH36" s="549"/>
    </row>
    <row r="37" s="336" customFormat="1" customHeight="1" spans="1:34">
      <c r="A37" s="743"/>
      <c r="B37" s="354"/>
      <c r="C37" s="694"/>
      <c r="D37" s="381"/>
      <c r="E37" s="381"/>
      <c r="F37" s="381"/>
      <c r="G37" s="745"/>
      <c r="H37" s="382"/>
      <c r="I37" s="697"/>
      <c r="J37" s="748"/>
      <c r="K37" s="702"/>
      <c r="L37" s="702"/>
      <c r="M37" s="549"/>
      <c r="N37" s="749"/>
      <c r="O37" s="549"/>
      <c r="P37" s="386"/>
      <c r="Q37" s="355"/>
      <c r="R37" s="638"/>
      <c r="S37" s="761"/>
      <c r="T37" s="549"/>
      <c r="U37" s="549"/>
      <c r="V37" s="549"/>
      <c r="W37" s="549"/>
      <c r="X37" s="549"/>
      <c r="Y37" s="549"/>
      <c r="Z37" s="766"/>
      <c r="AA37" s="549"/>
      <c r="AB37" s="549"/>
      <c r="AC37" s="549"/>
      <c r="AD37" s="549"/>
      <c r="AE37" s="549"/>
      <c r="AF37" s="549"/>
      <c r="AG37" s="549"/>
      <c r="AH37" s="549"/>
    </row>
    <row r="38" s="336" customFormat="1" customHeight="1" spans="1:34">
      <c r="A38" s="743"/>
      <c r="B38" s="354"/>
      <c r="C38" s="694"/>
      <c r="D38" s="381"/>
      <c r="E38" s="381"/>
      <c r="F38" s="381"/>
      <c r="G38" s="745"/>
      <c r="H38" s="382"/>
      <c r="I38" s="697"/>
      <c r="J38" s="748"/>
      <c r="K38" s="702"/>
      <c r="L38" s="702"/>
      <c r="M38" s="549"/>
      <c r="N38" s="749"/>
      <c r="O38" s="549"/>
      <c r="P38" s="386"/>
      <c r="Q38" s="355"/>
      <c r="R38" s="638"/>
      <c r="S38" s="761"/>
      <c r="T38" s="549"/>
      <c r="U38" s="549"/>
      <c r="V38" s="549"/>
      <c r="W38" s="549"/>
      <c r="X38" s="549"/>
      <c r="Y38" s="549"/>
      <c r="Z38" s="766"/>
      <c r="AA38" s="549"/>
      <c r="AB38" s="549"/>
      <c r="AC38" s="549"/>
      <c r="AD38" s="549"/>
      <c r="AE38" s="549"/>
      <c r="AF38" s="549"/>
      <c r="AG38" s="549"/>
      <c r="AH38" s="549"/>
    </row>
    <row r="39" s="336" customFormat="1" customHeight="1" spans="1:34">
      <c r="A39" s="743"/>
      <c r="B39" s="354"/>
      <c r="C39" s="694"/>
      <c r="D39" s="381"/>
      <c r="E39" s="381"/>
      <c r="F39" s="381"/>
      <c r="G39" s="745"/>
      <c r="H39" s="382"/>
      <c r="I39" s="697"/>
      <c r="J39" s="748"/>
      <c r="K39" s="702"/>
      <c r="L39" s="702"/>
      <c r="M39" s="549"/>
      <c r="N39" s="749"/>
      <c r="O39" s="549"/>
      <c r="P39" s="386"/>
      <c r="Q39" s="355"/>
      <c r="R39" s="638"/>
      <c r="S39" s="761"/>
      <c r="T39" s="549"/>
      <c r="U39" s="549"/>
      <c r="V39" s="549"/>
      <c r="W39" s="549"/>
      <c r="X39" s="549"/>
      <c r="Y39" s="549"/>
      <c r="Z39" s="766"/>
      <c r="AA39" s="549"/>
      <c r="AB39" s="549"/>
      <c r="AC39" s="549"/>
      <c r="AD39" s="549"/>
      <c r="AE39" s="549"/>
      <c r="AF39" s="549"/>
      <c r="AG39" s="549"/>
      <c r="AH39" s="549"/>
    </row>
    <row r="40" s="336" customFormat="1" customHeight="1" spans="1:34">
      <c r="A40" s="743"/>
      <c r="B40" s="354"/>
      <c r="C40" s="694"/>
      <c r="D40" s="381"/>
      <c r="E40" s="381"/>
      <c r="F40" s="381"/>
      <c r="G40" s="745"/>
      <c r="H40" s="382"/>
      <c r="I40" s="697"/>
      <c r="J40" s="748"/>
      <c r="K40" s="702"/>
      <c r="L40" s="702"/>
      <c r="M40" s="549"/>
      <c r="N40" s="749"/>
      <c r="O40" s="549"/>
      <c r="P40" s="386"/>
      <c r="Q40" s="355"/>
      <c r="R40" s="638"/>
      <c r="S40" s="761"/>
      <c r="T40" s="549"/>
      <c r="U40" s="549"/>
      <c r="V40" s="549"/>
      <c r="W40" s="549"/>
      <c r="X40" s="549"/>
      <c r="Y40" s="549"/>
      <c r="Z40" s="766"/>
      <c r="AA40" s="549"/>
      <c r="AB40" s="549"/>
      <c r="AC40" s="549"/>
      <c r="AD40" s="549"/>
      <c r="AE40" s="549"/>
      <c r="AF40" s="549"/>
      <c r="AG40" s="549"/>
      <c r="AH40" s="549"/>
    </row>
    <row r="41" s="336" customFormat="1" customHeight="1" spans="1:34">
      <c r="A41" s="743"/>
      <c r="B41" s="354"/>
      <c r="C41" s="694"/>
      <c r="D41" s="381"/>
      <c r="E41" s="381"/>
      <c r="F41" s="381"/>
      <c r="G41" s="745"/>
      <c r="H41" s="382"/>
      <c r="I41" s="697"/>
      <c r="J41" s="748"/>
      <c r="K41" s="702"/>
      <c r="L41" s="702"/>
      <c r="M41" s="549"/>
      <c r="N41" s="749"/>
      <c r="O41" s="549"/>
      <c r="P41" s="386"/>
      <c r="Q41" s="355"/>
      <c r="R41" s="638"/>
      <c r="S41" s="761"/>
      <c r="T41" s="549"/>
      <c r="U41" s="549"/>
      <c r="V41" s="549"/>
      <c r="W41" s="549"/>
      <c r="X41" s="549"/>
      <c r="Y41" s="549"/>
      <c r="Z41" s="766"/>
      <c r="AA41" s="549"/>
      <c r="AB41" s="549"/>
      <c r="AC41" s="549"/>
      <c r="AD41" s="549"/>
      <c r="AE41" s="549"/>
      <c r="AF41" s="549"/>
      <c r="AG41" s="549"/>
      <c r="AH41" s="549"/>
    </row>
    <row r="42" s="336" customFormat="1" customHeight="1" spans="1:34">
      <c r="A42" s="743"/>
      <c r="B42" s="354"/>
      <c r="C42" s="694"/>
      <c r="D42" s="381"/>
      <c r="E42" s="381"/>
      <c r="F42" s="381"/>
      <c r="G42" s="745"/>
      <c r="H42" s="382"/>
      <c r="I42" s="697"/>
      <c r="J42" s="748"/>
      <c r="K42" s="702"/>
      <c r="L42" s="702"/>
      <c r="M42" s="549"/>
      <c r="N42" s="749"/>
      <c r="O42" s="549"/>
      <c r="P42" s="386"/>
      <c r="Q42" s="355"/>
      <c r="R42" s="638"/>
      <c r="S42" s="761"/>
      <c r="T42" s="549"/>
      <c r="U42" s="549"/>
      <c r="V42" s="549"/>
      <c r="W42" s="549"/>
      <c r="X42" s="549"/>
      <c r="Y42" s="549"/>
      <c r="Z42" s="766"/>
      <c r="AA42" s="549"/>
      <c r="AB42" s="549"/>
      <c r="AC42" s="549"/>
      <c r="AD42" s="549"/>
      <c r="AE42" s="549"/>
      <c r="AF42" s="549"/>
      <c r="AG42" s="549"/>
      <c r="AH42" s="549"/>
    </row>
    <row r="43" s="336" customFormat="1" customHeight="1" spans="1:34">
      <c r="A43" s="743"/>
      <c r="B43" s="354"/>
      <c r="C43" s="694"/>
      <c r="D43" s="381"/>
      <c r="E43" s="381"/>
      <c r="F43" s="381"/>
      <c r="G43" s="745"/>
      <c r="H43" s="382"/>
      <c r="I43" s="697"/>
      <c r="J43" s="748"/>
      <c r="K43" s="702"/>
      <c r="L43" s="702"/>
      <c r="M43" s="549"/>
      <c r="N43" s="749"/>
      <c r="O43" s="549"/>
      <c r="P43" s="386"/>
      <c r="Q43" s="355"/>
      <c r="R43" s="638"/>
      <c r="S43" s="761"/>
      <c r="T43" s="549"/>
      <c r="U43" s="549"/>
      <c r="V43" s="549"/>
      <c r="W43" s="549"/>
      <c r="X43" s="549"/>
      <c r="Y43" s="549"/>
      <c r="Z43" s="766"/>
      <c r="AA43" s="549"/>
      <c r="AB43" s="549"/>
      <c r="AC43" s="549"/>
      <c r="AD43" s="549"/>
      <c r="AE43" s="549"/>
      <c r="AF43" s="549"/>
      <c r="AG43" s="549"/>
      <c r="AH43" s="549"/>
    </row>
    <row r="44" s="336" customFormat="1" customHeight="1" spans="1:34">
      <c r="A44" s="743"/>
      <c r="B44" s="354"/>
      <c r="C44" s="694"/>
      <c r="D44" s="381"/>
      <c r="E44" s="381"/>
      <c r="F44" s="381"/>
      <c r="G44" s="745"/>
      <c r="H44" s="382"/>
      <c r="I44" s="697"/>
      <c r="J44" s="748"/>
      <c r="K44" s="702"/>
      <c r="L44" s="702"/>
      <c r="M44" s="549"/>
      <c r="N44" s="749"/>
      <c r="O44" s="549"/>
      <c r="P44" s="386"/>
      <c r="Q44" s="355"/>
      <c r="R44" s="638"/>
      <c r="S44" s="761"/>
      <c r="T44" s="549"/>
      <c r="U44" s="549"/>
      <c r="V44" s="549"/>
      <c r="W44" s="549"/>
      <c r="X44" s="549"/>
      <c r="Y44" s="549"/>
      <c r="Z44" s="766"/>
      <c r="AA44" s="549"/>
      <c r="AB44" s="549"/>
      <c r="AC44" s="549"/>
      <c r="AD44" s="549"/>
      <c r="AE44" s="549"/>
      <c r="AF44" s="549"/>
      <c r="AG44" s="549"/>
      <c r="AH44" s="549"/>
    </row>
    <row r="45" s="336" customFormat="1" customHeight="1" spans="1:34">
      <c r="A45" s="743"/>
      <c r="B45" s="354"/>
      <c r="C45" s="694"/>
      <c r="D45" s="381"/>
      <c r="E45" s="381"/>
      <c r="F45" s="381"/>
      <c r="G45" s="745"/>
      <c r="H45" s="382"/>
      <c r="I45" s="697"/>
      <c r="J45" s="748"/>
      <c r="K45" s="702"/>
      <c r="L45" s="702"/>
      <c r="M45" s="549"/>
      <c r="N45" s="749"/>
      <c r="O45" s="549"/>
      <c r="P45" s="386"/>
      <c r="Q45" s="355"/>
      <c r="R45" s="638"/>
      <c r="S45" s="761"/>
      <c r="T45" s="549"/>
      <c r="U45" s="549"/>
      <c r="V45" s="549"/>
      <c r="W45" s="549"/>
      <c r="X45" s="549"/>
      <c r="Y45" s="549"/>
      <c r="Z45" s="766"/>
      <c r="AA45" s="549"/>
      <c r="AB45" s="549"/>
      <c r="AC45" s="549"/>
      <c r="AD45" s="549"/>
      <c r="AE45" s="549"/>
      <c r="AF45" s="549"/>
      <c r="AG45" s="549"/>
      <c r="AH45" s="549"/>
    </row>
    <row r="46" s="336" customFormat="1" customHeight="1" spans="1:34">
      <c r="A46" s="743"/>
      <c r="B46" s="354"/>
      <c r="C46" s="694"/>
      <c r="D46" s="381"/>
      <c r="E46" s="381"/>
      <c r="F46" s="381"/>
      <c r="G46" s="745"/>
      <c r="H46" s="382"/>
      <c r="I46" s="697"/>
      <c r="J46" s="748"/>
      <c r="K46" s="702"/>
      <c r="L46" s="702"/>
      <c r="M46" s="549"/>
      <c r="N46" s="749"/>
      <c r="O46" s="549"/>
      <c r="P46" s="386"/>
      <c r="Q46" s="355"/>
      <c r="R46" s="638"/>
      <c r="S46" s="761"/>
      <c r="T46" s="549"/>
      <c r="U46" s="549"/>
      <c r="V46" s="549"/>
      <c r="W46" s="549"/>
      <c r="X46" s="549"/>
      <c r="Y46" s="549"/>
      <c r="Z46" s="766"/>
      <c r="AA46" s="549"/>
      <c r="AB46" s="549"/>
      <c r="AC46" s="549"/>
      <c r="AD46" s="549"/>
      <c r="AE46" s="549"/>
      <c r="AF46" s="549"/>
      <c r="AG46" s="549"/>
      <c r="AH46" s="549"/>
    </row>
    <row r="47" s="336" customFormat="1" customHeight="1" spans="1:34">
      <c r="A47" s="743"/>
      <c r="B47" s="354"/>
      <c r="C47" s="694"/>
      <c r="D47" s="381"/>
      <c r="E47" s="381"/>
      <c r="F47" s="381"/>
      <c r="G47" s="745"/>
      <c r="H47" s="382"/>
      <c r="I47" s="751"/>
      <c r="J47" s="748"/>
      <c r="K47" s="702"/>
      <c r="L47" s="702"/>
      <c r="M47" s="549"/>
      <c r="N47" s="749"/>
      <c r="O47" s="549"/>
      <c r="P47" s="386"/>
      <c r="Q47" s="355"/>
      <c r="R47" s="638"/>
      <c r="S47" s="761"/>
      <c r="T47" s="549"/>
      <c r="U47" s="549"/>
      <c r="V47" s="549"/>
      <c r="W47" s="549"/>
      <c r="X47" s="549"/>
      <c r="Y47" s="549"/>
      <c r="Z47" s="766"/>
      <c r="AA47" s="549"/>
      <c r="AB47" s="549"/>
      <c r="AC47" s="549"/>
      <c r="AD47" s="549"/>
      <c r="AE47" s="549"/>
      <c r="AF47" s="549"/>
      <c r="AG47" s="549"/>
      <c r="AH47" s="549"/>
    </row>
    <row r="48" s="336" customFormat="1" customHeight="1" spans="1:34">
      <c r="A48" s="743"/>
      <c r="B48" s="354"/>
      <c r="C48" s="694"/>
      <c r="D48" s="381"/>
      <c r="E48" s="381"/>
      <c r="F48" s="381"/>
      <c r="G48" s="745"/>
      <c r="H48" s="382"/>
      <c r="I48" s="696"/>
      <c r="J48" s="748"/>
      <c r="K48" s="702"/>
      <c r="L48" s="702"/>
      <c r="M48" s="549"/>
      <c r="N48" s="749"/>
      <c r="O48" s="549"/>
      <c r="P48" s="386"/>
      <c r="Q48" s="355"/>
      <c r="R48" s="638"/>
      <c r="S48" s="761"/>
      <c r="T48" s="549"/>
      <c r="U48" s="549"/>
      <c r="V48" s="549"/>
      <c r="W48" s="549"/>
      <c r="X48" s="549"/>
      <c r="Y48" s="549"/>
      <c r="Z48" s="766"/>
      <c r="AA48" s="549"/>
      <c r="AB48" s="549"/>
      <c r="AC48" s="549"/>
      <c r="AD48" s="549"/>
      <c r="AE48" s="549"/>
      <c r="AF48" s="549"/>
      <c r="AG48" s="549"/>
      <c r="AH48" s="549"/>
    </row>
    <row r="49" s="336" customFormat="1" customHeight="1" spans="1:34">
      <c r="A49" s="743"/>
      <c r="B49" s="354"/>
      <c r="C49" s="694"/>
      <c r="D49" s="381"/>
      <c r="E49" s="381"/>
      <c r="F49" s="381"/>
      <c r="G49" s="745"/>
      <c r="H49" s="382"/>
      <c r="I49" s="697"/>
      <c r="J49" s="748"/>
      <c r="K49" s="702"/>
      <c r="L49" s="702"/>
      <c r="M49" s="549"/>
      <c r="N49" s="749"/>
      <c r="O49" s="549"/>
      <c r="P49" s="386"/>
      <c r="Q49" s="355"/>
      <c r="R49" s="638"/>
      <c r="S49" s="761"/>
      <c r="T49" s="549"/>
      <c r="U49" s="549"/>
      <c r="V49" s="549"/>
      <c r="W49" s="549"/>
      <c r="X49" s="549"/>
      <c r="Y49" s="549"/>
      <c r="Z49" s="766"/>
      <c r="AA49" s="549"/>
      <c r="AB49" s="549"/>
      <c r="AC49" s="549"/>
      <c r="AD49" s="549"/>
      <c r="AE49" s="549"/>
      <c r="AF49" s="549"/>
      <c r="AG49" s="549"/>
      <c r="AH49" s="549"/>
    </row>
    <row r="50" s="336" customFormat="1" customHeight="1" spans="1:34">
      <c r="A50" s="743"/>
      <c r="B50" s="354"/>
      <c r="C50" s="694"/>
      <c r="D50" s="381"/>
      <c r="E50" s="381"/>
      <c r="F50" s="381"/>
      <c r="G50" s="745"/>
      <c r="H50" s="382"/>
      <c r="I50" s="697"/>
      <c r="J50" s="748"/>
      <c r="K50" s="702"/>
      <c r="L50" s="702"/>
      <c r="M50" s="549"/>
      <c r="N50" s="749"/>
      <c r="O50" s="549"/>
      <c r="P50" s="386"/>
      <c r="Q50" s="355"/>
      <c r="R50" s="638"/>
      <c r="S50" s="761"/>
      <c r="T50" s="549"/>
      <c r="U50" s="549"/>
      <c r="V50" s="549"/>
      <c r="W50" s="549"/>
      <c r="X50" s="549"/>
      <c r="Y50" s="549"/>
      <c r="Z50" s="766"/>
      <c r="AA50" s="549"/>
      <c r="AB50" s="549"/>
      <c r="AC50" s="549"/>
      <c r="AD50" s="549"/>
      <c r="AE50" s="549"/>
      <c r="AF50" s="549"/>
      <c r="AG50" s="549"/>
      <c r="AH50" s="549"/>
    </row>
    <row r="51" s="336" customFormat="1" customHeight="1" spans="1:34">
      <c r="A51" s="743"/>
      <c r="B51" s="354"/>
      <c r="C51" s="694"/>
      <c r="D51" s="381"/>
      <c r="E51" s="381"/>
      <c r="F51" s="381"/>
      <c r="G51" s="745"/>
      <c r="H51" s="382"/>
      <c r="I51" s="697"/>
      <c r="J51" s="748"/>
      <c r="K51" s="752"/>
      <c r="L51" s="702"/>
      <c r="M51" s="549"/>
      <c r="N51" s="749"/>
      <c r="O51" s="549"/>
      <c r="P51" s="386"/>
      <c r="Q51" s="355"/>
      <c r="R51" s="638"/>
      <c r="S51" s="761"/>
      <c r="T51" s="549"/>
      <c r="U51" s="549"/>
      <c r="V51" s="549"/>
      <c r="W51" s="549"/>
      <c r="X51" s="549"/>
      <c r="Y51" s="549"/>
      <c r="Z51" s="766"/>
      <c r="AA51" s="549"/>
      <c r="AB51" s="549"/>
      <c r="AC51" s="549"/>
      <c r="AD51" s="549"/>
      <c r="AE51" s="549"/>
      <c r="AF51" s="549"/>
      <c r="AG51" s="549"/>
      <c r="AH51" s="549"/>
    </row>
    <row r="52" s="336" customFormat="1" customHeight="1" spans="1:34">
      <c r="A52" s="743"/>
      <c r="B52" s="354"/>
      <c r="C52" s="694"/>
      <c r="D52" s="381"/>
      <c r="E52" s="381"/>
      <c r="F52" s="381"/>
      <c r="G52" s="745"/>
      <c r="H52" s="382"/>
      <c r="I52" s="697"/>
      <c r="J52" s="748"/>
      <c r="K52" s="752"/>
      <c r="L52" s="702"/>
      <c r="M52" s="549"/>
      <c r="N52" s="749"/>
      <c r="O52" s="549"/>
      <c r="P52" s="386"/>
      <c r="Q52" s="355"/>
      <c r="R52" s="638"/>
      <c r="S52" s="761"/>
      <c r="T52" s="549"/>
      <c r="U52" s="549"/>
      <c r="V52" s="549"/>
      <c r="W52" s="549"/>
      <c r="X52" s="549"/>
      <c r="Y52" s="549"/>
      <c r="Z52" s="766"/>
      <c r="AA52" s="549"/>
      <c r="AB52" s="549"/>
      <c r="AC52" s="549"/>
      <c r="AD52" s="549"/>
      <c r="AE52" s="549"/>
      <c r="AF52" s="549"/>
      <c r="AG52" s="549"/>
      <c r="AH52" s="549"/>
    </row>
    <row r="53" s="336" customFormat="1" customHeight="1" spans="1:34">
      <c r="A53" s="743"/>
      <c r="B53" s="354"/>
      <c r="C53" s="694"/>
      <c r="D53" s="381"/>
      <c r="E53" s="381"/>
      <c r="F53" s="381"/>
      <c r="G53" s="745"/>
      <c r="H53" s="382"/>
      <c r="I53" s="697"/>
      <c r="J53" s="748"/>
      <c r="K53" s="752"/>
      <c r="L53" s="702"/>
      <c r="M53" s="549"/>
      <c r="N53" s="749"/>
      <c r="O53" s="549"/>
      <c r="P53" s="386"/>
      <c r="Q53" s="355"/>
      <c r="R53" s="638"/>
      <c r="S53" s="761"/>
      <c r="T53" s="549"/>
      <c r="U53" s="549"/>
      <c r="V53" s="549"/>
      <c r="W53" s="549"/>
      <c r="X53" s="549"/>
      <c r="Y53" s="549"/>
      <c r="Z53" s="766"/>
      <c r="AA53" s="549"/>
      <c r="AB53" s="549"/>
      <c r="AC53" s="549"/>
      <c r="AD53" s="549"/>
      <c r="AE53" s="549"/>
      <c r="AF53" s="549"/>
      <c r="AG53" s="549"/>
      <c r="AH53" s="549"/>
    </row>
    <row r="54" s="336" customFormat="1" customHeight="1" spans="1:34">
      <c r="A54" s="743"/>
      <c r="B54" s="354"/>
      <c r="C54" s="694"/>
      <c r="D54" s="381"/>
      <c r="E54" s="381"/>
      <c r="F54" s="381"/>
      <c r="G54" s="745"/>
      <c r="H54" s="382"/>
      <c r="I54" s="697"/>
      <c r="J54" s="748"/>
      <c r="K54" s="752"/>
      <c r="L54" s="702"/>
      <c r="M54" s="549"/>
      <c r="N54" s="749"/>
      <c r="O54" s="549"/>
      <c r="P54" s="386"/>
      <c r="Q54" s="355"/>
      <c r="R54" s="638"/>
      <c r="S54" s="761"/>
      <c r="T54" s="549"/>
      <c r="U54" s="549"/>
      <c r="V54" s="549"/>
      <c r="W54" s="549"/>
      <c r="X54" s="549"/>
      <c r="Y54" s="549"/>
      <c r="Z54" s="766"/>
      <c r="AA54" s="549"/>
      <c r="AB54" s="549"/>
      <c r="AC54" s="549"/>
      <c r="AD54" s="549"/>
      <c r="AE54" s="549"/>
      <c r="AF54" s="549"/>
      <c r="AG54" s="549"/>
      <c r="AH54" s="549"/>
    </row>
    <row r="55" s="336" customFormat="1" customHeight="1" spans="1:34">
      <c r="A55" s="743"/>
      <c r="B55" s="354"/>
      <c r="C55" s="694"/>
      <c r="D55" s="381"/>
      <c r="E55" s="381"/>
      <c r="F55" s="381"/>
      <c r="G55" s="745"/>
      <c r="H55" s="382"/>
      <c r="I55" s="697"/>
      <c r="J55" s="748"/>
      <c r="K55" s="752"/>
      <c r="L55" s="702"/>
      <c r="M55" s="549"/>
      <c r="N55" s="749"/>
      <c r="O55" s="549"/>
      <c r="P55" s="386"/>
      <c r="Q55" s="355"/>
      <c r="R55" s="638"/>
      <c r="S55" s="761"/>
      <c r="T55" s="549"/>
      <c r="U55" s="549"/>
      <c r="V55" s="549"/>
      <c r="W55" s="549"/>
      <c r="X55" s="549"/>
      <c r="Y55" s="549"/>
      <c r="Z55" s="766"/>
      <c r="AA55" s="549"/>
      <c r="AB55" s="549"/>
      <c r="AC55" s="549"/>
      <c r="AD55" s="549"/>
      <c r="AE55" s="549"/>
      <c r="AF55" s="549"/>
      <c r="AG55" s="549"/>
      <c r="AH55" s="549"/>
    </row>
    <row r="56" s="336" customFormat="1" customHeight="1" spans="1:34">
      <c r="A56" s="743"/>
      <c r="B56" s="354"/>
      <c r="C56" s="694"/>
      <c r="D56" s="381"/>
      <c r="E56" s="381"/>
      <c r="F56" s="381"/>
      <c r="G56" s="745"/>
      <c r="H56" s="382"/>
      <c r="I56" s="697"/>
      <c r="J56" s="748"/>
      <c r="K56" s="752"/>
      <c r="L56" s="702"/>
      <c r="M56" s="549"/>
      <c r="N56" s="749"/>
      <c r="O56" s="549"/>
      <c r="P56" s="386"/>
      <c r="Q56" s="355"/>
      <c r="R56" s="638"/>
      <c r="S56" s="761"/>
      <c r="T56" s="549"/>
      <c r="U56" s="549"/>
      <c r="V56" s="549"/>
      <c r="W56" s="549"/>
      <c r="X56" s="549"/>
      <c r="Y56" s="549"/>
      <c r="Z56" s="766"/>
      <c r="AA56" s="549"/>
      <c r="AB56" s="549"/>
      <c r="AC56" s="549"/>
      <c r="AD56" s="549"/>
      <c r="AE56" s="549"/>
      <c r="AF56" s="549"/>
      <c r="AG56" s="549"/>
      <c r="AH56" s="549"/>
    </row>
    <row r="57" s="336" customFormat="1" customHeight="1" spans="1:34">
      <c r="A57" s="743"/>
      <c r="B57" s="354"/>
      <c r="C57" s="694"/>
      <c r="D57" s="381"/>
      <c r="E57" s="381"/>
      <c r="F57" s="381"/>
      <c r="G57" s="745"/>
      <c r="H57" s="382"/>
      <c r="I57" s="697"/>
      <c r="J57" s="748"/>
      <c r="K57" s="752"/>
      <c r="L57" s="702"/>
      <c r="M57" s="549"/>
      <c r="N57" s="749"/>
      <c r="O57" s="549"/>
      <c r="P57" s="386"/>
      <c r="Q57" s="355"/>
      <c r="R57" s="638"/>
      <c r="S57" s="761"/>
      <c r="T57" s="549"/>
      <c r="U57" s="549"/>
      <c r="V57" s="549"/>
      <c r="W57" s="549"/>
      <c r="X57" s="549"/>
      <c r="Y57" s="549"/>
      <c r="Z57" s="766"/>
      <c r="AA57" s="549"/>
      <c r="AB57" s="549"/>
      <c r="AC57" s="549"/>
      <c r="AD57" s="549"/>
      <c r="AE57" s="549"/>
      <c r="AF57" s="549"/>
      <c r="AG57" s="549"/>
      <c r="AH57" s="549"/>
    </row>
    <row r="58" s="336" customFormat="1" customHeight="1" spans="1:34">
      <c r="A58" s="743"/>
      <c r="B58" s="354"/>
      <c r="C58" s="694"/>
      <c r="D58" s="381"/>
      <c r="E58" s="381"/>
      <c r="F58" s="381"/>
      <c r="G58" s="745"/>
      <c r="H58" s="382"/>
      <c r="I58" s="697"/>
      <c r="J58" s="748"/>
      <c r="K58" s="752"/>
      <c r="L58" s="702"/>
      <c r="M58" s="549"/>
      <c r="N58" s="749"/>
      <c r="O58" s="549"/>
      <c r="P58" s="386"/>
      <c r="Q58" s="355"/>
      <c r="R58" s="638"/>
      <c r="S58" s="761"/>
      <c r="T58" s="549"/>
      <c r="U58" s="549"/>
      <c r="V58" s="549"/>
      <c r="W58" s="549"/>
      <c r="X58" s="549"/>
      <c r="Y58" s="549"/>
      <c r="Z58" s="766"/>
      <c r="AA58" s="549"/>
      <c r="AB58" s="549"/>
      <c r="AC58" s="549"/>
      <c r="AD58" s="549"/>
      <c r="AE58" s="549"/>
      <c r="AF58" s="549"/>
      <c r="AG58" s="549"/>
      <c r="AH58" s="549"/>
    </row>
    <row r="59" s="336" customFormat="1" customHeight="1" spans="1:34">
      <c r="A59" s="743"/>
      <c r="B59" s="354"/>
      <c r="C59" s="694"/>
      <c r="D59" s="381"/>
      <c r="E59" s="381"/>
      <c r="F59" s="381"/>
      <c r="G59" s="745"/>
      <c r="H59" s="382"/>
      <c r="I59" s="697"/>
      <c r="J59" s="748"/>
      <c r="K59" s="752"/>
      <c r="L59" s="702"/>
      <c r="M59" s="549"/>
      <c r="N59" s="749"/>
      <c r="O59" s="549"/>
      <c r="P59" s="386"/>
      <c r="Q59" s="355"/>
      <c r="R59" s="638"/>
      <c r="S59" s="761"/>
      <c r="T59" s="549"/>
      <c r="U59" s="549"/>
      <c r="V59" s="549"/>
      <c r="W59" s="549"/>
      <c r="X59" s="549"/>
      <c r="Y59" s="549"/>
      <c r="Z59" s="766"/>
      <c r="AA59" s="549"/>
      <c r="AB59" s="549"/>
      <c r="AC59" s="549"/>
      <c r="AD59" s="549"/>
      <c r="AE59" s="549"/>
      <c r="AF59" s="549"/>
      <c r="AG59" s="549"/>
      <c r="AH59" s="549"/>
    </row>
    <row r="60" s="336" customFormat="1" customHeight="1" spans="1:34">
      <c r="A60" s="743"/>
      <c r="B60" s="354"/>
      <c r="C60" s="694"/>
      <c r="D60" s="381"/>
      <c r="E60" s="381"/>
      <c r="F60" s="381"/>
      <c r="G60" s="745"/>
      <c r="H60" s="382"/>
      <c r="I60" s="697"/>
      <c r="J60" s="748"/>
      <c r="K60" s="752"/>
      <c r="L60" s="702"/>
      <c r="M60" s="549"/>
      <c r="N60" s="749"/>
      <c r="O60" s="549"/>
      <c r="P60" s="386"/>
      <c r="Q60" s="355"/>
      <c r="R60" s="638"/>
      <c r="S60" s="761"/>
      <c r="T60" s="549"/>
      <c r="U60" s="549"/>
      <c r="V60" s="549"/>
      <c r="W60" s="549"/>
      <c r="X60" s="549"/>
      <c r="Y60" s="549"/>
      <c r="Z60" s="766"/>
      <c r="AA60" s="549"/>
      <c r="AB60" s="549"/>
      <c r="AC60" s="549"/>
      <c r="AD60" s="549"/>
      <c r="AE60" s="549"/>
      <c r="AF60" s="549"/>
      <c r="AG60" s="549"/>
      <c r="AH60" s="549"/>
    </row>
    <row r="61" s="336" customFormat="1" customHeight="1" spans="1:34">
      <c r="A61" s="743"/>
      <c r="B61" s="354"/>
      <c r="C61" s="694"/>
      <c r="D61" s="381"/>
      <c r="E61" s="381"/>
      <c r="F61" s="381"/>
      <c r="G61" s="745"/>
      <c r="H61" s="382"/>
      <c r="I61" s="697"/>
      <c r="J61" s="748"/>
      <c r="K61" s="752"/>
      <c r="L61" s="702"/>
      <c r="M61" s="549"/>
      <c r="N61" s="749"/>
      <c r="O61" s="549"/>
      <c r="P61" s="386"/>
      <c r="Q61" s="355"/>
      <c r="R61" s="638"/>
      <c r="S61" s="761"/>
      <c r="T61" s="549"/>
      <c r="U61" s="549"/>
      <c r="V61" s="549"/>
      <c r="W61" s="549"/>
      <c r="X61" s="549"/>
      <c r="Y61" s="549"/>
      <c r="Z61" s="766"/>
      <c r="AA61" s="549"/>
      <c r="AB61" s="549"/>
      <c r="AC61" s="549"/>
      <c r="AD61" s="549"/>
      <c r="AE61" s="549"/>
      <c r="AF61" s="549"/>
      <c r="AG61" s="549"/>
      <c r="AH61" s="549"/>
    </row>
    <row r="62" s="336" customFormat="1" customHeight="1" spans="1:34">
      <c r="A62" s="743"/>
      <c r="B62" s="354"/>
      <c r="C62" s="694"/>
      <c r="D62" s="381"/>
      <c r="E62" s="381"/>
      <c r="F62" s="381"/>
      <c r="G62" s="745"/>
      <c r="H62" s="382"/>
      <c r="I62" s="697"/>
      <c r="J62" s="748"/>
      <c r="K62" s="752"/>
      <c r="L62" s="702"/>
      <c r="M62" s="549"/>
      <c r="N62" s="749"/>
      <c r="O62" s="549"/>
      <c r="P62" s="386"/>
      <c r="Q62" s="355"/>
      <c r="R62" s="638"/>
      <c r="S62" s="761"/>
      <c r="T62" s="549"/>
      <c r="U62" s="549"/>
      <c r="V62" s="549"/>
      <c r="W62" s="549"/>
      <c r="X62" s="549"/>
      <c r="Y62" s="549"/>
      <c r="Z62" s="766"/>
      <c r="AA62" s="549"/>
      <c r="AB62" s="549"/>
      <c r="AC62" s="549"/>
      <c r="AD62" s="549"/>
      <c r="AE62" s="549"/>
      <c r="AF62" s="549"/>
      <c r="AG62" s="549"/>
      <c r="AH62" s="549"/>
    </row>
    <row r="63" s="336" customFormat="1" customHeight="1" spans="1:34">
      <c r="A63" s="743"/>
      <c r="B63" s="354"/>
      <c r="C63" s="694"/>
      <c r="D63" s="381"/>
      <c r="E63" s="381"/>
      <c r="F63" s="381"/>
      <c r="G63" s="745"/>
      <c r="H63" s="382"/>
      <c r="I63" s="697"/>
      <c r="J63" s="748"/>
      <c r="K63" s="752"/>
      <c r="L63" s="702"/>
      <c r="M63" s="549"/>
      <c r="N63" s="749"/>
      <c r="O63" s="549"/>
      <c r="P63" s="386"/>
      <c r="Q63" s="355"/>
      <c r="R63" s="638"/>
      <c r="S63" s="761"/>
      <c r="T63" s="549"/>
      <c r="U63" s="549"/>
      <c r="V63" s="549"/>
      <c r="W63" s="549"/>
      <c r="X63" s="549"/>
      <c r="Y63" s="549"/>
      <c r="Z63" s="766"/>
      <c r="AA63" s="549"/>
      <c r="AB63" s="549"/>
      <c r="AC63" s="549"/>
      <c r="AD63" s="549"/>
      <c r="AE63" s="549"/>
      <c r="AF63" s="549"/>
      <c r="AG63" s="549"/>
      <c r="AH63" s="549"/>
    </row>
    <row r="64" s="336" customFormat="1" customHeight="1" spans="1:34">
      <c r="A64" s="743"/>
      <c r="B64" s="354"/>
      <c r="C64" s="694"/>
      <c r="D64" s="381"/>
      <c r="E64" s="381"/>
      <c r="F64" s="381"/>
      <c r="G64" s="745"/>
      <c r="H64" s="382"/>
      <c r="I64" s="697"/>
      <c r="J64" s="748"/>
      <c r="K64" s="752"/>
      <c r="L64" s="702"/>
      <c r="M64" s="549"/>
      <c r="N64" s="749"/>
      <c r="O64" s="549"/>
      <c r="P64" s="386"/>
      <c r="Q64" s="355"/>
      <c r="R64" s="638"/>
      <c r="S64" s="761"/>
      <c r="T64" s="549"/>
      <c r="U64" s="549"/>
      <c r="V64" s="549"/>
      <c r="W64" s="549"/>
      <c r="X64" s="549"/>
      <c r="Y64" s="549"/>
      <c r="Z64" s="766"/>
      <c r="AA64" s="549"/>
      <c r="AB64" s="549"/>
      <c r="AC64" s="549"/>
      <c r="AD64" s="549"/>
      <c r="AE64" s="549"/>
      <c r="AF64" s="549"/>
      <c r="AG64" s="549"/>
      <c r="AH64" s="549"/>
    </row>
    <row r="65" s="336" customFormat="1" customHeight="1" spans="1:34">
      <c r="A65" s="743"/>
      <c r="B65" s="354"/>
      <c r="C65" s="694"/>
      <c r="D65" s="381"/>
      <c r="E65" s="381"/>
      <c r="F65" s="381"/>
      <c r="G65" s="745"/>
      <c r="H65" s="382"/>
      <c r="I65" s="697"/>
      <c r="J65" s="748"/>
      <c r="K65" s="752"/>
      <c r="L65" s="702"/>
      <c r="M65" s="549"/>
      <c r="N65" s="749"/>
      <c r="O65" s="549"/>
      <c r="P65" s="386"/>
      <c r="Q65" s="355"/>
      <c r="R65" s="638"/>
      <c r="S65" s="761"/>
      <c r="T65" s="549"/>
      <c r="U65" s="549"/>
      <c r="V65" s="549"/>
      <c r="W65" s="549"/>
      <c r="X65" s="549"/>
      <c r="Y65" s="549"/>
      <c r="Z65" s="766"/>
      <c r="AA65" s="549"/>
      <c r="AB65" s="549"/>
      <c r="AC65" s="549"/>
      <c r="AD65" s="549"/>
      <c r="AE65" s="549"/>
      <c r="AF65" s="549"/>
      <c r="AG65" s="549"/>
      <c r="AH65" s="549"/>
    </row>
    <row r="66" s="336" customFormat="1" customHeight="1" spans="1:34">
      <c r="A66" s="743"/>
      <c r="B66" s="354"/>
      <c r="C66" s="694"/>
      <c r="D66" s="381"/>
      <c r="E66" s="381"/>
      <c r="F66" s="381"/>
      <c r="G66" s="745"/>
      <c r="H66" s="382"/>
      <c r="I66" s="697"/>
      <c r="J66" s="748"/>
      <c r="K66" s="752"/>
      <c r="L66" s="702"/>
      <c r="M66" s="549"/>
      <c r="N66" s="749"/>
      <c r="O66" s="549"/>
      <c r="P66" s="386"/>
      <c r="Q66" s="355"/>
      <c r="R66" s="638"/>
      <c r="S66" s="761"/>
      <c r="T66" s="549"/>
      <c r="U66" s="549"/>
      <c r="V66" s="549"/>
      <c r="W66" s="549"/>
      <c r="X66" s="549"/>
      <c r="Y66" s="549"/>
      <c r="Z66" s="766"/>
      <c r="AA66" s="549"/>
      <c r="AB66" s="549"/>
      <c r="AC66" s="549"/>
      <c r="AD66" s="549"/>
      <c r="AE66" s="549"/>
      <c r="AF66" s="549"/>
      <c r="AG66" s="549"/>
      <c r="AH66" s="549"/>
    </row>
    <row r="67" s="336" customFormat="1" customHeight="1" spans="1:34">
      <c r="A67" s="743"/>
      <c r="B67" s="354"/>
      <c r="C67" s="694"/>
      <c r="D67" s="381"/>
      <c r="E67" s="381"/>
      <c r="F67" s="381"/>
      <c r="G67" s="745"/>
      <c r="H67" s="382"/>
      <c r="I67" s="697"/>
      <c r="J67" s="748"/>
      <c r="K67" s="752"/>
      <c r="L67" s="702"/>
      <c r="M67" s="549"/>
      <c r="N67" s="749"/>
      <c r="O67" s="549"/>
      <c r="P67" s="386"/>
      <c r="Q67" s="355"/>
      <c r="R67" s="638"/>
      <c r="S67" s="761"/>
      <c r="T67" s="549"/>
      <c r="U67" s="549"/>
      <c r="V67" s="549"/>
      <c r="W67" s="549"/>
      <c r="X67" s="549"/>
      <c r="Y67" s="549"/>
      <c r="Z67" s="766"/>
      <c r="AA67" s="549"/>
      <c r="AB67" s="549"/>
      <c r="AC67" s="549"/>
      <c r="AD67" s="549"/>
      <c r="AE67" s="549"/>
      <c r="AF67" s="549"/>
      <c r="AG67" s="549"/>
      <c r="AH67" s="549"/>
    </row>
    <row r="68" s="336" customFormat="1" customHeight="1" spans="1:34">
      <c r="A68" s="743"/>
      <c r="B68" s="354"/>
      <c r="C68" s="694"/>
      <c r="D68" s="381"/>
      <c r="E68" s="381"/>
      <c r="F68" s="381"/>
      <c r="G68" s="745"/>
      <c r="H68" s="382"/>
      <c r="I68" s="697"/>
      <c r="J68" s="748"/>
      <c r="K68" s="752"/>
      <c r="L68" s="702"/>
      <c r="M68" s="549"/>
      <c r="N68" s="749"/>
      <c r="O68" s="549"/>
      <c r="P68" s="386"/>
      <c r="Q68" s="355"/>
      <c r="R68" s="638"/>
      <c r="S68" s="761"/>
      <c r="T68" s="549"/>
      <c r="U68" s="549"/>
      <c r="V68" s="549"/>
      <c r="W68" s="549"/>
      <c r="X68" s="549"/>
      <c r="Y68" s="549"/>
      <c r="Z68" s="766"/>
      <c r="AA68" s="549"/>
      <c r="AB68" s="549"/>
      <c r="AC68" s="549"/>
      <c r="AD68" s="549"/>
      <c r="AE68" s="549"/>
      <c r="AF68" s="549"/>
      <c r="AG68" s="549"/>
      <c r="AH68" s="549"/>
    </row>
    <row r="69" s="336" customFormat="1" customHeight="1" spans="1:34">
      <c r="A69" s="743"/>
      <c r="B69" s="354"/>
      <c r="C69" s="694"/>
      <c r="D69" s="381"/>
      <c r="E69" s="381"/>
      <c r="F69" s="381"/>
      <c r="G69" s="745"/>
      <c r="H69" s="382"/>
      <c r="I69" s="697"/>
      <c r="J69" s="748"/>
      <c r="K69" s="752"/>
      <c r="L69" s="702"/>
      <c r="M69" s="549"/>
      <c r="N69" s="749"/>
      <c r="O69" s="549"/>
      <c r="P69" s="386"/>
      <c r="Q69" s="355"/>
      <c r="R69" s="638"/>
      <c r="S69" s="761"/>
      <c r="T69" s="549"/>
      <c r="U69" s="549"/>
      <c r="V69" s="549"/>
      <c r="W69" s="549"/>
      <c r="X69" s="549"/>
      <c r="Y69" s="549"/>
      <c r="Z69" s="766"/>
      <c r="AA69" s="549"/>
      <c r="AB69" s="549"/>
      <c r="AC69" s="549"/>
      <c r="AD69" s="549"/>
      <c r="AE69" s="549"/>
      <c r="AF69" s="549"/>
      <c r="AG69" s="549"/>
      <c r="AH69" s="549"/>
    </row>
    <row r="70" s="336" customFormat="1" customHeight="1" spans="1:34">
      <c r="A70" s="743"/>
      <c r="B70" s="354"/>
      <c r="C70" s="694"/>
      <c r="D70" s="381"/>
      <c r="E70" s="381"/>
      <c r="F70" s="381"/>
      <c r="G70" s="745"/>
      <c r="H70" s="382"/>
      <c r="I70" s="697"/>
      <c r="J70" s="748"/>
      <c r="K70" s="752"/>
      <c r="L70" s="702"/>
      <c r="M70" s="549"/>
      <c r="N70" s="749"/>
      <c r="O70" s="549"/>
      <c r="P70" s="386"/>
      <c r="Q70" s="355"/>
      <c r="R70" s="638"/>
      <c r="S70" s="761"/>
      <c r="T70" s="549"/>
      <c r="U70" s="549"/>
      <c r="V70" s="549"/>
      <c r="W70" s="549"/>
      <c r="X70" s="549"/>
      <c r="Y70" s="549"/>
      <c r="Z70" s="766"/>
      <c r="AA70" s="549"/>
      <c r="AB70" s="549"/>
      <c r="AC70" s="549"/>
      <c r="AD70" s="549"/>
      <c r="AE70" s="549"/>
      <c r="AF70" s="549"/>
      <c r="AG70" s="549"/>
      <c r="AH70" s="549"/>
    </row>
    <row r="71" s="336" customFormat="1" customHeight="1" spans="1:34">
      <c r="A71" s="743"/>
      <c r="B71" s="354"/>
      <c r="C71" s="694"/>
      <c r="D71" s="381"/>
      <c r="E71" s="381"/>
      <c r="F71" s="381"/>
      <c r="G71" s="745"/>
      <c r="H71" s="382"/>
      <c r="I71" s="697"/>
      <c r="J71" s="748"/>
      <c r="K71" s="752"/>
      <c r="L71" s="702"/>
      <c r="M71" s="549"/>
      <c r="N71" s="749"/>
      <c r="O71" s="549"/>
      <c r="P71" s="386"/>
      <c r="Q71" s="355"/>
      <c r="R71" s="638"/>
      <c r="S71" s="761"/>
      <c r="T71" s="549"/>
      <c r="U71" s="549"/>
      <c r="V71" s="549"/>
      <c r="W71" s="549"/>
      <c r="X71" s="549"/>
      <c r="Y71" s="549"/>
      <c r="Z71" s="766"/>
      <c r="AA71" s="549"/>
      <c r="AB71" s="549"/>
      <c r="AC71" s="549"/>
      <c r="AD71" s="549"/>
      <c r="AE71" s="549"/>
      <c r="AF71" s="549"/>
      <c r="AG71" s="549"/>
      <c r="AH71" s="549"/>
    </row>
    <row r="72" s="336" customFormat="1" customHeight="1" spans="1:34">
      <c r="A72" s="743"/>
      <c r="B72" s="354"/>
      <c r="C72" s="694"/>
      <c r="D72" s="381"/>
      <c r="E72" s="381"/>
      <c r="F72" s="381"/>
      <c r="G72" s="745"/>
      <c r="H72" s="382"/>
      <c r="I72" s="697"/>
      <c r="J72" s="748"/>
      <c r="K72" s="752"/>
      <c r="L72" s="702"/>
      <c r="M72" s="549"/>
      <c r="N72" s="749"/>
      <c r="O72" s="549"/>
      <c r="P72" s="386"/>
      <c r="Q72" s="355"/>
      <c r="R72" s="638"/>
      <c r="S72" s="761"/>
      <c r="T72" s="549"/>
      <c r="U72" s="549"/>
      <c r="V72" s="549"/>
      <c r="W72" s="549"/>
      <c r="X72" s="549"/>
      <c r="Y72" s="549"/>
      <c r="Z72" s="766"/>
      <c r="AA72" s="549"/>
      <c r="AB72" s="549"/>
      <c r="AC72" s="549"/>
      <c r="AD72" s="549"/>
      <c r="AE72" s="549"/>
      <c r="AF72" s="549"/>
      <c r="AG72" s="549"/>
      <c r="AH72" s="549"/>
    </row>
    <row r="73" s="336" customFormat="1" customHeight="1" spans="1:34">
      <c r="A73" s="743"/>
      <c r="B73" s="354"/>
      <c r="C73" s="694"/>
      <c r="D73" s="381"/>
      <c r="E73" s="381"/>
      <c r="F73" s="381"/>
      <c r="G73" s="745"/>
      <c r="H73" s="382"/>
      <c r="I73" s="697"/>
      <c r="J73" s="748"/>
      <c r="K73" s="752"/>
      <c r="L73" s="702"/>
      <c r="M73" s="549"/>
      <c r="N73" s="749"/>
      <c r="O73" s="549"/>
      <c r="P73" s="386"/>
      <c r="Q73" s="355"/>
      <c r="R73" s="638"/>
      <c r="S73" s="761"/>
      <c r="T73" s="549"/>
      <c r="U73" s="549"/>
      <c r="V73" s="549"/>
      <c r="W73" s="549"/>
      <c r="X73" s="549"/>
      <c r="Y73" s="549"/>
      <c r="Z73" s="766"/>
      <c r="AA73" s="549"/>
      <c r="AB73" s="549"/>
      <c r="AC73" s="549"/>
      <c r="AD73" s="549"/>
      <c r="AE73" s="549"/>
      <c r="AF73" s="549"/>
      <c r="AG73" s="549"/>
      <c r="AH73" s="549"/>
    </row>
    <row r="74" s="336" customFormat="1" customHeight="1" spans="1:34">
      <c r="A74" s="743"/>
      <c r="B74" s="354"/>
      <c r="C74" s="694"/>
      <c r="D74" s="381"/>
      <c r="E74" s="381"/>
      <c r="F74" s="381"/>
      <c r="G74" s="745"/>
      <c r="H74" s="382"/>
      <c r="I74" s="697"/>
      <c r="J74" s="748"/>
      <c r="K74" s="752"/>
      <c r="L74" s="702"/>
      <c r="M74" s="549"/>
      <c r="N74" s="749"/>
      <c r="O74" s="549"/>
      <c r="P74" s="386"/>
      <c r="Q74" s="355"/>
      <c r="R74" s="638"/>
      <c r="S74" s="761"/>
      <c r="T74" s="549"/>
      <c r="U74" s="549"/>
      <c r="V74" s="549"/>
      <c r="W74" s="549"/>
      <c r="X74" s="549"/>
      <c r="Y74" s="549"/>
      <c r="Z74" s="766"/>
      <c r="AA74" s="549"/>
      <c r="AB74" s="549"/>
      <c r="AC74" s="549"/>
      <c r="AD74" s="549"/>
      <c r="AE74" s="549"/>
      <c r="AF74" s="549"/>
      <c r="AG74" s="549"/>
      <c r="AH74" s="549"/>
    </row>
    <row r="75" s="336" customFormat="1" customHeight="1" spans="1:34">
      <c r="A75" s="743"/>
      <c r="B75" s="354"/>
      <c r="C75" s="694"/>
      <c r="D75" s="381"/>
      <c r="E75" s="381"/>
      <c r="F75" s="381"/>
      <c r="G75" s="745"/>
      <c r="H75" s="382"/>
      <c r="I75" s="697"/>
      <c r="J75" s="748"/>
      <c r="K75" s="752"/>
      <c r="L75" s="702"/>
      <c r="M75" s="549"/>
      <c r="N75" s="749"/>
      <c r="O75" s="549"/>
      <c r="P75" s="386"/>
      <c r="Q75" s="355"/>
      <c r="R75" s="638"/>
      <c r="S75" s="761"/>
      <c r="T75" s="549"/>
      <c r="U75" s="549"/>
      <c r="V75" s="549"/>
      <c r="W75" s="549"/>
      <c r="X75" s="549"/>
      <c r="Y75" s="549"/>
      <c r="Z75" s="766"/>
      <c r="AA75" s="549"/>
      <c r="AB75" s="549"/>
      <c r="AC75" s="549"/>
      <c r="AD75" s="549"/>
      <c r="AE75" s="549"/>
      <c r="AF75" s="549"/>
      <c r="AG75" s="549"/>
      <c r="AH75" s="549"/>
    </row>
    <row r="76" s="336" customFormat="1" customHeight="1" spans="1:34">
      <c r="A76" s="743"/>
      <c r="B76" s="354"/>
      <c r="C76" s="694"/>
      <c r="D76" s="381"/>
      <c r="E76" s="381"/>
      <c r="F76" s="381"/>
      <c r="G76" s="745"/>
      <c r="H76" s="382"/>
      <c r="I76" s="697"/>
      <c r="J76" s="748"/>
      <c r="K76" s="752"/>
      <c r="L76" s="702"/>
      <c r="M76" s="549"/>
      <c r="N76" s="749"/>
      <c r="O76" s="549"/>
      <c r="P76" s="386"/>
      <c r="Q76" s="355"/>
      <c r="R76" s="638"/>
      <c r="S76" s="761"/>
      <c r="T76" s="549"/>
      <c r="U76" s="549"/>
      <c r="V76" s="549"/>
      <c r="W76" s="549"/>
      <c r="X76" s="549"/>
      <c r="Y76" s="549"/>
      <c r="Z76" s="766"/>
      <c r="AA76" s="549"/>
      <c r="AB76" s="549"/>
      <c r="AC76" s="549"/>
      <c r="AD76" s="549"/>
      <c r="AE76" s="549"/>
      <c r="AF76" s="549"/>
      <c r="AG76" s="549"/>
      <c r="AH76" s="549"/>
    </row>
    <row r="77" s="336" customFormat="1" customHeight="1" spans="1:34">
      <c r="A77" s="743"/>
      <c r="B77" s="354"/>
      <c r="C77" s="694"/>
      <c r="D77" s="381"/>
      <c r="E77" s="381"/>
      <c r="F77" s="381"/>
      <c r="G77" s="745"/>
      <c r="H77" s="382"/>
      <c r="I77" s="697"/>
      <c r="J77" s="748"/>
      <c r="K77" s="752"/>
      <c r="L77" s="702"/>
      <c r="M77" s="549"/>
      <c r="N77" s="749"/>
      <c r="O77" s="549"/>
      <c r="P77" s="386"/>
      <c r="Q77" s="355"/>
      <c r="R77" s="638"/>
      <c r="S77" s="761"/>
      <c r="T77" s="549"/>
      <c r="U77" s="549"/>
      <c r="V77" s="549"/>
      <c r="W77" s="549"/>
      <c r="X77" s="549"/>
      <c r="Y77" s="549"/>
      <c r="Z77" s="766"/>
      <c r="AA77" s="549"/>
      <c r="AB77" s="549"/>
      <c r="AC77" s="549"/>
      <c r="AD77" s="549"/>
      <c r="AE77" s="549"/>
      <c r="AF77" s="549"/>
      <c r="AG77" s="549"/>
      <c r="AH77" s="549"/>
    </row>
    <row r="78" s="336" customFormat="1" customHeight="1" spans="1:34">
      <c r="A78" s="743"/>
      <c r="B78" s="354"/>
      <c r="C78" s="768"/>
      <c r="D78" s="381"/>
      <c r="E78" s="381"/>
      <c r="F78" s="381"/>
      <c r="G78" s="769"/>
      <c r="H78" s="382"/>
      <c r="I78" s="773"/>
      <c r="J78" s="748"/>
      <c r="K78" s="774"/>
      <c r="L78" s="775"/>
      <c r="M78" s="549"/>
      <c r="N78" s="749"/>
      <c r="O78" s="549"/>
      <c r="P78" s="386"/>
      <c r="Q78" s="355"/>
      <c r="R78" s="638"/>
      <c r="S78" s="761"/>
      <c r="T78" s="549"/>
      <c r="U78" s="549"/>
      <c r="V78" s="549"/>
      <c r="W78" s="549"/>
      <c r="X78" s="549"/>
      <c r="Y78" s="549"/>
      <c r="Z78" s="766"/>
      <c r="AA78" s="549"/>
      <c r="AB78" s="549"/>
      <c r="AC78" s="549"/>
      <c r="AD78" s="549"/>
      <c r="AE78" s="549"/>
      <c r="AF78" s="549"/>
      <c r="AG78" s="549"/>
      <c r="AH78" s="549"/>
    </row>
    <row r="79" s="336" customFormat="1" customHeight="1" spans="1:34">
      <c r="A79" s="743"/>
      <c r="B79" s="354"/>
      <c r="C79" s="694"/>
      <c r="D79" s="381"/>
      <c r="E79" s="381"/>
      <c r="F79" s="381"/>
      <c r="G79" s="745"/>
      <c r="H79" s="382"/>
      <c r="I79" s="697"/>
      <c r="J79" s="748"/>
      <c r="K79" s="752"/>
      <c r="L79" s="702"/>
      <c r="M79" s="549"/>
      <c r="N79" s="749"/>
      <c r="O79" s="549"/>
      <c r="P79" s="386"/>
      <c r="Q79" s="355"/>
      <c r="R79" s="638"/>
      <c r="S79" s="761"/>
      <c r="T79" s="549"/>
      <c r="U79" s="549"/>
      <c r="V79" s="549"/>
      <c r="W79" s="549"/>
      <c r="X79" s="549"/>
      <c r="Y79" s="549"/>
      <c r="Z79" s="766"/>
      <c r="AA79" s="549"/>
      <c r="AB79" s="549"/>
      <c r="AC79" s="549"/>
      <c r="AD79" s="549"/>
      <c r="AE79" s="549"/>
      <c r="AF79" s="549"/>
      <c r="AG79" s="549"/>
      <c r="AH79" s="549"/>
    </row>
    <row r="80" s="336" customFormat="1" customHeight="1" spans="1:34">
      <c r="A80" s="743"/>
      <c r="B80" s="354"/>
      <c r="C80" s="694"/>
      <c r="D80" s="381"/>
      <c r="E80" s="381"/>
      <c r="F80" s="381"/>
      <c r="G80" s="770"/>
      <c r="H80" s="382"/>
      <c r="I80" s="751"/>
      <c r="J80" s="748"/>
      <c r="K80" s="776"/>
      <c r="L80" s="777"/>
      <c r="M80" s="549"/>
      <c r="N80" s="749"/>
      <c r="O80" s="549"/>
      <c r="P80" s="386"/>
      <c r="Q80" s="355"/>
      <c r="R80" s="638"/>
      <c r="S80" s="761"/>
      <c r="T80" s="549"/>
      <c r="U80" s="549"/>
      <c r="V80" s="549"/>
      <c r="W80" s="549"/>
      <c r="X80" s="549"/>
      <c r="Y80" s="549"/>
      <c r="Z80" s="766"/>
      <c r="AA80" s="549"/>
      <c r="AB80" s="549"/>
      <c r="AC80" s="549"/>
      <c r="AD80" s="549"/>
      <c r="AE80" s="549"/>
      <c r="AF80" s="549"/>
      <c r="AG80" s="549"/>
      <c r="AH80" s="549"/>
    </row>
    <row r="81" s="336" customFormat="1" customHeight="1" spans="1:34">
      <c r="A81" s="743"/>
      <c r="B81" s="354"/>
      <c r="C81" s="694"/>
      <c r="D81" s="381"/>
      <c r="E81" s="381"/>
      <c r="F81" s="381"/>
      <c r="G81" s="745"/>
      <c r="H81" s="382"/>
      <c r="I81" s="751"/>
      <c r="J81" s="748"/>
      <c r="K81" s="776"/>
      <c r="L81" s="702"/>
      <c r="M81" s="549"/>
      <c r="N81" s="749"/>
      <c r="O81" s="549"/>
      <c r="P81" s="386"/>
      <c r="Q81" s="355"/>
      <c r="R81" s="638"/>
      <c r="S81" s="761"/>
      <c r="T81" s="549"/>
      <c r="U81" s="549"/>
      <c r="V81" s="549"/>
      <c r="W81" s="549"/>
      <c r="X81" s="549"/>
      <c r="Y81" s="549"/>
      <c r="Z81" s="766"/>
      <c r="AA81" s="549"/>
      <c r="AB81" s="549"/>
      <c r="AC81" s="549"/>
      <c r="AD81" s="549"/>
      <c r="AE81" s="549"/>
      <c r="AF81" s="549"/>
      <c r="AG81" s="549"/>
      <c r="AH81" s="549"/>
    </row>
    <row r="82" s="336" customFormat="1" customHeight="1" spans="1:34">
      <c r="A82" s="743"/>
      <c r="B82" s="354"/>
      <c r="C82" s="694"/>
      <c r="D82" s="381"/>
      <c r="E82" s="381"/>
      <c r="F82" s="381"/>
      <c r="G82" s="745"/>
      <c r="H82" s="382"/>
      <c r="I82" s="696"/>
      <c r="J82" s="748"/>
      <c r="K82" s="702"/>
      <c r="L82" s="702"/>
      <c r="M82" s="549"/>
      <c r="N82" s="749"/>
      <c r="O82" s="549"/>
      <c r="P82" s="386"/>
      <c r="Q82" s="355"/>
      <c r="R82" s="638"/>
      <c r="S82" s="761"/>
      <c r="T82" s="549"/>
      <c r="U82" s="549"/>
      <c r="V82" s="549"/>
      <c r="W82" s="549"/>
      <c r="X82" s="549"/>
      <c r="Y82" s="549"/>
      <c r="Z82" s="766"/>
      <c r="AA82" s="549"/>
      <c r="AB82" s="549"/>
      <c r="AC82" s="549"/>
      <c r="AD82" s="549"/>
      <c r="AE82" s="549"/>
      <c r="AF82" s="549"/>
      <c r="AG82" s="549"/>
      <c r="AH82" s="549"/>
    </row>
    <row r="83" s="336" customFormat="1" customHeight="1" spans="1:34">
      <c r="A83" s="743"/>
      <c r="B83" s="354"/>
      <c r="C83" s="694"/>
      <c r="D83" s="381"/>
      <c r="E83" s="381"/>
      <c r="F83" s="381"/>
      <c r="G83" s="745"/>
      <c r="H83" s="382"/>
      <c r="I83" s="750"/>
      <c r="J83" s="748"/>
      <c r="K83" s="778"/>
      <c r="L83" s="702"/>
      <c r="M83" s="549"/>
      <c r="N83" s="749"/>
      <c r="O83" s="549"/>
      <c r="P83" s="386"/>
      <c r="Q83" s="355"/>
      <c r="R83" s="638"/>
      <c r="S83" s="761"/>
      <c r="T83" s="549"/>
      <c r="U83" s="549"/>
      <c r="V83" s="549"/>
      <c r="W83" s="549"/>
      <c r="X83" s="549"/>
      <c r="Y83" s="549"/>
      <c r="Z83" s="766"/>
      <c r="AA83" s="549"/>
      <c r="AB83" s="549"/>
      <c r="AC83" s="549"/>
      <c r="AD83" s="549"/>
      <c r="AE83" s="549"/>
      <c r="AF83" s="549"/>
      <c r="AG83" s="549"/>
      <c r="AH83" s="549"/>
    </row>
    <row r="84" s="336" customFormat="1" customHeight="1" spans="1:34">
      <c r="A84" s="743"/>
      <c r="B84" s="354"/>
      <c r="C84" s="694"/>
      <c r="D84" s="381"/>
      <c r="E84" s="381"/>
      <c r="F84" s="381"/>
      <c r="G84" s="745"/>
      <c r="H84" s="382"/>
      <c r="I84" s="697"/>
      <c r="J84" s="748"/>
      <c r="K84" s="752"/>
      <c r="L84" s="702"/>
      <c r="M84" s="549"/>
      <c r="N84" s="749"/>
      <c r="O84" s="549"/>
      <c r="P84" s="386"/>
      <c r="Q84" s="355"/>
      <c r="R84" s="638"/>
      <c r="S84" s="761"/>
      <c r="T84" s="549"/>
      <c r="U84" s="549"/>
      <c r="V84" s="549"/>
      <c r="W84" s="549"/>
      <c r="X84" s="549"/>
      <c r="Y84" s="549"/>
      <c r="Z84" s="766"/>
      <c r="AA84" s="549"/>
      <c r="AB84" s="549"/>
      <c r="AC84" s="549"/>
      <c r="AD84" s="549"/>
      <c r="AE84" s="549"/>
      <c r="AF84" s="549"/>
      <c r="AG84" s="549"/>
      <c r="AH84" s="549"/>
    </row>
    <row r="85" s="336" customFormat="1" customHeight="1" spans="1:34">
      <c r="A85" s="743"/>
      <c r="B85" s="354"/>
      <c r="C85" s="694"/>
      <c r="D85" s="381"/>
      <c r="E85" s="381"/>
      <c r="F85" s="381"/>
      <c r="G85" s="745"/>
      <c r="H85" s="382"/>
      <c r="I85" s="697"/>
      <c r="J85" s="748"/>
      <c r="K85" s="752"/>
      <c r="L85" s="702"/>
      <c r="M85" s="549"/>
      <c r="N85" s="749"/>
      <c r="O85" s="549"/>
      <c r="P85" s="386"/>
      <c r="Q85" s="355"/>
      <c r="R85" s="638"/>
      <c r="S85" s="761"/>
      <c r="T85" s="549"/>
      <c r="U85" s="549"/>
      <c r="V85" s="549"/>
      <c r="W85" s="549"/>
      <c r="X85" s="549"/>
      <c r="Y85" s="549"/>
      <c r="Z85" s="766"/>
      <c r="AA85" s="549"/>
      <c r="AB85" s="549"/>
      <c r="AC85" s="549"/>
      <c r="AD85" s="549"/>
      <c r="AE85" s="549"/>
      <c r="AF85" s="549"/>
      <c r="AG85" s="549"/>
      <c r="AH85" s="549"/>
    </row>
    <row r="86" s="336" customFormat="1" customHeight="1" spans="1:34">
      <c r="A86" s="743"/>
      <c r="B86" s="354"/>
      <c r="C86" s="694"/>
      <c r="D86" s="381"/>
      <c r="E86" s="381"/>
      <c r="F86" s="381"/>
      <c r="G86" s="745"/>
      <c r="H86" s="382"/>
      <c r="I86" s="697"/>
      <c r="J86" s="748"/>
      <c r="K86" s="752"/>
      <c r="L86" s="702"/>
      <c r="M86" s="549"/>
      <c r="N86" s="749"/>
      <c r="O86" s="549"/>
      <c r="P86" s="386"/>
      <c r="Q86" s="355"/>
      <c r="R86" s="638"/>
      <c r="S86" s="761"/>
      <c r="T86" s="549"/>
      <c r="U86" s="549"/>
      <c r="V86" s="549"/>
      <c r="W86" s="549"/>
      <c r="X86" s="549"/>
      <c r="Y86" s="549"/>
      <c r="Z86" s="766"/>
      <c r="AA86" s="549"/>
      <c r="AB86" s="549"/>
      <c r="AC86" s="549"/>
      <c r="AD86" s="549"/>
      <c r="AE86" s="549"/>
      <c r="AF86" s="549"/>
      <c r="AG86" s="549"/>
      <c r="AH86" s="549"/>
    </row>
    <row r="87" s="336" customFormat="1" customHeight="1" spans="1:34">
      <c r="A87" s="743"/>
      <c r="B87" s="354"/>
      <c r="C87" s="694"/>
      <c r="D87" s="381"/>
      <c r="E87" s="381"/>
      <c r="F87" s="381"/>
      <c r="G87" s="745"/>
      <c r="H87" s="382"/>
      <c r="I87" s="697"/>
      <c r="J87" s="748"/>
      <c r="K87" s="752"/>
      <c r="L87" s="702"/>
      <c r="M87" s="549"/>
      <c r="N87" s="749"/>
      <c r="O87" s="549"/>
      <c r="P87" s="386"/>
      <c r="Q87" s="355"/>
      <c r="R87" s="638"/>
      <c r="S87" s="761"/>
      <c r="T87" s="549"/>
      <c r="U87" s="549"/>
      <c r="V87" s="549"/>
      <c r="W87" s="549"/>
      <c r="X87" s="549"/>
      <c r="Y87" s="549"/>
      <c r="Z87" s="766"/>
      <c r="AA87" s="549"/>
      <c r="AB87" s="549"/>
      <c r="AC87" s="549"/>
      <c r="AD87" s="549"/>
      <c r="AE87" s="549"/>
      <c r="AF87" s="549"/>
      <c r="AG87" s="549"/>
      <c r="AH87" s="549"/>
    </row>
    <row r="88" s="336" customFormat="1" customHeight="1" spans="1:34">
      <c r="A88" s="743"/>
      <c r="B88" s="354"/>
      <c r="C88" s="694"/>
      <c r="D88" s="381"/>
      <c r="E88" s="381"/>
      <c r="F88" s="381"/>
      <c r="G88" s="745"/>
      <c r="H88" s="382"/>
      <c r="I88" s="697"/>
      <c r="J88" s="748"/>
      <c r="K88" s="752"/>
      <c r="L88" s="702"/>
      <c r="M88" s="549"/>
      <c r="N88" s="749"/>
      <c r="O88" s="549"/>
      <c r="P88" s="386"/>
      <c r="Q88" s="355"/>
      <c r="R88" s="638"/>
      <c r="S88" s="761"/>
      <c r="T88" s="549"/>
      <c r="U88" s="549"/>
      <c r="V88" s="549"/>
      <c r="W88" s="549"/>
      <c r="X88" s="549"/>
      <c r="Y88" s="549"/>
      <c r="Z88" s="766"/>
      <c r="AA88" s="549"/>
      <c r="AB88" s="549"/>
      <c r="AC88" s="549"/>
      <c r="AD88" s="549"/>
      <c r="AE88" s="549"/>
      <c r="AF88" s="549"/>
      <c r="AG88" s="549"/>
      <c r="AH88" s="549"/>
    </row>
    <row r="89" s="336" customFormat="1" customHeight="1" spans="1:34">
      <c r="A89" s="743"/>
      <c r="B89" s="354"/>
      <c r="C89" s="694"/>
      <c r="D89" s="381"/>
      <c r="E89" s="381"/>
      <c r="F89" s="381"/>
      <c r="G89" s="745"/>
      <c r="H89" s="382"/>
      <c r="I89" s="697"/>
      <c r="J89" s="748"/>
      <c r="K89" s="752"/>
      <c r="L89" s="702"/>
      <c r="M89" s="549"/>
      <c r="N89" s="749"/>
      <c r="O89" s="549"/>
      <c r="P89" s="386"/>
      <c r="Q89" s="355"/>
      <c r="R89" s="638"/>
      <c r="S89" s="761"/>
      <c r="T89" s="549"/>
      <c r="U89" s="549"/>
      <c r="V89" s="549"/>
      <c r="W89" s="549"/>
      <c r="X89" s="549"/>
      <c r="Y89" s="549"/>
      <c r="Z89" s="766"/>
      <c r="AA89" s="549"/>
      <c r="AB89" s="549"/>
      <c r="AC89" s="549"/>
      <c r="AD89" s="549"/>
      <c r="AE89" s="549"/>
      <c r="AF89" s="549"/>
      <c r="AG89" s="549"/>
      <c r="AH89" s="549"/>
    </row>
    <row r="90" s="336" customFormat="1" customHeight="1" spans="1:34">
      <c r="A90" s="743"/>
      <c r="B90" s="354"/>
      <c r="C90" s="694"/>
      <c r="D90" s="381"/>
      <c r="E90" s="381"/>
      <c r="F90" s="381"/>
      <c r="G90" s="745"/>
      <c r="H90" s="382"/>
      <c r="I90" s="697"/>
      <c r="J90" s="748"/>
      <c r="K90" s="752"/>
      <c r="L90" s="702"/>
      <c r="M90" s="549"/>
      <c r="N90" s="749"/>
      <c r="O90" s="549"/>
      <c r="P90" s="386"/>
      <c r="Q90" s="355"/>
      <c r="R90" s="638"/>
      <c r="S90" s="761"/>
      <c r="T90" s="549"/>
      <c r="U90" s="549"/>
      <c r="V90" s="549"/>
      <c r="W90" s="549"/>
      <c r="X90" s="549"/>
      <c r="Y90" s="549"/>
      <c r="Z90" s="766"/>
      <c r="AA90" s="549"/>
      <c r="AB90" s="549"/>
      <c r="AC90" s="549"/>
      <c r="AD90" s="549"/>
      <c r="AE90" s="549"/>
      <c r="AF90" s="549"/>
      <c r="AG90" s="549"/>
      <c r="AH90" s="549"/>
    </row>
    <row r="91" s="336" customFormat="1" customHeight="1" spans="1:34">
      <c r="A91" s="743"/>
      <c r="B91" s="354"/>
      <c r="C91" s="694"/>
      <c r="D91" s="381"/>
      <c r="E91" s="381"/>
      <c r="F91" s="381"/>
      <c r="G91" s="745"/>
      <c r="H91" s="382"/>
      <c r="I91" s="697"/>
      <c r="J91" s="748"/>
      <c r="K91" s="752"/>
      <c r="L91" s="702"/>
      <c r="M91" s="549"/>
      <c r="N91" s="749"/>
      <c r="O91" s="549"/>
      <c r="P91" s="386"/>
      <c r="Q91" s="355"/>
      <c r="R91" s="638"/>
      <c r="S91" s="761"/>
      <c r="T91" s="549"/>
      <c r="U91" s="549"/>
      <c r="V91" s="549"/>
      <c r="W91" s="549"/>
      <c r="X91" s="549"/>
      <c r="Y91" s="549"/>
      <c r="Z91" s="766"/>
      <c r="AA91" s="549"/>
      <c r="AB91" s="549"/>
      <c r="AC91" s="549"/>
      <c r="AD91" s="549"/>
      <c r="AE91" s="549"/>
      <c r="AF91" s="549"/>
      <c r="AG91" s="549"/>
      <c r="AH91" s="549"/>
    </row>
    <row r="92" s="336" customFormat="1" customHeight="1" spans="1:34">
      <c r="A92" s="743"/>
      <c r="B92" s="354"/>
      <c r="C92" s="694"/>
      <c r="D92" s="381"/>
      <c r="E92" s="381"/>
      <c r="F92" s="381"/>
      <c r="G92" s="745"/>
      <c r="H92" s="382"/>
      <c r="I92" s="697"/>
      <c r="J92" s="748"/>
      <c r="K92" s="752"/>
      <c r="L92" s="702"/>
      <c r="M92" s="549"/>
      <c r="N92" s="749"/>
      <c r="O92" s="549"/>
      <c r="P92" s="386"/>
      <c r="Q92" s="355"/>
      <c r="R92" s="638"/>
      <c r="S92" s="761"/>
      <c r="T92" s="549"/>
      <c r="U92" s="549"/>
      <c r="V92" s="549"/>
      <c r="W92" s="549"/>
      <c r="X92" s="549"/>
      <c r="Y92" s="549"/>
      <c r="Z92" s="766"/>
      <c r="AA92" s="549"/>
      <c r="AB92" s="549"/>
      <c r="AC92" s="549"/>
      <c r="AD92" s="549"/>
      <c r="AE92" s="549"/>
      <c r="AF92" s="549"/>
      <c r="AG92" s="549"/>
      <c r="AH92" s="549"/>
    </row>
    <row r="93" s="336" customFormat="1" customHeight="1" spans="1:34">
      <c r="A93" s="743"/>
      <c r="B93" s="354"/>
      <c r="C93" s="694"/>
      <c r="D93" s="381"/>
      <c r="E93" s="381"/>
      <c r="F93" s="381"/>
      <c r="G93" s="745"/>
      <c r="H93" s="382"/>
      <c r="I93" s="697"/>
      <c r="J93" s="748"/>
      <c r="K93" s="752"/>
      <c r="L93" s="702"/>
      <c r="M93" s="549"/>
      <c r="N93" s="749"/>
      <c r="O93" s="549"/>
      <c r="P93" s="386"/>
      <c r="Q93" s="355"/>
      <c r="R93" s="638"/>
      <c r="S93" s="761"/>
      <c r="T93" s="549"/>
      <c r="U93" s="549"/>
      <c r="V93" s="549"/>
      <c r="W93" s="549"/>
      <c r="X93" s="549"/>
      <c r="Y93" s="549"/>
      <c r="Z93" s="766"/>
      <c r="AA93" s="549"/>
      <c r="AB93" s="549"/>
      <c r="AC93" s="549"/>
      <c r="AD93" s="549"/>
      <c r="AE93" s="549"/>
      <c r="AF93" s="549"/>
      <c r="AG93" s="549"/>
      <c r="AH93" s="549"/>
    </row>
    <row r="94" s="336" customFormat="1" customHeight="1" spans="1:34">
      <c r="A94" s="743"/>
      <c r="B94" s="354"/>
      <c r="C94" s="768"/>
      <c r="D94" s="381"/>
      <c r="E94" s="381"/>
      <c r="F94" s="381"/>
      <c r="G94" s="769"/>
      <c r="H94" s="382"/>
      <c r="I94" s="773"/>
      <c r="J94" s="748"/>
      <c r="K94" s="774"/>
      <c r="L94" s="775"/>
      <c r="M94" s="549"/>
      <c r="N94" s="749"/>
      <c r="O94" s="549"/>
      <c r="P94" s="386"/>
      <c r="Q94" s="355"/>
      <c r="R94" s="638"/>
      <c r="S94" s="761"/>
      <c r="T94" s="549"/>
      <c r="U94" s="549"/>
      <c r="V94" s="549"/>
      <c r="W94" s="549"/>
      <c r="X94" s="549"/>
      <c r="Y94" s="549"/>
      <c r="Z94" s="766"/>
      <c r="AA94" s="549"/>
      <c r="AB94" s="549"/>
      <c r="AC94" s="549"/>
      <c r="AD94" s="549"/>
      <c r="AE94" s="549"/>
      <c r="AF94" s="549"/>
      <c r="AG94" s="549"/>
      <c r="AH94" s="549"/>
    </row>
    <row r="95" customFormat="1" customHeight="1" spans="1:34">
      <c r="A95" s="612"/>
      <c r="B95" s="612"/>
      <c r="C95" s="612"/>
      <c r="D95" s="612"/>
      <c r="E95" s="612"/>
      <c r="F95" s="599"/>
      <c r="G95" s="364"/>
      <c r="H95" s="363"/>
      <c r="I95" s="363"/>
      <c r="J95" s="779"/>
      <c r="K95" s="780"/>
      <c r="L95" s="364"/>
      <c r="M95" s="364"/>
      <c r="N95" s="364"/>
      <c r="O95" s="364"/>
      <c r="P95" s="364"/>
      <c r="Q95" s="362"/>
      <c r="R95" s="639"/>
      <c r="S95" s="781"/>
      <c r="T95" s="392"/>
      <c r="U95" s="392"/>
      <c r="V95" s="392"/>
      <c r="W95" s="782"/>
      <c r="X95" s="782"/>
      <c r="Y95" s="782"/>
      <c r="Z95" s="782"/>
      <c r="AA95" s="338"/>
      <c r="AB95" s="338"/>
      <c r="AC95" s="338"/>
      <c r="AD95" s="338"/>
      <c r="AE95" s="338"/>
      <c r="AF95" s="338"/>
      <c r="AG95" s="338"/>
      <c r="AH95" s="338"/>
    </row>
    <row r="96" customFormat="1" customHeight="1" spans="1:34">
      <c r="A96" s="612"/>
      <c r="B96" s="612"/>
      <c r="C96" s="612"/>
      <c r="D96" s="612"/>
      <c r="E96" s="612"/>
      <c r="F96" s="599"/>
      <c r="G96" s="364"/>
      <c r="H96" s="363"/>
      <c r="I96" s="363"/>
      <c r="J96" s="779"/>
      <c r="K96" s="780"/>
      <c r="L96" s="364"/>
      <c r="M96" s="364"/>
      <c r="N96" s="364"/>
      <c r="O96" s="364"/>
      <c r="P96" s="364"/>
      <c r="Q96" s="362"/>
      <c r="R96" s="639"/>
      <c r="S96" s="781"/>
      <c r="T96" s="392"/>
      <c r="U96" s="392"/>
      <c r="V96" s="392"/>
      <c r="W96" s="782"/>
      <c r="X96" s="782"/>
      <c r="Y96" s="782"/>
      <c r="Z96" s="782"/>
      <c r="AA96" s="338"/>
      <c r="AB96" s="338"/>
      <c r="AC96" s="338"/>
      <c r="AD96" s="338"/>
      <c r="AE96" s="338"/>
      <c r="AF96" s="338"/>
      <c r="AG96" s="338"/>
      <c r="AH96" s="338"/>
    </row>
    <row r="97" customFormat="1" customHeight="1" spans="1:34">
      <c r="A97" s="612"/>
      <c r="B97" s="612"/>
      <c r="C97" s="612"/>
      <c r="D97" s="612"/>
      <c r="E97" s="612"/>
      <c r="F97" s="599"/>
      <c r="G97" s="364"/>
      <c r="H97" s="363"/>
      <c r="I97" s="363"/>
      <c r="J97" s="779"/>
      <c r="K97" s="780"/>
      <c r="L97" s="364"/>
      <c r="M97" s="364"/>
      <c r="N97" s="364"/>
      <c r="O97" s="364"/>
      <c r="P97" s="364"/>
      <c r="Q97" s="362"/>
      <c r="R97" s="639"/>
      <c r="S97" s="781"/>
      <c r="T97" s="392"/>
      <c r="U97" s="392"/>
      <c r="V97" s="392"/>
      <c r="W97" s="782"/>
      <c r="X97" s="782"/>
      <c r="Y97" s="782"/>
      <c r="Z97" s="782"/>
      <c r="AA97" s="338"/>
      <c r="AB97" s="338"/>
      <c r="AC97" s="338"/>
      <c r="AD97" s="338"/>
      <c r="AE97" s="338"/>
      <c r="AF97" s="338"/>
      <c r="AG97" s="338"/>
      <c r="AH97" s="338"/>
    </row>
    <row r="98" customFormat="1" customHeight="1" spans="1:34">
      <c r="A98" s="612"/>
      <c r="B98" s="612"/>
      <c r="C98" s="612"/>
      <c r="D98" s="612"/>
      <c r="E98" s="612"/>
      <c r="F98" s="599"/>
      <c r="G98" s="364"/>
      <c r="H98" s="363"/>
      <c r="I98" s="363"/>
      <c r="J98" s="779"/>
      <c r="K98" s="780"/>
      <c r="L98" s="364"/>
      <c r="M98" s="364"/>
      <c r="N98" s="364"/>
      <c r="O98" s="364"/>
      <c r="P98" s="364"/>
      <c r="Q98" s="362"/>
      <c r="R98" s="639"/>
      <c r="S98" s="781"/>
      <c r="T98" s="392"/>
      <c r="U98" s="392"/>
      <c r="V98" s="392"/>
      <c r="W98" s="782"/>
      <c r="X98" s="782"/>
      <c r="Y98" s="782"/>
      <c r="Z98" s="782"/>
      <c r="AA98" s="338"/>
      <c r="AB98" s="338"/>
      <c r="AC98" s="338"/>
      <c r="AD98" s="338"/>
      <c r="AE98" s="338"/>
      <c r="AF98" s="338"/>
      <c r="AG98" s="338"/>
      <c r="AH98" s="338"/>
    </row>
    <row r="99" customFormat="1" customHeight="1" spans="1:34">
      <c r="A99" s="612"/>
      <c r="B99" s="612"/>
      <c r="C99" s="612"/>
      <c r="D99" s="612"/>
      <c r="E99" s="612"/>
      <c r="F99" s="599"/>
      <c r="G99" s="364"/>
      <c r="H99" s="363"/>
      <c r="I99" s="363"/>
      <c r="J99" s="779"/>
      <c r="K99" s="780"/>
      <c r="L99" s="364"/>
      <c r="M99" s="364"/>
      <c r="N99" s="364"/>
      <c r="O99" s="364"/>
      <c r="P99" s="364"/>
      <c r="Q99" s="362"/>
      <c r="R99" s="639"/>
      <c r="S99" s="781"/>
      <c r="T99" s="392"/>
      <c r="U99" s="392"/>
      <c r="V99" s="392"/>
      <c r="W99" s="782"/>
      <c r="X99" s="782"/>
      <c r="Y99" s="782"/>
      <c r="Z99" s="782"/>
      <c r="AA99" s="338"/>
      <c r="AB99" s="338"/>
      <c r="AC99" s="338"/>
      <c r="AD99" s="338"/>
      <c r="AE99" s="338"/>
      <c r="AF99" s="338"/>
      <c r="AG99" s="338"/>
      <c r="AH99" s="338"/>
    </row>
    <row r="100" customFormat="1" customHeight="1" spans="1:34">
      <c r="A100" s="612"/>
      <c r="B100" s="612"/>
      <c r="C100" s="612"/>
      <c r="D100" s="612"/>
      <c r="E100" s="612"/>
      <c r="F100" s="599"/>
      <c r="G100" s="364"/>
      <c r="H100" s="363"/>
      <c r="I100" s="363"/>
      <c r="J100" s="779"/>
      <c r="K100" s="780"/>
      <c r="L100" s="364"/>
      <c r="M100" s="364"/>
      <c r="N100" s="364"/>
      <c r="O100" s="364"/>
      <c r="P100" s="364"/>
      <c r="Q100" s="362"/>
      <c r="R100" s="639"/>
      <c r="S100" s="781"/>
      <c r="T100" s="392"/>
      <c r="U100" s="392"/>
      <c r="V100" s="392"/>
      <c r="W100" s="782"/>
      <c r="X100" s="782"/>
      <c r="Y100" s="782"/>
      <c r="Z100" s="782"/>
      <c r="AA100" s="338"/>
      <c r="AB100" s="338"/>
      <c r="AC100" s="338"/>
      <c r="AD100" s="338"/>
      <c r="AE100" s="338"/>
      <c r="AF100" s="338"/>
      <c r="AG100" s="338"/>
      <c r="AH100" s="338"/>
    </row>
    <row r="101" customFormat="1" customHeight="1" spans="1:34">
      <c r="A101" s="612"/>
      <c r="B101" s="612"/>
      <c r="C101" s="612"/>
      <c r="D101" s="612"/>
      <c r="E101" s="612"/>
      <c r="F101" s="599"/>
      <c r="G101" s="364"/>
      <c r="H101" s="363"/>
      <c r="I101" s="363"/>
      <c r="J101" s="779"/>
      <c r="K101" s="780"/>
      <c r="L101" s="364"/>
      <c r="M101" s="364"/>
      <c r="N101" s="364"/>
      <c r="O101" s="364"/>
      <c r="P101" s="364"/>
      <c r="Q101" s="362"/>
      <c r="R101" s="639"/>
      <c r="S101" s="781"/>
      <c r="T101" s="392"/>
      <c r="U101" s="392"/>
      <c r="V101" s="392"/>
      <c r="W101" s="782"/>
      <c r="X101" s="782"/>
      <c r="Y101" s="782"/>
      <c r="Z101" s="782"/>
      <c r="AA101" s="338"/>
      <c r="AB101" s="338"/>
      <c r="AC101" s="338"/>
      <c r="AD101" s="338"/>
      <c r="AE101" s="338"/>
      <c r="AF101" s="338"/>
      <c r="AG101" s="338"/>
      <c r="AH101" s="338"/>
    </row>
    <row r="102" customFormat="1" customHeight="1" spans="1:34">
      <c r="A102" s="612"/>
      <c r="B102" s="612"/>
      <c r="C102" s="612"/>
      <c r="D102" s="612"/>
      <c r="E102" s="612"/>
      <c r="F102" s="599"/>
      <c r="G102" s="364"/>
      <c r="H102" s="363"/>
      <c r="I102" s="363"/>
      <c r="J102" s="779"/>
      <c r="K102" s="780"/>
      <c r="L102" s="364"/>
      <c r="M102" s="364"/>
      <c r="N102" s="364"/>
      <c r="O102" s="364"/>
      <c r="P102" s="364"/>
      <c r="Q102" s="362"/>
      <c r="R102" s="639"/>
      <c r="S102" s="781"/>
      <c r="T102" s="392"/>
      <c r="U102" s="392"/>
      <c r="V102" s="392"/>
      <c r="W102" s="782"/>
      <c r="X102" s="782"/>
      <c r="Y102" s="782"/>
      <c r="Z102" s="782"/>
      <c r="AA102" s="338"/>
      <c r="AB102" s="338"/>
      <c r="AC102" s="338"/>
      <c r="AD102" s="338"/>
      <c r="AE102" s="338"/>
      <c r="AF102" s="338"/>
      <c r="AG102" s="338"/>
      <c r="AH102" s="338"/>
    </row>
    <row r="103" customFormat="1" customHeight="1" spans="1:34">
      <c r="A103" s="612"/>
      <c r="B103" s="612"/>
      <c r="C103" s="612"/>
      <c r="D103" s="612"/>
      <c r="E103" s="612"/>
      <c r="F103" s="599"/>
      <c r="G103" s="364"/>
      <c r="H103" s="363"/>
      <c r="I103" s="363"/>
      <c r="J103" s="779"/>
      <c r="K103" s="780"/>
      <c r="L103" s="364"/>
      <c r="M103" s="364"/>
      <c r="N103" s="364"/>
      <c r="O103" s="364"/>
      <c r="P103" s="364"/>
      <c r="Q103" s="362"/>
      <c r="R103" s="639"/>
      <c r="S103" s="781"/>
      <c r="T103" s="392"/>
      <c r="U103" s="392"/>
      <c r="V103" s="392"/>
      <c r="W103" s="782"/>
      <c r="X103" s="782"/>
      <c r="Y103" s="782"/>
      <c r="Z103" s="782"/>
      <c r="AA103" s="338"/>
      <c r="AB103" s="338"/>
      <c r="AC103" s="338"/>
      <c r="AD103" s="338"/>
      <c r="AE103" s="338"/>
      <c r="AF103" s="338"/>
      <c r="AG103" s="338"/>
      <c r="AH103" s="338"/>
    </row>
    <row r="104" customFormat="1" customHeight="1" spans="1:34">
      <c r="A104" s="612"/>
      <c r="B104" s="612"/>
      <c r="C104" s="612"/>
      <c r="D104" s="612"/>
      <c r="E104" s="612"/>
      <c r="F104" s="599"/>
      <c r="G104" s="364"/>
      <c r="H104" s="363"/>
      <c r="I104" s="363"/>
      <c r="J104" s="779"/>
      <c r="K104" s="780"/>
      <c r="L104" s="364"/>
      <c r="M104" s="364"/>
      <c r="N104" s="364"/>
      <c r="O104" s="364"/>
      <c r="P104" s="364"/>
      <c r="Q104" s="362"/>
      <c r="R104" s="639"/>
      <c r="S104" s="781"/>
      <c r="T104" s="392"/>
      <c r="U104" s="392"/>
      <c r="V104" s="392"/>
      <c r="W104" s="782"/>
      <c r="X104" s="782"/>
      <c r="Y104" s="782"/>
      <c r="Z104" s="782"/>
      <c r="AA104" s="338"/>
      <c r="AB104" s="338"/>
      <c r="AC104" s="338"/>
      <c r="AD104" s="338"/>
      <c r="AE104" s="338"/>
      <c r="AF104" s="338"/>
      <c r="AG104" s="338"/>
      <c r="AH104" s="338"/>
    </row>
    <row r="105" customHeight="1" spans="1:26">
      <c r="A105" s="508" t="s">
        <v>463</v>
      </c>
      <c r="B105" s="509"/>
      <c r="C105" s="509"/>
      <c r="D105" s="509"/>
      <c r="E105" s="509"/>
      <c r="F105" s="771"/>
      <c r="G105" s="364">
        <f>SUM(G8:G94)</f>
        <v>0</v>
      </c>
      <c r="H105" s="363"/>
      <c r="I105" s="363"/>
      <c r="J105" s="363"/>
      <c r="K105" s="364">
        <f>SUM(K6:K94)</f>
        <v>0</v>
      </c>
      <c r="L105" s="364">
        <f>SUM(L6:L94)</f>
        <v>0</v>
      </c>
      <c r="M105" s="364">
        <f>SUM(M6:M94)</f>
        <v>0</v>
      </c>
      <c r="N105" s="364"/>
      <c r="O105" s="364">
        <f>SUM(O6:O94)</f>
        <v>0</v>
      </c>
      <c r="P105" s="364" t="str">
        <f>IF(L105=0,"",(O105-L105)/ABS(L105)*100)</f>
        <v/>
      </c>
      <c r="Q105" s="362"/>
      <c r="R105" s="639"/>
      <c r="S105" s="781"/>
      <c r="T105" s="392"/>
      <c r="U105" s="392"/>
      <c r="V105" s="392"/>
      <c r="W105" s="782"/>
      <c r="X105" s="782"/>
      <c r="Y105" s="782"/>
      <c r="Z105" s="782"/>
    </row>
    <row r="106" customHeight="1" spans="1:19">
      <c r="A106" s="511" t="s">
        <v>768</v>
      </c>
      <c r="B106" s="512"/>
      <c r="C106" s="512"/>
      <c r="D106" s="512"/>
      <c r="E106" s="512"/>
      <c r="F106" s="772"/>
      <c r="G106" s="362"/>
      <c r="H106" s="363"/>
      <c r="I106" s="363"/>
      <c r="J106" s="363"/>
      <c r="K106" s="364"/>
      <c r="L106" s="364"/>
      <c r="M106" s="364"/>
      <c r="N106" s="364"/>
      <c r="O106" s="364"/>
      <c r="P106" s="364" t="str">
        <f>IF(L106=0,"",(O106-L106)/ABS(L106)*100)</f>
        <v/>
      </c>
      <c r="Q106" s="362"/>
      <c r="R106" s="639"/>
      <c r="S106" s="783"/>
    </row>
    <row r="107" customHeight="1" spans="1:26">
      <c r="A107" s="508" t="s">
        <v>465</v>
      </c>
      <c r="B107" s="509"/>
      <c r="C107" s="509"/>
      <c r="D107" s="509"/>
      <c r="E107" s="509"/>
      <c r="F107" s="771"/>
      <c r="G107" s="364">
        <f>G105</f>
        <v>0</v>
      </c>
      <c r="H107" s="363"/>
      <c r="I107" s="363"/>
      <c r="J107" s="363"/>
      <c r="K107" s="364">
        <f>K105</f>
        <v>0</v>
      </c>
      <c r="L107" s="364">
        <f>L105-L106</f>
        <v>0</v>
      </c>
      <c r="M107" s="364">
        <f>M105</f>
        <v>0</v>
      </c>
      <c r="N107" s="364"/>
      <c r="O107" s="364">
        <f>O105-O106</f>
        <v>0</v>
      </c>
      <c r="P107" s="364" t="str">
        <f>IF(L107=0,"",(O107-L107)/ABS(L107)*100)</f>
        <v/>
      </c>
      <c r="Q107" s="362"/>
      <c r="R107" s="639"/>
      <c r="S107" s="781"/>
      <c r="T107" s="392"/>
      <c r="U107" s="392"/>
      <c r="V107" s="392"/>
      <c r="W107" s="782"/>
      <c r="X107" s="782"/>
      <c r="Y107" s="782"/>
      <c r="Z107" s="782"/>
    </row>
  </sheetData>
  <mergeCells count="16">
    <mergeCell ref="A2:Q2"/>
    <mergeCell ref="M6:O6"/>
    <mergeCell ref="A105:E105"/>
    <mergeCell ref="A106:E106"/>
    <mergeCell ref="A107:E107"/>
    <mergeCell ref="A6:A7"/>
    <mergeCell ref="B6:B7"/>
    <mergeCell ref="C6:C7"/>
    <mergeCell ref="D6:D7"/>
    <mergeCell ref="E6:E7"/>
    <mergeCell ref="G6:G7"/>
    <mergeCell ref="H6:H7"/>
    <mergeCell ref="I6:I7"/>
    <mergeCell ref="J6:J7"/>
    <mergeCell ref="P6:P7"/>
    <mergeCell ref="Q6:Q7"/>
  </mergeCells>
  <conditionalFormatting sqref="S5">
    <cfRule type="expression" dxfId="3" priority="9" stopIfTrue="1">
      <formula>$O$8=0</formula>
    </cfRule>
  </conditionalFormatting>
  <conditionalFormatting sqref="S106:S107">
    <cfRule type="expression" dxfId="12" priority="7" stopIfTrue="1">
      <formula>$A$2="固定资产-机器设备清查评估操作表"</formula>
    </cfRule>
  </conditionalFormatting>
  <conditionalFormatting sqref="Y105:Y65536">
    <cfRule type="cellIs" dxfId="15" priority="3" stopIfTrue="1" operator="lessThan">
      <formula>0.15</formula>
    </cfRule>
  </conditionalFormatting>
  <conditionalFormatting sqref="W1:W5 V1:V104 V105:W65536">
    <cfRule type="cellIs" dxfId="15" priority="2" stopIfTrue="1" operator="lessThan">
      <formula>0</formula>
    </cfRule>
  </conditionalFormatting>
  <conditionalFormatting sqref="P8:P104 K105:P107 G107 G105">
    <cfRule type="expression" dxfId="2" priority="8" stopIfTrue="1">
      <formula>G8=0</formula>
    </cfRule>
  </conditionalFormatting>
  <conditionalFormatting sqref="T106:Y107">
    <cfRule type="expression" dxfId="12" priority="5" stopIfTrue="1">
      <formula>$A$2="固定资产-电子设备清查评估操作表"</formula>
    </cfRule>
  </conditionalFormatting>
  <dataValidations count="1">
    <dataValidation allowBlank="1" showInputMessage="1" showErrorMessage="1" sqref="H4:J4 H8:H94 J8:J94 H6:J7 H1:J2 H95:J65536"/>
  </dataValidations>
  <hyperlinks>
    <hyperlink ref="A1" location="固定资产汇总表!R1C1" display="返回"/>
    <hyperlink ref="B1" location="索引!A1" display="返回索引"/>
  </hyperlinks>
  <printOptions horizontalCentered="1"/>
  <pageMargins left="0.551181102362205" right="0.551181102362205" top="0.590551181102362" bottom="0.78740157480315" header="0.63" footer="0.511811023622047"/>
  <pageSetup paperSize="9" scale="73" orientation="landscape" horizontalDpi="600" verticalDpi="600"/>
  <headerFooter>
    <oddHeader>&amp;R&amp;9
共&amp;N页第&amp;P页</oddHeader>
    <oddFooter>&amp;L被评估单位填表人:张平         填表日期：2017年9月21日             评估人员：李刚、王平      </oddFooter>
  </headerFooter>
  <colBreaks count="1" manualBreakCount="1">
    <brk id="18" max="110"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outlinePr applyStyles="1"/>
  </sheetPr>
  <dimension ref="A1:S6"/>
  <sheetViews>
    <sheetView view="pageBreakPreview" zoomScale="115" zoomScaleNormal="70" workbookViewId="0">
      <selection activeCell="F14" sqref="F14"/>
    </sheetView>
  </sheetViews>
  <sheetFormatPr defaultColWidth="8.1" defaultRowHeight="13.5" outlineLevelRow="5"/>
  <cols>
    <col min="1" max="1" width="5.625" style="732" customWidth="1"/>
    <col min="2" max="2" width="9.05" style="732" customWidth="1"/>
    <col min="3" max="3" width="30.9916666666667" style="732" customWidth="1"/>
    <col min="4" max="4" width="40.5666666666667" style="732" customWidth="1"/>
    <col min="5" max="5" width="7.7" style="732" customWidth="1"/>
    <col min="6" max="6" width="6.2" style="732" customWidth="1"/>
    <col min="7" max="7" width="13" style="732" customWidth="1"/>
    <col min="8" max="8" width="7.175" style="732" customWidth="1"/>
    <col min="9" max="9" width="12.6" style="732"/>
    <col min="10" max="10" width="33.625" style="732" customWidth="1"/>
    <col min="11" max="16384" width="8.1" style="732"/>
  </cols>
  <sheetData>
    <row r="1" s="732" customFormat="1" ht="37" customHeight="1" spans="1:9">
      <c r="A1" s="735" t="s">
        <v>244</v>
      </c>
      <c r="B1" s="735"/>
      <c r="C1" s="735"/>
      <c r="D1" s="735"/>
      <c r="E1" s="735"/>
      <c r="F1" s="735"/>
      <c r="G1" s="735"/>
      <c r="H1" s="735"/>
      <c r="I1" s="735"/>
    </row>
    <row r="2" s="738" customFormat="1" ht="19" customHeight="1" spans="1:19">
      <c r="A2" s="733" t="s">
        <v>344</v>
      </c>
      <c r="B2" s="733" t="s">
        <v>560</v>
      </c>
      <c r="C2" s="733" t="s">
        <v>970</v>
      </c>
      <c r="D2" s="733" t="s">
        <v>971</v>
      </c>
      <c r="E2" s="733" t="s">
        <v>972</v>
      </c>
      <c r="F2" s="733" t="s">
        <v>445</v>
      </c>
      <c r="G2" s="739" t="s">
        <v>973</v>
      </c>
      <c r="H2" s="733" t="s">
        <v>974</v>
      </c>
      <c r="I2" s="737" t="s">
        <v>975</v>
      </c>
      <c r="J2" s="732"/>
      <c r="K2" s="732"/>
      <c r="L2" s="732"/>
      <c r="M2" s="732"/>
      <c r="N2" s="732"/>
      <c r="O2" s="732"/>
      <c r="P2" s="732"/>
      <c r="Q2" s="732"/>
      <c r="R2" s="732"/>
      <c r="S2" s="732"/>
    </row>
    <row r="3" s="738" customFormat="1" ht="21" customHeight="1" spans="1:19">
      <c r="A3" s="733">
        <v>1</v>
      </c>
      <c r="B3" s="733" t="s">
        <v>976</v>
      </c>
      <c r="C3" s="733" t="s">
        <v>977</v>
      </c>
      <c r="D3" s="733" t="s">
        <v>978</v>
      </c>
      <c r="E3" s="733" t="s">
        <v>979</v>
      </c>
      <c r="F3" s="733" t="s">
        <v>980</v>
      </c>
      <c r="G3" s="739">
        <v>42391</v>
      </c>
      <c r="H3" s="733">
        <v>1</v>
      </c>
      <c r="I3" s="737">
        <v>17077.79</v>
      </c>
      <c r="J3" s="732"/>
      <c r="K3" s="732"/>
      <c r="L3" s="732"/>
      <c r="M3" s="732"/>
      <c r="N3" s="732"/>
      <c r="O3" s="732"/>
      <c r="P3" s="732"/>
      <c r="Q3" s="732"/>
      <c r="R3" s="732"/>
      <c r="S3" s="732"/>
    </row>
    <row r="4" s="738" customFormat="1" ht="24" customHeight="1" spans="1:19">
      <c r="A4" s="733">
        <v>2</v>
      </c>
      <c r="B4" s="733" t="s">
        <v>981</v>
      </c>
      <c r="C4" s="733" t="s">
        <v>977</v>
      </c>
      <c r="D4" s="733" t="s">
        <v>978</v>
      </c>
      <c r="E4" s="733" t="s">
        <v>979</v>
      </c>
      <c r="F4" s="733" t="s">
        <v>980</v>
      </c>
      <c r="G4" s="739">
        <v>42391</v>
      </c>
      <c r="H4" s="733">
        <v>1</v>
      </c>
      <c r="I4" s="737">
        <v>1700</v>
      </c>
      <c r="J4" s="732"/>
      <c r="K4" s="732"/>
      <c r="L4" s="732"/>
      <c r="M4" s="732"/>
      <c r="N4" s="732"/>
      <c r="O4" s="732"/>
      <c r="P4" s="732"/>
      <c r="Q4" s="732"/>
      <c r="R4" s="732"/>
      <c r="S4" s="732"/>
    </row>
    <row r="5" spans="7:9">
      <c r="G5" s="740"/>
      <c r="I5" s="740"/>
    </row>
    <row r="6" spans="9:9">
      <c r="I6" s="740"/>
    </row>
  </sheetData>
  <mergeCells count="1">
    <mergeCell ref="A1:I1"/>
  </mergeCells>
  <conditionalFormatting sqref="P2">
    <cfRule type="expression" dxfId="2" priority="6" stopIfTrue="1">
      <formula>#REF!=0</formula>
    </cfRule>
  </conditionalFormatting>
  <conditionalFormatting sqref="AS2">
    <cfRule type="cellIs" dxfId="15" priority="5" stopIfTrue="1" operator="lessThan">
      <formula>0</formula>
    </cfRule>
  </conditionalFormatting>
  <conditionalFormatting sqref="AT2">
    <cfRule type="cellIs" dxfId="16" priority="3" stopIfTrue="1" operator="lessThan">
      <formula>0</formula>
    </cfRule>
    <cfRule type="cellIs" dxfId="17" priority="4" stopIfTrue="1" operator="lessThan">
      <formula>0</formula>
    </cfRule>
  </conditionalFormatting>
  <conditionalFormatting sqref="AU2">
    <cfRule type="cellIs" dxfId="15" priority="1" stopIfTrue="1" operator="lessThan">
      <formula>30</formula>
    </cfRule>
  </conditionalFormatting>
  <conditionalFormatting sqref="P3:P4">
    <cfRule type="expression" dxfId="2" priority="18" stopIfTrue="1">
      <formula>#REF!=0</formula>
    </cfRule>
  </conditionalFormatting>
  <conditionalFormatting sqref="N1:AV1 A1:L1 A3:L65474 N3:AV65474">
    <cfRule type="cellIs" dxfId="15" priority="10" stopIfTrue="1" operator="equal">
      <formula>#DIV/0!</formula>
    </cfRule>
  </conditionalFormatting>
  <conditionalFormatting sqref="AS1 AS3:AS65474">
    <cfRule type="cellIs" dxfId="15" priority="13" stopIfTrue="1" operator="lessThan">
      <formula>0</formula>
    </cfRule>
  </conditionalFormatting>
  <conditionalFormatting sqref="AT1 AT3:AT65474">
    <cfRule type="cellIs" dxfId="16" priority="11" stopIfTrue="1" operator="lessThan">
      <formula>0</formula>
    </cfRule>
    <cfRule type="cellIs" dxfId="17" priority="12" stopIfTrue="1" operator="lessThan">
      <formula>0</formula>
    </cfRule>
  </conditionalFormatting>
  <conditionalFormatting sqref="AU1 AU3:AU65474">
    <cfRule type="cellIs" dxfId="15" priority="7" stopIfTrue="1" operator="lessThan">
      <formula>30</formula>
    </cfRule>
  </conditionalFormatting>
  <conditionalFormatting sqref="A2:L2 N2:AV2">
    <cfRule type="cellIs" dxfId="15" priority="2" stopIfTrue="1" operator="equal">
      <formula>#DIV/0!</formula>
    </cfRule>
  </conditionalFormatting>
  <printOptions horizontalCentered="1"/>
  <pageMargins left="0.550694444444444" right="0.550694444444444" top="0.468055555555556" bottom="0.786805555555556" header="0.511805555555556" footer="0.511805555555556"/>
  <pageSetup paperSize="9" scale="67" orientation="landscape" horizontalDpi="600" verticalDpi="600"/>
  <headerFooter alignWithMargins="0">
    <oddFooter>&amp;C第 &amp;P 页，共 &amp;N 页</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3">
    <pageSetUpPr fitToPage="1"/>
  </sheetPr>
  <dimension ref="A1:AZ3"/>
  <sheetViews>
    <sheetView tabSelected="1" view="pageBreakPreview" zoomScale="115" zoomScaleNormal="70" workbookViewId="0">
      <selection activeCell="J3" sqref="J3"/>
    </sheetView>
  </sheetViews>
  <sheetFormatPr defaultColWidth="8.1" defaultRowHeight="13.5" outlineLevelRow="2"/>
  <cols>
    <col min="1" max="1" width="5.625" style="732" customWidth="1"/>
    <col min="2" max="2" width="34.2333333333333" style="732" customWidth="1"/>
    <col min="3" max="3" width="13.725" style="732" customWidth="1"/>
    <col min="4" max="4" width="36.9916666666667" style="732" customWidth="1"/>
    <col min="5" max="5" width="13.85" style="732" customWidth="1"/>
    <col min="6" max="6" width="10.2833333333333" style="732" customWidth="1"/>
    <col min="7" max="7" width="10.1416666666667" style="732" customWidth="1"/>
    <col min="8" max="8" width="10.9083333333333" style="732" customWidth="1"/>
    <col min="9" max="9" width="13.725" style="732" customWidth="1"/>
    <col min="10" max="10" width="14.2833333333333" style="732" customWidth="1"/>
    <col min="11" max="11" width="44.2833333333333" style="732" customWidth="1"/>
    <col min="12" max="16380" width="9" style="732"/>
    <col min="16381" max="16384" width="8.1" style="732"/>
  </cols>
  <sheetData>
    <row r="1" s="732" customFormat="1" ht="41" customHeight="1" spans="1:10">
      <c r="A1" s="735" t="s">
        <v>278</v>
      </c>
      <c r="B1" s="735"/>
      <c r="C1" s="735"/>
      <c r="D1" s="735"/>
      <c r="E1" s="735"/>
      <c r="F1" s="735"/>
      <c r="G1" s="735"/>
      <c r="H1" s="735"/>
      <c r="I1" s="735"/>
      <c r="J1" s="735"/>
    </row>
    <row r="2" s="733" customFormat="1" ht="19" customHeight="1" spans="1:52">
      <c r="A2" s="733" t="s">
        <v>344</v>
      </c>
      <c r="B2" s="733" t="s">
        <v>970</v>
      </c>
      <c r="C2" s="733" t="s">
        <v>982</v>
      </c>
      <c r="D2" s="733" t="s">
        <v>983</v>
      </c>
      <c r="E2" s="733" t="s">
        <v>984</v>
      </c>
      <c r="F2" s="733" t="s">
        <v>985</v>
      </c>
      <c r="G2" s="733" t="s">
        <v>986</v>
      </c>
      <c r="H2" s="733" t="s">
        <v>987</v>
      </c>
      <c r="I2" s="733" t="s">
        <v>988</v>
      </c>
      <c r="J2" s="733" t="s">
        <v>989</v>
      </c>
      <c r="K2" s="732"/>
      <c r="L2" s="732"/>
      <c r="M2" s="732"/>
      <c r="N2" s="732"/>
      <c r="O2" s="732"/>
      <c r="P2" s="732"/>
      <c r="Q2" s="732"/>
      <c r="R2" s="732"/>
      <c r="S2" s="732"/>
      <c r="T2" s="732"/>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c r="AT2" s="732"/>
      <c r="AU2" s="732"/>
      <c r="AV2" s="732"/>
      <c r="AW2" s="732"/>
      <c r="AX2" s="732"/>
      <c r="AY2" s="732"/>
      <c r="AZ2" s="732"/>
    </row>
    <row r="3" s="734" customFormat="1" ht="41" customHeight="1" spans="1:52">
      <c r="A3" s="733">
        <v>1</v>
      </c>
      <c r="B3" s="733" t="s">
        <v>977</v>
      </c>
      <c r="C3" s="733" t="s">
        <v>990</v>
      </c>
      <c r="D3" s="733" t="s">
        <v>978</v>
      </c>
      <c r="E3" s="736">
        <v>58684</v>
      </c>
      <c r="F3" s="733" t="s">
        <v>991</v>
      </c>
      <c r="G3" s="733" t="s">
        <v>980</v>
      </c>
      <c r="H3" s="737">
        <v>50</v>
      </c>
      <c r="I3" s="733" t="s">
        <v>992</v>
      </c>
      <c r="J3" s="737">
        <v>1625</v>
      </c>
      <c r="K3" s="732"/>
      <c r="L3" s="732"/>
      <c r="M3" s="732"/>
      <c r="N3" s="732"/>
      <c r="O3" s="732"/>
      <c r="P3" s="732"/>
      <c r="Q3" s="732"/>
      <c r="R3" s="732"/>
      <c r="S3" s="732"/>
      <c r="T3" s="732"/>
      <c r="U3" s="732"/>
      <c r="V3" s="732"/>
      <c r="W3" s="732"/>
      <c r="X3" s="732"/>
      <c r="Y3" s="732"/>
      <c r="Z3" s="732"/>
      <c r="AA3" s="732"/>
      <c r="AB3" s="732"/>
      <c r="AC3" s="732"/>
      <c r="AD3" s="732"/>
      <c r="AE3" s="732"/>
      <c r="AF3" s="732"/>
      <c r="AG3" s="732"/>
      <c r="AH3" s="732"/>
      <c r="AI3" s="732"/>
      <c r="AJ3" s="732"/>
      <c r="AK3" s="732"/>
      <c r="AL3" s="732"/>
      <c r="AM3" s="732"/>
      <c r="AN3" s="732"/>
      <c r="AO3" s="732"/>
      <c r="AP3" s="732"/>
      <c r="AQ3" s="732"/>
      <c r="AR3" s="732"/>
      <c r="AS3" s="732"/>
      <c r="AT3" s="732"/>
      <c r="AU3" s="732"/>
      <c r="AV3" s="732"/>
      <c r="AW3" s="732"/>
      <c r="AX3" s="732"/>
      <c r="AY3" s="732"/>
      <c r="AZ3" s="732"/>
    </row>
  </sheetData>
  <mergeCells count="1">
    <mergeCell ref="A1:J1"/>
  </mergeCells>
  <conditionalFormatting sqref="D3">
    <cfRule type="cellIs" dxfId="15" priority="1" stopIfTrue="1" operator="equal">
      <formula>#DIV/0!</formula>
    </cfRule>
  </conditionalFormatting>
  <pageMargins left="0.751388888888889" right="0.751388888888889" top="1" bottom="1" header="0.5" footer="0.5"/>
  <pageSetup paperSize="9" scale="74" fitToHeight="0" orientation="landscape" horizontalDpi="600"/>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9"/>
  <dimension ref="A1:AR38"/>
  <sheetViews>
    <sheetView zoomScaleSheetLayoutView="60" workbookViewId="0">
      <pane xSplit="9" ySplit="7" topLeftCell="J8" activePane="bottomRight" state="frozen"/>
      <selection/>
      <selection pane="topRight"/>
      <selection pane="bottomLeft"/>
      <selection pane="bottomRight" activeCell="F25" sqref="F25"/>
    </sheetView>
  </sheetViews>
  <sheetFormatPr defaultColWidth="9" defaultRowHeight="15" customHeight="1"/>
  <cols>
    <col min="1" max="1" width="5.375" style="418" customWidth="1"/>
    <col min="2" max="2" width="20.125" style="332" customWidth="1"/>
    <col min="3" max="3" width="6.75" style="338" customWidth="1"/>
    <col min="4" max="4" width="9.5" style="684" customWidth="1"/>
    <col min="5" max="5" width="11" style="338" customWidth="1"/>
    <col min="6" max="8" width="5.375" style="338" customWidth="1"/>
    <col min="9" max="9" width="8.375" style="338" customWidth="1"/>
    <col min="10" max="10" width="7.625" style="338" customWidth="1"/>
    <col min="11" max="11" width="13.5" style="338" customWidth="1"/>
    <col min="12" max="12" width="13.375" style="338" customWidth="1"/>
    <col min="13" max="13" width="0.125" style="338" hidden="1" customWidth="1"/>
    <col min="14" max="14" width="9.5" style="649" hidden="1" customWidth="1"/>
    <col min="15" max="15" width="11.5" style="338" hidden="1" customWidth="1"/>
    <col min="16" max="16" width="9.125" style="338" hidden="1" customWidth="1"/>
    <col min="17" max="17" width="9.75" style="338" hidden="1" customWidth="1"/>
    <col min="18" max="18" width="13.25" style="338" customWidth="1"/>
    <col min="19" max="19" width="9.375" style="338"/>
    <col min="20" max="24" width="9" style="338" hidden="1" customWidth="1" outlineLevel="1"/>
    <col min="25" max="25" width="14" style="338" hidden="1" customWidth="1" outlineLevel="1"/>
    <col min="26" max="26" width="12.25" style="338" hidden="1" customWidth="1" outlineLevel="1"/>
    <col min="27" max="28" width="9" style="338" hidden="1" customWidth="1" outlineLevel="1"/>
    <col min="29" max="29" width="12.875" style="338" hidden="1" customWidth="1" outlineLevel="1"/>
    <col min="30" max="30" width="9" style="338" collapsed="1"/>
    <col min="31" max="31" width="9" style="658"/>
    <col min="32" max="32" width="9" style="338" hidden="1" customWidth="1" outlineLevel="1"/>
    <col min="33" max="33" width="11.375" style="338" hidden="1" customWidth="1" outlineLevel="1"/>
    <col min="34" max="34" width="10.25" style="338" hidden="1" customWidth="1" outlineLevel="1"/>
    <col min="35" max="35" width="12.25" style="338" hidden="1" customWidth="1" outlineLevel="1"/>
    <col min="36" max="37" width="11" style="650" hidden="1" customWidth="1" outlineLevel="1"/>
    <col min="38" max="38" width="12.75" style="650" customWidth="1" collapsed="1"/>
    <col min="39" max="39" width="9" style="338"/>
    <col min="40" max="40" width="26.25" style="338" hidden="1" customWidth="1" outlineLevel="1"/>
    <col min="41" max="41" width="11.25" style="338" customWidth="1" collapsed="1"/>
    <col min="42" max="16384" width="9" style="338"/>
  </cols>
  <sheetData>
    <row r="1" ht="11.25" customHeight="1" spans="1:3">
      <c r="A1" s="340" t="s">
        <v>404</v>
      </c>
      <c r="B1" s="25" t="s">
        <v>405</v>
      </c>
      <c r="C1" s="341" t="str">
        <f>填表信息!D7&amp;":"&amp;填表信息!D52&amp;" "&amp;"        填表日期："&amp;C4&amp;IF(ISERROR(填表信息!E52),"      年   月   日",TEXT(填表信息!E52,"yyyy年m月d日"))&amp;"             "&amp;"评估人员："&amp;填表信息!C52&amp;"      "</f>
        <v>被评估单位填表人:         填表日期：1900年1月0日             评估人员：      </v>
      </c>
    </row>
    <row r="2" s="331" customFormat="1" ht="30" customHeight="1" spans="1:41">
      <c r="A2" s="342" t="s">
        <v>993</v>
      </c>
      <c r="B2" s="342"/>
      <c r="C2" s="342"/>
      <c r="D2" s="685"/>
      <c r="E2" s="342"/>
      <c r="F2" s="342"/>
      <c r="G2" s="342"/>
      <c r="H2" s="342"/>
      <c r="I2" s="342"/>
      <c r="J2" s="342"/>
      <c r="K2" s="342"/>
      <c r="L2" s="342"/>
      <c r="M2" s="342"/>
      <c r="N2" s="342"/>
      <c r="O2" s="342"/>
      <c r="P2" s="342"/>
      <c r="Q2" s="342"/>
      <c r="R2" s="342"/>
      <c r="S2" s="514"/>
      <c r="T2" s="703"/>
      <c r="U2" s="703"/>
      <c r="V2" s="703"/>
      <c r="W2" s="703"/>
      <c r="X2" s="704" t="s">
        <v>994</v>
      </c>
      <c r="Y2" s="703"/>
      <c r="Z2" s="703"/>
      <c r="AA2" s="703"/>
      <c r="AB2" s="703"/>
      <c r="AC2" s="703"/>
      <c r="AD2" s="703"/>
      <c r="AE2" s="658"/>
      <c r="AF2" s="714"/>
      <c r="AG2" s="714"/>
      <c r="AH2" s="719" t="s">
        <v>744</v>
      </c>
      <c r="AI2" s="714"/>
      <c r="AJ2" s="720"/>
      <c r="AK2" s="720"/>
      <c r="AL2" s="720"/>
      <c r="AM2" s="658"/>
      <c r="AN2" s="658"/>
      <c r="AO2" s="658"/>
    </row>
    <row r="3" s="332" customFormat="1" customHeight="1" spans="2:41">
      <c r="B3" s="443"/>
      <c r="C3" s="443"/>
      <c r="D3" s="686"/>
      <c r="E3" s="443"/>
      <c r="F3" s="443"/>
      <c r="G3" s="443"/>
      <c r="H3" s="443"/>
      <c r="I3" s="443"/>
      <c r="J3" s="443" t="str">
        <f>说明!C24</f>
        <v>评估基准日：      年   月   日</v>
      </c>
      <c r="K3" s="443"/>
      <c r="L3" s="443"/>
      <c r="M3" s="443"/>
      <c r="N3" s="443"/>
      <c r="O3" s="443"/>
      <c r="P3" s="443"/>
      <c r="Q3" s="443"/>
      <c r="R3" s="320" t="s">
        <v>995</v>
      </c>
      <c r="S3" s="514"/>
      <c r="T3" s="705"/>
      <c r="U3" s="705"/>
      <c r="V3" s="705"/>
      <c r="W3" s="705"/>
      <c r="X3" s="705"/>
      <c r="Y3" s="705"/>
      <c r="Z3" s="705"/>
      <c r="AA3" s="705"/>
      <c r="AB3" s="705"/>
      <c r="AC3" s="705"/>
      <c r="AD3" s="705"/>
      <c r="AE3" s="658"/>
      <c r="AF3" s="715"/>
      <c r="AG3" s="715"/>
      <c r="AH3" s="715"/>
      <c r="AI3" s="715"/>
      <c r="AJ3" s="721"/>
      <c r="AK3" s="721"/>
      <c r="AL3" s="721"/>
      <c r="AM3" s="338"/>
      <c r="AN3" s="722" t="s">
        <v>996</v>
      </c>
      <c r="AO3" s="722" t="s">
        <v>997</v>
      </c>
    </row>
    <row r="4" ht="12" customHeight="1" spans="1:41">
      <c r="A4" s="368"/>
      <c r="B4" s="369"/>
      <c r="C4" s="369"/>
      <c r="D4" s="687"/>
      <c r="E4" s="369"/>
      <c r="F4" s="369"/>
      <c r="G4" s="369"/>
      <c r="H4" s="369"/>
      <c r="I4" s="369"/>
      <c r="J4" s="369"/>
      <c r="K4" s="369"/>
      <c r="L4" s="369"/>
      <c r="M4" s="369"/>
      <c r="N4" s="653"/>
      <c r="O4" s="369"/>
      <c r="P4" s="369"/>
      <c r="Q4" s="369"/>
      <c r="S4" s="514"/>
      <c r="AN4" s="723" t="s">
        <v>998</v>
      </c>
      <c r="AO4" s="730"/>
    </row>
    <row r="5" s="683" customFormat="1" ht="16.5" customHeight="1" spans="1:41">
      <c r="A5" s="688" t="s">
        <v>2</v>
      </c>
      <c r="B5" s="689"/>
      <c r="C5" s="689"/>
      <c r="D5" s="690"/>
      <c r="E5" s="689"/>
      <c r="F5" s="689"/>
      <c r="G5" s="689"/>
      <c r="H5" s="689"/>
      <c r="I5" s="689"/>
      <c r="J5" s="700"/>
      <c r="K5" s="700"/>
      <c r="L5" s="700"/>
      <c r="M5" s="700"/>
      <c r="N5" s="701"/>
      <c r="O5" s="700"/>
      <c r="P5" s="700"/>
      <c r="Q5" s="706"/>
      <c r="R5" s="707" t="s">
        <v>343</v>
      </c>
      <c r="S5" s="708"/>
      <c r="T5" s="709" t="s">
        <v>999</v>
      </c>
      <c r="U5" s="709" t="s">
        <v>1000</v>
      </c>
      <c r="V5" s="709" t="s">
        <v>1001</v>
      </c>
      <c r="W5" s="709" t="s">
        <v>1002</v>
      </c>
      <c r="X5" s="710" t="s">
        <v>1003</v>
      </c>
      <c r="Y5" s="716"/>
      <c r="Z5" s="716"/>
      <c r="AA5" s="716" t="s">
        <v>1004</v>
      </c>
      <c r="AB5" s="716"/>
      <c r="AC5" s="716"/>
      <c r="AD5" s="716" t="s">
        <v>1005</v>
      </c>
      <c r="AE5" s="658"/>
      <c r="AF5" s="664"/>
      <c r="AG5" s="724" t="s">
        <v>1006</v>
      </c>
      <c r="AH5" s="725">
        <v>40359</v>
      </c>
      <c r="AI5" s="667"/>
      <c r="AJ5" s="668"/>
      <c r="AK5" s="726"/>
      <c r="AL5" s="670"/>
      <c r="AM5" s="727"/>
      <c r="AN5" s="723" t="s">
        <v>1007</v>
      </c>
      <c r="AO5" s="730">
        <v>16</v>
      </c>
    </row>
    <row r="6" s="334" customFormat="1" customHeight="1" spans="1:44">
      <c r="A6" s="309" t="s">
        <v>344</v>
      </c>
      <c r="B6" s="310" t="s">
        <v>560</v>
      </c>
      <c r="C6" s="310" t="s">
        <v>749</v>
      </c>
      <c r="D6" s="691" t="s">
        <v>750</v>
      </c>
      <c r="E6" s="692" t="s">
        <v>1008</v>
      </c>
      <c r="F6" s="348" t="s">
        <v>1009</v>
      </c>
      <c r="G6" s="348" t="s">
        <v>1010</v>
      </c>
      <c r="H6" s="348" t="s">
        <v>1011</v>
      </c>
      <c r="I6" s="348" t="s">
        <v>1012</v>
      </c>
      <c r="J6" s="348" t="s">
        <v>752</v>
      </c>
      <c r="K6" s="627" t="s">
        <v>320</v>
      </c>
      <c r="L6" s="627"/>
      <c r="M6" s="310" t="s">
        <v>298</v>
      </c>
      <c r="N6" s="310"/>
      <c r="O6" s="310"/>
      <c r="P6" s="564" t="s">
        <v>346</v>
      </c>
      <c r="Q6" s="348" t="s">
        <v>755</v>
      </c>
      <c r="R6" s="614" t="s">
        <v>32</v>
      </c>
      <c r="S6" s="530"/>
      <c r="T6" s="709"/>
      <c r="U6" s="709"/>
      <c r="V6" s="709"/>
      <c r="W6" s="709"/>
      <c r="X6" s="710" t="s">
        <v>1013</v>
      </c>
      <c r="Y6" s="716" t="s">
        <v>1014</v>
      </c>
      <c r="Z6" s="717" t="s">
        <v>1015</v>
      </c>
      <c r="AA6" s="716" t="s">
        <v>1016</v>
      </c>
      <c r="AB6" s="716" t="s">
        <v>1017</v>
      </c>
      <c r="AC6" s="716" t="s">
        <v>1018</v>
      </c>
      <c r="AD6" s="716"/>
      <c r="AE6" s="658"/>
      <c r="AF6" s="671" t="s">
        <v>1019</v>
      </c>
      <c r="AG6" s="672" t="s">
        <v>756</v>
      </c>
      <c r="AH6" s="672" t="s">
        <v>757</v>
      </c>
      <c r="AI6" s="672" t="s">
        <v>758</v>
      </c>
      <c r="AJ6" s="673" t="s">
        <v>759</v>
      </c>
      <c r="AK6" s="673" t="s">
        <v>760</v>
      </c>
      <c r="AL6" s="673" t="s">
        <v>658</v>
      </c>
      <c r="AM6" s="299"/>
      <c r="AN6" s="723" t="s">
        <v>1020</v>
      </c>
      <c r="AO6" s="730">
        <v>16</v>
      </c>
      <c r="AP6" s="682" t="s">
        <v>1021</v>
      </c>
      <c r="AQ6" s="682"/>
      <c r="AR6" s="682"/>
    </row>
    <row r="7" s="299" customFormat="1" customHeight="1" spans="1:44">
      <c r="A7" s="309"/>
      <c r="B7" s="310"/>
      <c r="C7" s="310"/>
      <c r="D7" s="691"/>
      <c r="E7" s="693"/>
      <c r="F7" s="351" t="s">
        <v>1022</v>
      </c>
      <c r="G7" s="351" t="s">
        <v>1022</v>
      </c>
      <c r="H7" s="351" t="s">
        <v>1022</v>
      </c>
      <c r="I7" s="351" t="s">
        <v>1023</v>
      </c>
      <c r="J7" s="351" t="s">
        <v>763</v>
      </c>
      <c r="K7" s="310" t="s">
        <v>765</v>
      </c>
      <c r="L7" s="310" t="s">
        <v>766</v>
      </c>
      <c r="M7" s="310" t="s">
        <v>765</v>
      </c>
      <c r="N7" s="557" t="s">
        <v>661</v>
      </c>
      <c r="O7" s="310" t="s">
        <v>766</v>
      </c>
      <c r="P7" s="564"/>
      <c r="Q7" s="351" t="s">
        <v>767</v>
      </c>
      <c r="R7" s="614"/>
      <c r="S7" s="530"/>
      <c r="T7" s="709"/>
      <c r="U7" s="709"/>
      <c r="V7" s="709"/>
      <c r="W7" s="709"/>
      <c r="X7" s="711" t="e">
        <f>[2]房屋建筑物!AR7</f>
        <v>#REF!</v>
      </c>
      <c r="Y7" s="718" t="e">
        <f>[2]房屋建筑物!AS7</f>
        <v>#REF!</v>
      </c>
      <c r="Z7" s="717"/>
      <c r="AA7" s="716"/>
      <c r="AB7" s="716"/>
      <c r="AC7" s="716"/>
      <c r="AD7" s="716"/>
      <c r="AE7" s="658"/>
      <c r="AF7" s="671"/>
      <c r="AG7" s="672"/>
      <c r="AH7" s="672"/>
      <c r="AI7" s="672"/>
      <c r="AJ7" s="673"/>
      <c r="AK7" s="673"/>
      <c r="AL7" s="673"/>
      <c r="AN7" s="723" t="s">
        <v>1024</v>
      </c>
      <c r="AO7" s="730">
        <v>30</v>
      </c>
      <c r="AP7" s="468" t="s">
        <v>1021</v>
      </c>
      <c r="AQ7" s="468" t="s">
        <v>1021</v>
      </c>
      <c r="AR7" s="468" t="s">
        <v>1021</v>
      </c>
    </row>
    <row r="8" s="336" customFormat="1" customHeight="1" spans="1:44">
      <c r="A8" s="353"/>
      <c r="B8" s="694"/>
      <c r="C8" s="355"/>
      <c r="D8" s="695"/>
      <c r="E8" s="696"/>
      <c r="F8" s="355"/>
      <c r="G8" s="355"/>
      <c r="H8" s="355"/>
      <c r="I8" s="355"/>
      <c r="J8" s="355"/>
      <c r="K8" s="702"/>
      <c r="L8" s="702"/>
      <c r="M8" s="357"/>
      <c r="N8" s="655"/>
      <c r="O8" s="656"/>
      <c r="P8" s="386"/>
      <c r="Q8" s="357"/>
      <c r="R8" s="712"/>
      <c r="S8" s="379"/>
      <c r="T8" s="713"/>
      <c r="U8" s="713"/>
      <c r="V8" s="713"/>
      <c r="W8" s="427">
        <f t="shared" ref="W8:W35" si="0">T8*U8</f>
        <v>0</v>
      </c>
      <c r="X8" s="427"/>
      <c r="Y8" s="427"/>
      <c r="Z8" s="427"/>
      <c r="AA8" s="427"/>
      <c r="AB8" s="427"/>
      <c r="AC8" s="427"/>
      <c r="AD8" s="427"/>
      <c r="AE8" s="658"/>
      <c r="AF8" s="469"/>
      <c r="AG8" s="469"/>
      <c r="AH8" s="677">
        <f t="shared" ref="AH8:AH35" si="1">ROUND(($AH$5-D8)/365,2)</f>
        <v>110.57</v>
      </c>
      <c r="AI8" s="677">
        <f t="shared" ref="AI8:AI35" si="2">AG8-AH8</f>
        <v>-110.57</v>
      </c>
      <c r="AJ8" s="678" t="str">
        <f t="shared" ref="AJ8:AJ35" si="3">IF(D8="","",ROUND(AI8/AG8*100,0))</f>
        <v/>
      </c>
      <c r="AK8" s="728"/>
      <c r="AL8" s="678" t="str">
        <f t="shared" ref="AL8:AL35" si="4">IF(AJ8="","",ROUND(MAX((AJ8*0.4+AK8*0.6),30),2))</f>
        <v/>
      </c>
      <c r="AN8" s="729" t="s">
        <v>1025</v>
      </c>
      <c r="AO8" s="731">
        <v>30</v>
      </c>
      <c r="AP8" s="392"/>
      <c r="AQ8" s="392"/>
      <c r="AR8" s="392"/>
    </row>
    <row r="9" s="336" customFormat="1" customHeight="1" spans="1:44">
      <c r="A9" s="353"/>
      <c r="B9" s="694"/>
      <c r="C9" s="355"/>
      <c r="D9" s="695"/>
      <c r="E9" s="696"/>
      <c r="F9" s="355"/>
      <c r="G9" s="355"/>
      <c r="H9" s="355"/>
      <c r="I9" s="355"/>
      <c r="J9" s="355"/>
      <c r="K9" s="702"/>
      <c r="L9" s="702"/>
      <c r="M9" s="357"/>
      <c r="N9" s="655"/>
      <c r="O9" s="656"/>
      <c r="P9" s="386"/>
      <c r="Q9" s="357"/>
      <c r="R9" s="712"/>
      <c r="S9" s="379"/>
      <c r="T9" s="713"/>
      <c r="U9" s="713"/>
      <c r="V9" s="713"/>
      <c r="W9" s="427"/>
      <c r="X9" s="427"/>
      <c r="Y9" s="427"/>
      <c r="Z9" s="427"/>
      <c r="AA9" s="427"/>
      <c r="AB9" s="427"/>
      <c r="AC9" s="427"/>
      <c r="AD9" s="427"/>
      <c r="AE9" s="658"/>
      <c r="AF9" s="469"/>
      <c r="AG9" s="469"/>
      <c r="AH9" s="677"/>
      <c r="AI9" s="677"/>
      <c r="AJ9" s="678"/>
      <c r="AK9" s="728"/>
      <c r="AL9" s="678"/>
      <c r="AN9" s="729"/>
      <c r="AO9" s="731"/>
      <c r="AP9" s="392"/>
      <c r="AQ9" s="392"/>
      <c r="AR9" s="392"/>
    </row>
    <row r="10" s="336" customFormat="1" customHeight="1" spans="1:44">
      <c r="A10" s="353"/>
      <c r="B10" s="694"/>
      <c r="C10" s="355"/>
      <c r="D10" s="695"/>
      <c r="E10" s="696"/>
      <c r="F10" s="355"/>
      <c r="G10" s="355"/>
      <c r="H10" s="355"/>
      <c r="I10" s="355"/>
      <c r="J10" s="355"/>
      <c r="K10" s="702"/>
      <c r="L10" s="702"/>
      <c r="M10" s="357"/>
      <c r="N10" s="655"/>
      <c r="O10" s="656"/>
      <c r="P10" s="386"/>
      <c r="Q10" s="357"/>
      <c r="R10" s="712"/>
      <c r="S10" s="379"/>
      <c r="T10" s="713"/>
      <c r="U10" s="713"/>
      <c r="V10" s="713"/>
      <c r="W10" s="427"/>
      <c r="X10" s="427"/>
      <c r="Y10" s="427"/>
      <c r="Z10" s="427"/>
      <c r="AA10" s="427"/>
      <c r="AB10" s="427"/>
      <c r="AC10" s="427"/>
      <c r="AD10" s="427"/>
      <c r="AE10" s="658"/>
      <c r="AF10" s="469"/>
      <c r="AG10" s="469"/>
      <c r="AH10" s="677"/>
      <c r="AI10" s="677"/>
      <c r="AJ10" s="678"/>
      <c r="AK10" s="728"/>
      <c r="AL10" s="678"/>
      <c r="AN10" s="729"/>
      <c r="AO10" s="731"/>
      <c r="AP10" s="392"/>
      <c r="AQ10" s="392"/>
      <c r="AR10" s="392"/>
    </row>
    <row r="11" s="336" customFormat="1" customHeight="1" spans="1:44">
      <c r="A11" s="353"/>
      <c r="B11" s="694"/>
      <c r="C11" s="355"/>
      <c r="D11" s="695"/>
      <c r="E11" s="696"/>
      <c r="F11" s="355"/>
      <c r="G11" s="355"/>
      <c r="H11" s="355"/>
      <c r="I11" s="355"/>
      <c r="J11" s="355"/>
      <c r="K11" s="702"/>
      <c r="L11" s="702"/>
      <c r="M11" s="357"/>
      <c r="N11" s="655"/>
      <c r="O11" s="656"/>
      <c r="P11" s="386"/>
      <c r="Q11" s="357"/>
      <c r="R11" s="712"/>
      <c r="S11" s="379"/>
      <c r="T11" s="713"/>
      <c r="U11" s="713"/>
      <c r="V11" s="713"/>
      <c r="W11" s="427"/>
      <c r="X11" s="427"/>
      <c r="Y11" s="427"/>
      <c r="Z11" s="427"/>
      <c r="AA11" s="427"/>
      <c r="AB11" s="427"/>
      <c r="AC11" s="427"/>
      <c r="AD11" s="427"/>
      <c r="AE11" s="658"/>
      <c r="AF11" s="469"/>
      <c r="AG11" s="469"/>
      <c r="AH11" s="677"/>
      <c r="AI11" s="677"/>
      <c r="AJ11" s="678"/>
      <c r="AK11" s="728"/>
      <c r="AL11" s="678"/>
      <c r="AN11" s="729"/>
      <c r="AO11" s="731"/>
      <c r="AP11" s="392"/>
      <c r="AQ11" s="392"/>
      <c r="AR11" s="392"/>
    </row>
    <row r="12" s="336" customFormat="1" customHeight="1" spans="1:44">
      <c r="A12" s="353"/>
      <c r="B12" s="694"/>
      <c r="C12" s="355"/>
      <c r="D12" s="695"/>
      <c r="E12" s="696"/>
      <c r="F12" s="355"/>
      <c r="G12" s="355"/>
      <c r="H12" s="355"/>
      <c r="I12" s="355"/>
      <c r="J12" s="355"/>
      <c r="K12" s="702"/>
      <c r="L12" s="702"/>
      <c r="M12" s="357"/>
      <c r="N12" s="655"/>
      <c r="O12" s="656"/>
      <c r="P12" s="386"/>
      <c r="Q12" s="357"/>
      <c r="R12" s="712"/>
      <c r="S12" s="379"/>
      <c r="T12" s="713"/>
      <c r="U12" s="713"/>
      <c r="V12" s="713"/>
      <c r="W12" s="427"/>
      <c r="X12" s="427"/>
      <c r="Y12" s="427"/>
      <c r="Z12" s="427"/>
      <c r="AA12" s="427"/>
      <c r="AB12" s="427"/>
      <c r="AC12" s="427"/>
      <c r="AD12" s="427"/>
      <c r="AE12" s="658"/>
      <c r="AF12" s="469"/>
      <c r="AG12" s="469"/>
      <c r="AH12" s="677"/>
      <c r="AI12" s="677"/>
      <c r="AJ12" s="678"/>
      <c r="AK12" s="728"/>
      <c r="AL12" s="678"/>
      <c r="AN12" s="729"/>
      <c r="AO12" s="731"/>
      <c r="AP12" s="392"/>
      <c r="AQ12" s="392"/>
      <c r="AR12" s="392"/>
    </row>
    <row r="13" s="336" customFormat="1" customHeight="1" spans="1:44">
      <c r="A13" s="353"/>
      <c r="B13" s="694"/>
      <c r="C13" s="355"/>
      <c r="D13" s="695"/>
      <c r="E13" s="696"/>
      <c r="F13" s="355"/>
      <c r="G13" s="355"/>
      <c r="H13" s="355"/>
      <c r="I13" s="355"/>
      <c r="J13" s="355"/>
      <c r="K13" s="702"/>
      <c r="L13" s="702"/>
      <c r="M13" s="357"/>
      <c r="N13" s="655"/>
      <c r="O13" s="656"/>
      <c r="P13" s="386"/>
      <c r="Q13" s="357"/>
      <c r="R13" s="712"/>
      <c r="S13" s="379"/>
      <c r="T13" s="713"/>
      <c r="U13" s="713"/>
      <c r="V13" s="713"/>
      <c r="W13" s="427"/>
      <c r="X13" s="427"/>
      <c r="Y13" s="427"/>
      <c r="Z13" s="427"/>
      <c r="AA13" s="427"/>
      <c r="AB13" s="427"/>
      <c r="AC13" s="427"/>
      <c r="AD13" s="427"/>
      <c r="AE13" s="658"/>
      <c r="AF13" s="469"/>
      <c r="AG13" s="469"/>
      <c r="AH13" s="677"/>
      <c r="AI13" s="677"/>
      <c r="AJ13" s="678"/>
      <c r="AK13" s="728"/>
      <c r="AL13" s="678"/>
      <c r="AN13" s="729"/>
      <c r="AO13" s="731"/>
      <c r="AP13" s="392"/>
      <c r="AQ13" s="392"/>
      <c r="AR13" s="392"/>
    </row>
    <row r="14" s="336" customFormat="1" customHeight="1" spans="1:44">
      <c r="A14" s="353"/>
      <c r="B14" s="694"/>
      <c r="C14" s="355"/>
      <c r="D14" s="695"/>
      <c r="E14" s="696"/>
      <c r="F14" s="355"/>
      <c r="G14" s="355"/>
      <c r="H14" s="355"/>
      <c r="I14" s="355"/>
      <c r="J14" s="355"/>
      <c r="K14" s="702"/>
      <c r="L14" s="702"/>
      <c r="M14" s="357"/>
      <c r="N14" s="655"/>
      <c r="O14" s="656"/>
      <c r="P14" s="386"/>
      <c r="Q14" s="357"/>
      <c r="R14" s="712"/>
      <c r="S14" s="379"/>
      <c r="T14" s="713"/>
      <c r="U14" s="713"/>
      <c r="V14" s="713"/>
      <c r="W14" s="427"/>
      <c r="X14" s="427"/>
      <c r="Y14" s="427"/>
      <c r="Z14" s="427"/>
      <c r="AA14" s="427"/>
      <c r="AB14" s="427"/>
      <c r="AC14" s="427"/>
      <c r="AD14" s="427"/>
      <c r="AE14" s="658"/>
      <c r="AF14" s="469"/>
      <c r="AG14" s="469"/>
      <c r="AH14" s="677"/>
      <c r="AI14" s="677"/>
      <c r="AJ14" s="678"/>
      <c r="AK14" s="728"/>
      <c r="AL14" s="678"/>
      <c r="AN14" s="729"/>
      <c r="AO14" s="731"/>
      <c r="AP14" s="392"/>
      <c r="AQ14" s="392"/>
      <c r="AR14" s="392"/>
    </row>
    <row r="15" s="336" customFormat="1" customHeight="1" spans="1:44">
      <c r="A15" s="353"/>
      <c r="B15" s="694"/>
      <c r="C15" s="355"/>
      <c r="D15" s="695"/>
      <c r="E15" s="696"/>
      <c r="F15" s="355"/>
      <c r="G15" s="355"/>
      <c r="H15" s="355"/>
      <c r="I15" s="355"/>
      <c r="J15" s="355"/>
      <c r="K15" s="702"/>
      <c r="L15" s="702"/>
      <c r="M15" s="357"/>
      <c r="N15" s="655"/>
      <c r="O15" s="656"/>
      <c r="P15" s="386"/>
      <c r="Q15" s="357"/>
      <c r="R15" s="712"/>
      <c r="S15" s="379"/>
      <c r="T15" s="713"/>
      <c r="U15" s="713"/>
      <c r="V15" s="713"/>
      <c r="W15" s="427"/>
      <c r="X15" s="427"/>
      <c r="Y15" s="427"/>
      <c r="Z15" s="427"/>
      <c r="AA15" s="427"/>
      <c r="AB15" s="427"/>
      <c r="AC15" s="427"/>
      <c r="AD15" s="427"/>
      <c r="AE15" s="658"/>
      <c r="AF15" s="469"/>
      <c r="AG15" s="469"/>
      <c r="AH15" s="677"/>
      <c r="AI15" s="677"/>
      <c r="AJ15" s="678"/>
      <c r="AK15" s="728"/>
      <c r="AL15" s="678"/>
      <c r="AN15" s="729"/>
      <c r="AO15" s="731"/>
      <c r="AP15" s="392"/>
      <c r="AQ15" s="392"/>
      <c r="AR15" s="392"/>
    </row>
    <row r="16" s="336" customFormat="1" customHeight="1" spans="1:44">
      <c r="A16" s="353"/>
      <c r="B16" s="694"/>
      <c r="C16" s="355"/>
      <c r="D16" s="695"/>
      <c r="E16" s="696"/>
      <c r="F16" s="355"/>
      <c r="G16" s="355"/>
      <c r="H16" s="355"/>
      <c r="I16" s="355"/>
      <c r="J16" s="355"/>
      <c r="K16" s="702"/>
      <c r="L16" s="702"/>
      <c r="M16" s="357"/>
      <c r="N16" s="655"/>
      <c r="O16" s="656"/>
      <c r="P16" s="386"/>
      <c r="Q16" s="357"/>
      <c r="R16" s="712"/>
      <c r="S16" s="379"/>
      <c r="T16" s="713"/>
      <c r="U16" s="713"/>
      <c r="V16" s="713"/>
      <c r="W16" s="427"/>
      <c r="X16" s="427"/>
      <c r="Y16" s="427"/>
      <c r="Z16" s="427"/>
      <c r="AA16" s="427"/>
      <c r="AB16" s="427"/>
      <c r="AC16" s="427"/>
      <c r="AD16" s="427"/>
      <c r="AE16" s="658"/>
      <c r="AF16" s="469"/>
      <c r="AG16" s="469"/>
      <c r="AH16" s="677"/>
      <c r="AI16" s="677"/>
      <c r="AJ16" s="678"/>
      <c r="AK16" s="728"/>
      <c r="AL16" s="678"/>
      <c r="AN16" s="729"/>
      <c r="AO16" s="731"/>
      <c r="AP16" s="392"/>
      <c r="AQ16" s="392"/>
      <c r="AR16" s="392"/>
    </row>
    <row r="17" s="336" customFormat="1" customHeight="1" spans="1:44">
      <c r="A17" s="353"/>
      <c r="B17" s="694"/>
      <c r="C17" s="355"/>
      <c r="D17" s="695"/>
      <c r="E17" s="696"/>
      <c r="F17" s="355"/>
      <c r="G17" s="355"/>
      <c r="H17" s="355"/>
      <c r="I17" s="355"/>
      <c r="J17" s="355"/>
      <c r="K17" s="702"/>
      <c r="L17" s="702"/>
      <c r="M17" s="357"/>
      <c r="N17" s="655"/>
      <c r="O17" s="656"/>
      <c r="P17" s="386"/>
      <c r="Q17" s="357"/>
      <c r="R17" s="712"/>
      <c r="S17" s="379"/>
      <c r="T17" s="713"/>
      <c r="U17" s="713"/>
      <c r="V17" s="713"/>
      <c r="W17" s="427"/>
      <c r="X17" s="427"/>
      <c r="Y17" s="427"/>
      <c r="Z17" s="427"/>
      <c r="AA17" s="427"/>
      <c r="AB17" s="427"/>
      <c r="AC17" s="427"/>
      <c r="AD17" s="427"/>
      <c r="AE17" s="658"/>
      <c r="AF17" s="469"/>
      <c r="AG17" s="469"/>
      <c r="AH17" s="677"/>
      <c r="AI17" s="677"/>
      <c r="AJ17" s="678"/>
      <c r="AK17" s="728"/>
      <c r="AL17" s="678"/>
      <c r="AN17" s="729"/>
      <c r="AO17" s="731"/>
      <c r="AP17" s="392"/>
      <c r="AQ17" s="392"/>
      <c r="AR17" s="392"/>
    </row>
    <row r="18" s="336" customFormat="1" customHeight="1" spans="1:44">
      <c r="A18" s="353"/>
      <c r="B18" s="694"/>
      <c r="C18" s="355"/>
      <c r="D18" s="695"/>
      <c r="E18" s="696"/>
      <c r="F18" s="355"/>
      <c r="G18" s="355"/>
      <c r="H18" s="355"/>
      <c r="I18" s="355"/>
      <c r="J18" s="355"/>
      <c r="K18" s="702"/>
      <c r="L18" s="702"/>
      <c r="M18" s="357"/>
      <c r="N18" s="655"/>
      <c r="O18" s="656"/>
      <c r="P18" s="386"/>
      <c r="Q18" s="357"/>
      <c r="R18" s="712"/>
      <c r="S18" s="379"/>
      <c r="T18" s="713"/>
      <c r="U18" s="713"/>
      <c r="V18" s="713"/>
      <c r="W18" s="427"/>
      <c r="X18" s="427"/>
      <c r="Y18" s="427"/>
      <c r="Z18" s="427"/>
      <c r="AA18" s="427"/>
      <c r="AB18" s="427"/>
      <c r="AC18" s="427"/>
      <c r="AD18" s="427"/>
      <c r="AE18" s="658"/>
      <c r="AF18" s="469"/>
      <c r="AG18" s="469"/>
      <c r="AH18" s="677"/>
      <c r="AI18" s="677"/>
      <c r="AJ18" s="678"/>
      <c r="AK18" s="728"/>
      <c r="AL18" s="678"/>
      <c r="AN18" s="729"/>
      <c r="AO18" s="731"/>
      <c r="AP18" s="392"/>
      <c r="AQ18" s="392"/>
      <c r="AR18" s="392"/>
    </row>
    <row r="19" s="336" customFormat="1" customHeight="1" spans="1:44">
      <c r="A19" s="353"/>
      <c r="B19" s="694"/>
      <c r="C19" s="355"/>
      <c r="D19" s="695"/>
      <c r="E19" s="696"/>
      <c r="F19" s="355"/>
      <c r="G19" s="355"/>
      <c r="H19" s="355"/>
      <c r="I19" s="355"/>
      <c r="J19" s="355"/>
      <c r="K19" s="702"/>
      <c r="L19" s="702"/>
      <c r="M19" s="357"/>
      <c r="N19" s="655"/>
      <c r="O19" s="656"/>
      <c r="P19" s="386"/>
      <c r="Q19" s="357"/>
      <c r="R19" s="712"/>
      <c r="S19" s="379"/>
      <c r="T19" s="713"/>
      <c r="U19" s="713"/>
      <c r="V19" s="713"/>
      <c r="W19" s="427"/>
      <c r="X19" s="427"/>
      <c r="Y19" s="427"/>
      <c r="Z19" s="427"/>
      <c r="AA19" s="427"/>
      <c r="AB19" s="427"/>
      <c r="AC19" s="427"/>
      <c r="AD19" s="427"/>
      <c r="AE19" s="658"/>
      <c r="AF19" s="469"/>
      <c r="AG19" s="469"/>
      <c r="AH19" s="677"/>
      <c r="AI19" s="677"/>
      <c r="AJ19" s="678"/>
      <c r="AK19" s="728"/>
      <c r="AL19" s="678"/>
      <c r="AN19" s="729"/>
      <c r="AO19" s="731"/>
      <c r="AP19" s="392"/>
      <c r="AQ19" s="392"/>
      <c r="AR19" s="392"/>
    </row>
    <row r="20" s="336" customFormat="1" customHeight="1" spans="1:44">
      <c r="A20" s="353"/>
      <c r="B20" s="694"/>
      <c r="C20" s="355"/>
      <c r="D20" s="695"/>
      <c r="E20" s="697"/>
      <c r="F20" s="355"/>
      <c r="G20" s="355"/>
      <c r="H20" s="355"/>
      <c r="I20" s="355"/>
      <c r="J20" s="355"/>
      <c r="K20" s="702"/>
      <c r="L20" s="702"/>
      <c r="M20" s="357"/>
      <c r="N20" s="655"/>
      <c r="O20" s="656"/>
      <c r="P20" s="386"/>
      <c r="Q20" s="357"/>
      <c r="R20" s="712"/>
      <c r="S20" s="379"/>
      <c r="T20" s="713"/>
      <c r="U20" s="713"/>
      <c r="V20" s="713"/>
      <c r="W20" s="427"/>
      <c r="X20" s="427"/>
      <c r="Y20" s="427"/>
      <c r="Z20" s="427"/>
      <c r="AA20" s="427"/>
      <c r="AB20" s="427"/>
      <c r="AC20" s="427"/>
      <c r="AD20" s="427"/>
      <c r="AE20" s="658"/>
      <c r="AF20" s="469"/>
      <c r="AG20" s="469"/>
      <c r="AH20" s="677"/>
      <c r="AI20" s="677"/>
      <c r="AJ20" s="678"/>
      <c r="AK20" s="728"/>
      <c r="AL20" s="678"/>
      <c r="AN20" s="729"/>
      <c r="AO20" s="731"/>
      <c r="AP20" s="392"/>
      <c r="AQ20" s="392"/>
      <c r="AR20" s="392"/>
    </row>
    <row r="21" s="336" customFormat="1" customHeight="1" spans="1:44">
      <c r="A21" s="353"/>
      <c r="B21" s="694"/>
      <c r="C21" s="355"/>
      <c r="D21" s="695"/>
      <c r="E21" s="697"/>
      <c r="F21" s="355"/>
      <c r="G21" s="355"/>
      <c r="H21" s="355"/>
      <c r="I21" s="355"/>
      <c r="J21" s="355"/>
      <c r="K21" s="702"/>
      <c r="L21" s="702"/>
      <c r="M21" s="357"/>
      <c r="N21" s="655"/>
      <c r="O21" s="656"/>
      <c r="P21" s="386"/>
      <c r="Q21" s="357"/>
      <c r="R21" s="712"/>
      <c r="S21" s="379"/>
      <c r="T21" s="713"/>
      <c r="U21" s="713"/>
      <c r="V21" s="713"/>
      <c r="W21" s="427">
        <f t="shared" si="0"/>
        <v>0</v>
      </c>
      <c r="X21" s="427"/>
      <c r="Y21" s="427"/>
      <c r="Z21" s="427"/>
      <c r="AA21" s="427"/>
      <c r="AB21" s="427"/>
      <c r="AC21" s="427"/>
      <c r="AD21" s="427"/>
      <c r="AE21" s="658"/>
      <c r="AF21" s="469"/>
      <c r="AG21" s="469"/>
      <c r="AH21" s="677">
        <f t="shared" si="1"/>
        <v>110.57</v>
      </c>
      <c r="AI21" s="677">
        <f t="shared" si="2"/>
        <v>-110.57</v>
      </c>
      <c r="AJ21" s="678" t="str">
        <f t="shared" si="3"/>
        <v/>
      </c>
      <c r="AK21" s="728"/>
      <c r="AL21" s="678" t="str">
        <f t="shared" si="4"/>
        <v/>
      </c>
      <c r="AN21" s="729" t="s">
        <v>1026</v>
      </c>
      <c r="AO21" s="731">
        <v>30</v>
      </c>
      <c r="AP21" s="392"/>
      <c r="AQ21" s="392"/>
      <c r="AR21" s="392"/>
    </row>
    <row r="22" s="336" customFormat="1" customHeight="1" spans="1:44">
      <c r="A22" s="353"/>
      <c r="B22" s="354"/>
      <c r="C22" s="355"/>
      <c r="D22" s="695"/>
      <c r="E22" s="355"/>
      <c r="F22" s="355"/>
      <c r="G22" s="355"/>
      <c r="H22" s="355"/>
      <c r="I22" s="355"/>
      <c r="J22" s="355"/>
      <c r="K22" s="357"/>
      <c r="L22" s="357"/>
      <c r="M22" s="357"/>
      <c r="N22" s="655"/>
      <c r="O22" s="656"/>
      <c r="P22" s="386"/>
      <c r="Q22" s="357"/>
      <c r="R22" s="616"/>
      <c r="S22" s="379"/>
      <c r="T22" s="713"/>
      <c r="U22" s="713"/>
      <c r="V22" s="713"/>
      <c r="W22" s="427">
        <f t="shared" si="0"/>
        <v>0</v>
      </c>
      <c r="X22" s="427"/>
      <c r="Y22" s="427"/>
      <c r="Z22" s="427"/>
      <c r="AA22" s="427"/>
      <c r="AB22" s="427"/>
      <c r="AC22" s="427"/>
      <c r="AD22" s="427"/>
      <c r="AE22" s="658"/>
      <c r="AF22" s="469"/>
      <c r="AG22" s="469"/>
      <c r="AH22" s="677">
        <f t="shared" si="1"/>
        <v>110.57</v>
      </c>
      <c r="AI22" s="677">
        <f t="shared" si="2"/>
        <v>-110.57</v>
      </c>
      <c r="AJ22" s="678" t="str">
        <f t="shared" si="3"/>
        <v/>
      </c>
      <c r="AK22" s="728"/>
      <c r="AL22" s="678" t="str">
        <f t="shared" si="4"/>
        <v/>
      </c>
      <c r="AN22" s="723" t="s">
        <v>1027</v>
      </c>
      <c r="AO22" s="730">
        <v>50</v>
      </c>
      <c r="AP22" s="392"/>
      <c r="AQ22" s="392"/>
      <c r="AR22" s="392"/>
    </row>
    <row r="23" s="336" customFormat="1" customHeight="1" spans="1:44">
      <c r="A23" s="353"/>
      <c r="B23" s="354"/>
      <c r="C23" s="355"/>
      <c r="D23" s="695"/>
      <c r="E23" s="620"/>
      <c r="F23" s="620"/>
      <c r="G23" s="620"/>
      <c r="H23" s="620"/>
      <c r="I23" s="355"/>
      <c r="J23" s="355"/>
      <c r="K23" s="357"/>
      <c r="L23" s="357"/>
      <c r="M23" s="357"/>
      <c r="N23" s="655"/>
      <c r="O23" s="656"/>
      <c r="P23" s="386"/>
      <c r="Q23" s="357"/>
      <c r="R23" s="616"/>
      <c r="S23" s="379"/>
      <c r="T23" s="713"/>
      <c r="U23" s="713"/>
      <c r="V23" s="713"/>
      <c r="W23" s="427">
        <f t="shared" si="0"/>
        <v>0</v>
      </c>
      <c r="X23" s="427"/>
      <c r="Y23" s="427"/>
      <c r="Z23" s="427"/>
      <c r="AA23" s="427"/>
      <c r="AB23" s="427"/>
      <c r="AC23" s="427"/>
      <c r="AD23" s="427"/>
      <c r="AE23" s="658"/>
      <c r="AF23" s="469"/>
      <c r="AG23" s="469"/>
      <c r="AH23" s="677">
        <f t="shared" si="1"/>
        <v>110.57</v>
      </c>
      <c r="AI23" s="677">
        <f t="shared" si="2"/>
        <v>-110.57</v>
      </c>
      <c r="AJ23" s="678" t="str">
        <f t="shared" si="3"/>
        <v/>
      </c>
      <c r="AK23" s="728"/>
      <c r="AL23" s="678" t="str">
        <f t="shared" si="4"/>
        <v/>
      </c>
      <c r="AN23" s="723" t="s">
        <v>1028</v>
      </c>
      <c r="AO23" s="730">
        <v>50</v>
      </c>
      <c r="AP23" s="392"/>
      <c r="AQ23" s="392"/>
      <c r="AR23" s="392"/>
    </row>
    <row r="24" s="336" customFormat="1" customHeight="1" spans="1:44">
      <c r="A24" s="353"/>
      <c r="B24" s="354"/>
      <c r="C24" s="355"/>
      <c r="D24" s="695"/>
      <c r="E24" s="355"/>
      <c r="F24" s="355"/>
      <c r="G24" s="355"/>
      <c r="H24" s="355"/>
      <c r="I24" s="355"/>
      <c r="J24" s="355"/>
      <c r="K24" s="357"/>
      <c r="L24" s="357"/>
      <c r="M24" s="357"/>
      <c r="N24" s="655"/>
      <c r="O24" s="656"/>
      <c r="P24" s="386" t="str">
        <f t="shared" ref="P8:P38" si="5">IF(OR(L24="",M24=""),"",(O24-L24)/ABS(L24)*100)</f>
        <v/>
      </c>
      <c r="Q24" s="357"/>
      <c r="R24" s="616"/>
      <c r="S24" s="379"/>
      <c r="T24" s="713"/>
      <c r="U24" s="713"/>
      <c r="V24" s="713"/>
      <c r="W24" s="427">
        <f t="shared" si="0"/>
        <v>0</v>
      </c>
      <c r="X24" s="427"/>
      <c r="Y24" s="427"/>
      <c r="Z24" s="427"/>
      <c r="AA24" s="427"/>
      <c r="AB24" s="427"/>
      <c r="AC24" s="427"/>
      <c r="AD24" s="427"/>
      <c r="AE24" s="658"/>
      <c r="AF24" s="469"/>
      <c r="AG24" s="469"/>
      <c r="AH24" s="677">
        <f t="shared" si="1"/>
        <v>110.57</v>
      </c>
      <c r="AI24" s="677">
        <f t="shared" si="2"/>
        <v>-110.57</v>
      </c>
      <c r="AJ24" s="678" t="str">
        <f t="shared" si="3"/>
        <v/>
      </c>
      <c r="AK24" s="728"/>
      <c r="AL24" s="678" t="str">
        <f t="shared" si="4"/>
        <v/>
      </c>
      <c r="AM24" s="338"/>
      <c r="AN24" s="723" t="s">
        <v>1029</v>
      </c>
      <c r="AO24" s="730">
        <v>20</v>
      </c>
      <c r="AP24" s="392"/>
      <c r="AQ24" s="392"/>
      <c r="AR24" s="392"/>
    </row>
    <row r="25" s="336" customFormat="1" customHeight="1" spans="1:44">
      <c r="A25" s="353"/>
      <c r="B25" s="354"/>
      <c r="C25" s="355"/>
      <c r="D25" s="695"/>
      <c r="E25" s="355"/>
      <c r="F25" s="355"/>
      <c r="G25" s="355"/>
      <c r="H25" s="355"/>
      <c r="I25" s="355"/>
      <c r="J25" s="355"/>
      <c r="K25" s="357"/>
      <c r="L25" s="357"/>
      <c r="M25" s="357"/>
      <c r="N25" s="655"/>
      <c r="O25" s="656"/>
      <c r="P25" s="386" t="str">
        <f t="shared" si="5"/>
        <v/>
      </c>
      <c r="Q25" s="357"/>
      <c r="R25" s="616"/>
      <c r="S25" s="379"/>
      <c r="T25" s="713"/>
      <c r="U25" s="713"/>
      <c r="V25" s="713"/>
      <c r="W25" s="427">
        <f t="shared" si="0"/>
        <v>0</v>
      </c>
      <c r="X25" s="427"/>
      <c r="Y25" s="427"/>
      <c r="Z25" s="427"/>
      <c r="AA25" s="427"/>
      <c r="AB25" s="427"/>
      <c r="AC25" s="427"/>
      <c r="AD25" s="427"/>
      <c r="AE25" s="658"/>
      <c r="AF25" s="469"/>
      <c r="AG25" s="469"/>
      <c r="AH25" s="677">
        <f t="shared" si="1"/>
        <v>110.57</v>
      </c>
      <c r="AI25" s="677">
        <f t="shared" si="2"/>
        <v>-110.57</v>
      </c>
      <c r="AJ25" s="678" t="str">
        <f t="shared" si="3"/>
        <v/>
      </c>
      <c r="AK25" s="728"/>
      <c r="AL25" s="678" t="str">
        <f t="shared" si="4"/>
        <v/>
      </c>
      <c r="AM25" s="338"/>
      <c r="AN25" s="338"/>
      <c r="AO25" s="338"/>
      <c r="AP25" s="392"/>
      <c r="AQ25" s="392"/>
      <c r="AR25" s="392"/>
    </row>
    <row r="26" s="336" customFormat="1" customHeight="1" spans="1:44">
      <c r="A26" s="353"/>
      <c r="B26" s="354"/>
      <c r="C26" s="355"/>
      <c r="D26" s="695"/>
      <c r="E26" s="355"/>
      <c r="F26" s="355"/>
      <c r="G26" s="355"/>
      <c r="H26" s="355"/>
      <c r="I26" s="355"/>
      <c r="J26" s="355"/>
      <c r="K26" s="357"/>
      <c r="L26" s="357"/>
      <c r="M26" s="357"/>
      <c r="N26" s="655"/>
      <c r="O26" s="656"/>
      <c r="P26" s="386" t="str">
        <f t="shared" si="5"/>
        <v/>
      </c>
      <c r="Q26" s="357"/>
      <c r="R26" s="616"/>
      <c r="S26" s="379"/>
      <c r="T26" s="713"/>
      <c r="U26" s="713"/>
      <c r="V26" s="713"/>
      <c r="W26" s="427">
        <f t="shared" si="0"/>
        <v>0</v>
      </c>
      <c r="X26" s="427"/>
      <c r="Y26" s="427"/>
      <c r="Z26" s="427"/>
      <c r="AA26" s="427"/>
      <c r="AB26" s="427"/>
      <c r="AC26" s="427"/>
      <c r="AD26" s="427"/>
      <c r="AE26" s="658"/>
      <c r="AF26" s="469"/>
      <c r="AG26" s="469"/>
      <c r="AH26" s="677">
        <f t="shared" si="1"/>
        <v>110.57</v>
      </c>
      <c r="AI26" s="677">
        <f t="shared" si="2"/>
        <v>-110.57</v>
      </c>
      <c r="AJ26" s="678" t="str">
        <f t="shared" si="3"/>
        <v/>
      </c>
      <c r="AK26" s="728"/>
      <c r="AL26" s="678" t="str">
        <f t="shared" si="4"/>
        <v/>
      </c>
      <c r="AM26" s="338"/>
      <c r="AN26" s="338"/>
      <c r="AO26" s="338"/>
      <c r="AP26" s="392"/>
      <c r="AQ26" s="392"/>
      <c r="AR26" s="392"/>
    </row>
    <row r="27" s="336" customFormat="1" customHeight="1" spans="1:44">
      <c r="A27" s="353"/>
      <c r="B27" s="354"/>
      <c r="C27" s="355"/>
      <c r="D27" s="695"/>
      <c r="E27" s="355"/>
      <c r="F27" s="355"/>
      <c r="G27" s="355"/>
      <c r="H27" s="355"/>
      <c r="I27" s="355"/>
      <c r="J27" s="355"/>
      <c r="K27" s="357"/>
      <c r="L27" s="357"/>
      <c r="M27" s="357"/>
      <c r="N27" s="655"/>
      <c r="O27" s="656"/>
      <c r="P27" s="386" t="str">
        <f t="shared" si="5"/>
        <v/>
      </c>
      <c r="Q27" s="357"/>
      <c r="R27" s="616"/>
      <c r="S27" s="379"/>
      <c r="T27" s="713"/>
      <c r="U27" s="713"/>
      <c r="V27" s="713"/>
      <c r="W27" s="427">
        <f t="shared" si="0"/>
        <v>0</v>
      </c>
      <c r="X27" s="427"/>
      <c r="Y27" s="427"/>
      <c r="Z27" s="427"/>
      <c r="AA27" s="427"/>
      <c r="AB27" s="427"/>
      <c r="AC27" s="427"/>
      <c r="AD27" s="427"/>
      <c r="AE27" s="658"/>
      <c r="AF27" s="469"/>
      <c r="AG27" s="469"/>
      <c r="AH27" s="677">
        <f t="shared" si="1"/>
        <v>110.57</v>
      </c>
      <c r="AI27" s="677">
        <f t="shared" si="2"/>
        <v>-110.57</v>
      </c>
      <c r="AJ27" s="678" t="str">
        <f t="shared" si="3"/>
        <v/>
      </c>
      <c r="AK27" s="728"/>
      <c r="AL27" s="678" t="str">
        <f t="shared" si="4"/>
        <v/>
      </c>
      <c r="AM27" s="338"/>
      <c r="AN27" s="338"/>
      <c r="AO27" s="338"/>
      <c r="AP27" s="392"/>
      <c r="AQ27" s="392"/>
      <c r="AR27" s="392"/>
    </row>
    <row r="28" s="336" customFormat="1" customHeight="1" spans="1:44">
      <c r="A28" s="353"/>
      <c r="B28" s="354"/>
      <c r="C28" s="355"/>
      <c r="D28" s="695"/>
      <c r="E28" s="355"/>
      <c r="F28" s="355"/>
      <c r="G28" s="355"/>
      <c r="H28" s="355"/>
      <c r="I28" s="355"/>
      <c r="J28" s="355"/>
      <c r="K28" s="357"/>
      <c r="L28" s="357"/>
      <c r="M28" s="357"/>
      <c r="N28" s="655"/>
      <c r="O28" s="656"/>
      <c r="P28" s="386" t="str">
        <f t="shared" si="5"/>
        <v/>
      </c>
      <c r="Q28" s="357"/>
      <c r="R28" s="616"/>
      <c r="S28" s="379"/>
      <c r="T28" s="713"/>
      <c r="U28" s="713"/>
      <c r="V28" s="713"/>
      <c r="W28" s="427">
        <f t="shared" si="0"/>
        <v>0</v>
      </c>
      <c r="X28" s="427"/>
      <c r="Y28" s="427"/>
      <c r="Z28" s="427"/>
      <c r="AA28" s="427"/>
      <c r="AB28" s="427"/>
      <c r="AC28" s="427"/>
      <c r="AD28" s="427"/>
      <c r="AE28" s="658"/>
      <c r="AF28" s="469"/>
      <c r="AG28" s="469"/>
      <c r="AH28" s="677">
        <f t="shared" si="1"/>
        <v>110.57</v>
      </c>
      <c r="AI28" s="677">
        <f t="shared" si="2"/>
        <v>-110.57</v>
      </c>
      <c r="AJ28" s="678" t="str">
        <f t="shared" si="3"/>
        <v/>
      </c>
      <c r="AK28" s="728"/>
      <c r="AL28" s="678" t="str">
        <f t="shared" si="4"/>
        <v/>
      </c>
      <c r="AM28" s="338"/>
      <c r="AN28" s="338"/>
      <c r="AO28" s="338"/>
      <c r="AP28" s="392"/>
      <c r="AQ28" s="392"/>
      <c r="AR28" s="392"/>
    </row>
    <row r="29" s="336" customFormat="1" customHeight="1" spans="1:44">
      <c r="A29" s="353"/>
      <c r="B29" s="354"/>
      <c r="C29" s="355"/>
      <c r="D29" s="695"/>
      <c r="E29" s="355"/>
      <c r="F29" s="355"/>
      <c r="G29" s="355"/>
      <c r="H29" s="355"/>
      <c r="I29" s="355"/>
      <c r="J29" s="355"/>
      <c r="K29" s="357"/>
      <c r="L29" s="357"/>
      <c r="M29" s="357"/>
      <c r="N29" s="655"/>
      <c r="O29" s="656"/>
      <c r="P29" s="386" t="str">
        <f t="shared" si="5"/>
        <v/>
      </c>
      <c r="Q29" s="357"/>
      <c r="R29" s="616"/>
      <c r="S29" s="379"/>
      <c r="T29" s="713"/>
      <c r="U29" s="713"/>
      <c r="V29" s="713"/>
      <c r="W29" s="427">
        <f t="shared" si="0"/>
        <v>0</v>
      </c>
      <c r="X29" s="427"/>
      <c r="Y29" s="427"/>
      <c r="Z29" s="427"/>
      <c r="AA29" s="427"/>
      <c r="AB29" s="427"/>
      <c r="AC29" s="427"/>
      <c r="AD29" s="427"/>
      <c r="AE29" s="658"/>
      <c r="AF29" s="469"/>
      <c r="AG29" s="469"/>
      <c r="AH29" s="677">
        <f t="shared" si="1"/>
        <v>110.57</v>
      </c>
      <c r="AI29" s="677">
        <f t="shared" si="2"/>
        <v>-110.57</v>
      </c>
      <c r="AJ29" s="678" t="str">
        <f t="shared" si="3"/>
        <v/>
      </c>
      <c r="AK29" s="728"/>
      <c r="AL29" s="678" t="str">
        <f t="shared" si="4"/>
        <v/>
      </c>
      <c r="AM29" s="338"/>
      <c r="AN29" s="338"/>
      <c r="AO29" s="338"/>
      <c r="AP29" s="392"/>
      <c r="AQ29" s="392"/>
      <c r="AR29" s="392"/>
    </row>
    <row r="30" s="336" customFormat="1" customHeight="1" spans="1:44">
      <c r="A30" s="353"/>
      <c r="B30" s="354"/>
      <c r="C30" s="355"/>
      <c r="D30" s="695"/>
      <c r="E30" s="355"/>
      <c r="F30" s="355"/>
      <c r="G30" s="355"/>
      <c r="H30" s="355"/>
      <c r="I30" s="355"/>
      <c r="J30" s="355"/>
      <c r="K30" s="357"/>
      <c r="L30" s="357"/>
      <c r="M30" s="357"/>
      <c r="N30" s="655"/>
      <c r="O30" s="656"/>
      <c r="P30" s="386" t="str">
        <f t="shared" si="5"/>
        <v/>
      </c>
      <c r="Q30" s="357"/>
      <c r="R30" s="616"/>
      <c r="S30" s="379"/>
      <c r="T30" s="713"/>
      <c r="U30" s="713"/>
      <c r="V30" s="713"/>
      <c r="W30" s="427">
        <f t="shared" si="0"/>
        <v>0</v>
      </c>
      <c r="X30" s="427"/>
      <c r="Y30" s="427"/>
      <c r="Z30" s="427"/>
      <c r="AA30" s="427"/>
      <c r="AB30" s="427"/>
      <c r="AC30" s="427"/>
      <c r="AD30" s="427"/>
      <c r="AE30" s="658"/>
      <c r="AF30" s="469"/>
      <c r="AG30" s="469"/>
      <c r="AH30" s="677">
        <f t="shared" si="1"/>
        <v>110.57</v>
      </c>
      <c r="AI30" s="677">
        <f t="shared" si="2"/>
        <v>-110.57</v>
      </c>
      <c r="AJ30" s="678" t="str">
        <f t="shared" si="3"/>
        <v/>
      </c>
      <c r="AK30" s="728"/>
      <c r="AL30" s="678" t="str">
        <f t="shared" si="4"/>
        <v/>
      </c>
      <c r="AM30" s="338"/>
      <c r="AN30" s="338"/>
      <c r="AO30" s="338"/>
      <c r="AP30" s="392"/>
      <c r="AQ30" s="392"/>
      <c r="AR30" s="392"/>
    </row>
    <row r="31" s="336" customFormat="1" customHeight="1" spans="1:44">
      <c r="A31" s="353"/>
      <c r="B31" s="354"/>
      <c r="C31" s="355"/>
      <c r="D31" s="695"/>
      <c r="E31" s="355"/>
      <c r="F31" s="355"/>
      <c r="G31" s="355"/>
      <c r="H31" s="355"/>
      <c r="I31" s="355"/>
      <c r="J31" s="355"/>
      <c r="K31" s="357"/>
      <c r="L31" s="357"/>
      <c r="M31" s="357"/>
      <c r="N31" s="655"/>
      <c r="O31" s="656"/>
      <c r="P31" s="386" t="str">
        <f t="shared" si="5"/>
        <v/>
      </c>
      <c r="Q31" s="357"/>
      <c r="R31" s="616"/>
      <c r="S31" s="379"/>
      <c r="T31" s="713"/>
      <c r="U31" s="713"/>
      <c r="V31" s="713"/>
      <c r="W31" s="427">
        <f t="shared" si="0"/>
        <v>0</v>
      </c>
      <c r="X31" s="427"/>
      <c r="Y31" s="427"/>
      <c r="Z31" s="427"/>
      <c r="AA31" s="427"/>
      <c r="AB31" s="427"/>
      <c r="AC31" s="427"/>
      <c r="AD31" s="427"/>
      <c r="AE31" s="658"/>
      <c r="AF31" s="469"/>
      <c r="AG31" s="469"/>
      <c r="AH31" s="677">
        <f t="shared" si="1"/>
        <v>110.57</v>
      </c>
      <c r="AI31" s="677">
        <f t="shared" si="2"/>
        <v>-110.57</v>
      </c>
      <c r="AJ31" s="678" t="str">
        <f t="shared" si="3"/>
        <v/>
      </c>
      <c r="AK31" s="728"/>
      <c r="AL31" s="678" t="str">
        <f t="shared" si="4"/>
        <v/>
      </c>
      <c r="AM31" s="338"/>
      <c r="AN31" s="338"/>
      <c r="AO31" s="338"/>
      <c r="AP31" s="392"/>
      <c r="AQ31" s="392"/>
      <c r="AR31" s="392"/>
    </row>
    <row r="32" s="336" customFormat="1" customHeight="1" spans="1:44">
      <c r="A32" s="353"/>
      <c r="B32" s="354"/>
      <c r="C32" s="355"/>
      <c r="D32" s="695"/>
      <c r="E32" s="355"/>
      <c r="F32" s="355"/>
      <c r="G32" s="355"/>
      <c r="H32" s="355"/>
      <c r="I32" s="355"/>
      <c r="J32" s="355"/>
      <c r="K32" s="357"/>
      <c r="L32" s="357"/>
      <c r="M32" s="357"/>
      <c r="N32" s="655"/>
      <c r="O32" s="656"/>
      <c r="P32" s="386" t="str">
        <f t="shared" si="5"/>
        <v/>
      </c>
      <c r="Q32" s="357"/>
      <c r="R32" s="616"/>
      <c r="S32" s="379"/>
      <c r="T32" s="713"/>
      <c r="U32" s="713"/>
      <c r="V32" s="713"/>
      <c r="W32" s="427">
        <f t="shared" si="0"/>
        <v>0</v>
      </c>
      <c r="X32" s="427"/>
      <c r="Y32" s="427"/>
      <c r="Z32" s="427"/>
      <c r="AA32" s="427"/>
      <c r="AB32" s="427"/>
      <c r="AC32" s="427"/>
      <c r="AD32" s="427"/>
      <c r="AE32" s="658"/>
      <c r="AF32" s="469"/>
      <c r="AG32" s="469"/>
      <c r="AH32" s="677">
        <f t="shared" si="1"/>
        <v>110.57</v>
      </c>
      <c r="AI32" s="677">
        <f t="shared" si="2"/>
        <v>-110.57</v>
      </c>
      <c r="AJ32" s="678" t="str">
        <f t="shared" si="3"/>
        <v/>
      </c>
      <c r="AK32" s="728"/>
      <c r="AL32" s="678" t="str">
        <f t="shared" si="4"/>
        <v/>
      </c>
      <c r="AM32" s="338"/>
      <c r="AN32" s="338"/>
      <c r="AO32" s="338"/>
      <c r="AP32" s="392"/>
      <c r="AQ32" s="392"/>
      <c r="AR32" s="392"/>
    </row>
    <row r="33" s="336" customFormat="1" customHeight="1" spans="1:44">
      <c r="A33" s="353"/>
      <c r="B33" s="354"/>
      <c r="C33" s="355"/>
      <c r="D33" s="695"/>
      <c r="E33" s="355"/>
      <c r="F33" s="355"/>
      <c r="G33" s="355"/>
      <c r="H33" s="355"/>
      <c r="I33" s="355"/>
      <c r="J33" s="355"/>
      <c r="K33" s="339"/>
      <c r="L33" s="357"/>
      <c r="M33" s="357"/>
      <c r="N33" s="655"/>
      <c r="O33" s="656"/>
      <c r="P33" s="386" t="str">
        <f t="shared" si="5"/>
        <v/>
      </c>
      <c r="Q33" s="357"/>
      <c r="R33" s="616"/>
      <c r="S33" s="379"/>
      <c r="T33" s="713"/>
      <c r="U33" s="713"/>
      <c r="V33" s="713"/>
      <c r="W33" s="427">
        <f t="shared" si="0"/>
        <v>0</v>
      </c>
      <c r="X33" s="427"/>
      <c r="Y33" s="427"/>
      <c r="Z33" s="427"/>
      <c r="AA33" s="427"/>
      <c r="AB33" s="427"/>
      <c r="AC33" s="427"/>
      <c r="AD33" s="427"/>
      <c r="AE33" s="658"/>
      <c r="AF33" s="469"/>
      <c r="AG33" s="469"/>
      <c r="AH33" s="677">
        <f t="shared" si="1"/>
        <v>110.57</v>
      </c>
      <c r="AI33" s="677">
        <f t="shared" si="2"/>
        <v>-110.57</v>
      </c>
      <c r="AJ33" s="678" t="str">
        <f t="shared" si="3"/>
        <v/>
      </c>
      <c r="AK33" s="728"/>
      <c r="AL33" s="678" t="str">
        <f t="shared" si="4"/>
        <v/>
      </c>
      <c r="AM33" s="338"/>
      <c r="AN33" s="338"/>
      <c r="AO33" s="338"/>
      <c r="AP33" s="392"/>
      <c r="AQ33" s="392"/>
      <c r="AR33" s="392"/>
    </row>
    <row r="34" s="336" customFormat="1" customHeight="1" spans="1:44">
      <c r="A34" s="353"/>
      <c r="B34" s="354"/>
      <c r="C34" s="355"/>
      <c r="D34" s="695"/>
      <c r="E34" s="355"/>
      <c r="F34" s="355"/>
      <c r="G34" s="355"/>
      <c r="H34" s="355"/>
      <c r="I34" s="355"/>
      <c r="J34" s="355"/>
      <c r="K34" s="357"/>
      <c r="L34" s="357"/>
      <c r="M34" s="357"/>
      <c r="N34" s="655"/>
      <c r="O34" s="656"/>
      <c r="P34" s="386" t="str">
        <f t="shared" si="5"/>
        <v/>
      </c>
      <c r="Q34" s="357"/>
      <c r="R34" s="616"/>
      <c r="S34" s="379"/>
      <c r="T34" s="713"/>
      <c r="U34" s="713"/>
      <c r="V34" s="713"/>
      <c r="W34" s="427">
        <f t="shared" si="0"/>
        <v>0</v>
      </c>
      <c r="X34" s="427"/>
      <c r="Y34" s="427"/>
      <c r="Z34" s="427"/>
      <c r="AA34" s="427"/>
      <c r="AB34" s="427"/>
      <c r="AC34" s="427"/>
      <c r="AD34" s="427"/>
      <c r="AE34" s="658"/>
      <c r="AF34" s="469"/>
      <c r="AG34" s="469"/>
      <c r="AH34" s="677">
        <f t="shared" si="1"/>
        <v>110.57</v>
      </c>
      <c r="AI34" s="677">
        <f t="shared" si="2"/>
        <v>-110.57</v>
      </c>
      <c r="AJ34" s="678" t="str">
        <f t="shared" si="3"/>
        <v/>
      </c>
      <c r="AK34" s="728"/>
      <c r="AL34" s="678" t="str">
        <f t="shared" si="4"/>
        <v/>
      </c>
      <c r="AM34" s="338"/>
      <c r="AN34" s="338"/>
      <c r="AO34" s="338"/>
      <c r="AP34" s="392"/>
      <c r="AQ34" s="392"/>
      <c r="AR34" s="392"/>
    </row>
    <row r="35" s="336" customFormat="1" customHeight="1" spans="1:44">
      <c r="A35" s="353"/>
      <c r="B35" s="354"/>
      <c r="C35" s="355"/>
      <c r="D35" s="695"/>
      <c r="E35" s="355"/>
      <c r="F35" s="355"/>
      <c r="G35" s="355"/>
      <c r="H35" s="355"/>
      <c r="I35" s="355"/>
      <c r="J35" s="355"/>
      <c r="K35" s="357"/>
      <c r="L35" s="357"/>
      <c r="M35" s="357"/>
      <c r="N35" s="655"/>
      <c r="O35" s="656"/>
      <c r="P35" s="386" t="str">
        <f t="shared" si="5"/>
        <v/>
      </c>
      <c r="Q35" s="357"/>
      <c r="R35" s="616"/>
      <c r="S35" s="379"/>
      <c r="T35" s="713"/>
      <c r="U35" s="713"/>
      <c r="V35" s="713"/>
      <c r="W35" s="427">
        <f t="shared" si="0"/>
        <v>0</v>
      </c>
      <c r="X35" s="427"/>
      <c r="Y35" s="427"/>
      <c r="Z35" s="427"/>
      <c r="AA35" s="427"/>
      <c r="AB35" s="427"/>
      <c r="AC35" s="427"/>
      <c r="AD35" s="427"/>
      <c r="AE35" s="658"/>
      <c r="AF35" s="469"/>
      <c r="AG35" s="469"/>
      <c r="AH35" s="677">
        <f t="shared" si="1"/>
        <v>110.57</v>
      </c>
      <c r="AI35" s="677">
        <f t="shared" si="2"/>
        <v>-110.57</v>
      </c>
      <c r="AJ35" s="678" t="str">
        <f t="shared" si="3"/>
        <v/>
      </c>
      <c r="AK35" s="728"/>
      <c r="AL35" s="678" t="str">
        <f t="shared" si="4"/>
        <v/>
      </c>
      <c r="AM35" s="338"/>
      <c r="AN35" s="338"/>
      <c r="AO35" s="338"/>
      <c r="AP35" s="392"/>
      <c r="AQ35" s="392"/>
      <c r="AR35" s="392"/>
    </row>
    <row r="36" s="336" customFormat="1" customHeight="1" spans="1:44">
      <c r="A36" s="508" t="s">
        <v>463</v>
      </c>
      <c r="B36" s="509"/>
      <c r="C36" s="509"/>
      <c r="D36" s="698"/>
      <c r="E36" s="509"/>
      <c r="F36" s="509"/>
      <c r="G36" s="510"/>
      <c r="H36" s="510"/>
      <c r="I36" s="355"/>
      <c r="J36" s="355"/>
      <c r="K36" s="364">
        <f>SUM(K6:K35)</f>
        <v>0</v>
      </c>
      <c r="L36" s="364">
        <f>SUM(L6:L35)</f>
        <v>0</v>
      </c>
      <c r="M36" s="364">
        <f>SUM(M8:M35)</f>
        <v>0</v>
      </c>
      <c r="N36" s="364"/>
      <c r="O36" s="364">
        <f>SUM(O8:O35)</f>
        <v>0</v>
      </c>
      <c r="P36" s="386" t="e">
        <f t="shared" si="5"/>
        <v>#DIV/0!</v>
      </c>
      <c r="Q36" s="357"/>
      <c r="R36" s="616"/>
      <c r="S36" s="379"/>
      <c r="T36" s="338"/>
      <c r="U36" s="338"/>
      <c r="V36" s="338"/>
      <c r="W36" s="338"/>
      <c r="X36" s="338"/>
      <c r="Y36" s="338"/>
      <c r="Z36" s="338"/>
      <c r="AA36" s="338"/>
      <c r="AB36" s="338"/>
      <c r="AC36" s="338"/>
      <c r="AD36" s="338"/>
      <c r="AE36" s="658"/>
      <c r="AF36" s="338"/>
      <c r="AG36" s="338"/>
      <c r="AH36" s="338"/>
      <c r="AI36" s="338"/>
      <c r="AJ36" s="650"/>
      <c r="AK36" s="650"/>
      <c r="AL36" s="650"/>
      <c r="AM36" s="338"/>
      <c r="AN36" s="338"/>
      <c r="AO36" s="338"/>
      <c r="AP36" s="392"/>
      <c r="AQ36" s="392"/>
      <c r="AR36" s="392"/>
    </row>
    <row r="37" customHeight="1" spans="1:44">
      <c r="A37" s="511" t="s">
        <v>768</v>
      </c>
      <c r="B37" s="512"/>
      <c r="C37" s="512"/>
      <c r="D37" s="699"/>
      <c r="E37" s="512"/>
      <c r="F37" s="512"/>
      <c r="G37" s="513"/>
      <c r="H37" s="513"/>
      <c r="I37" s="362"/>
      <c r="J37" s="355"/>
      <c r="K37" s="364"/>
      <c r="L37" s="364"/>
      <c r="M37" s="364"/>
      <c r="N37" s="364"/>
      <c r="O37" s="364"/>
      <c r="P37" s="386" t="str">
        <f t="shared" si="5"/>
        <v/>
      </c>
      <c r="Q37" s="386"/>
      <c r="R37" s="657"/>
      <c r="S37" s="379"/>
      <c r="AP37" s="379"/>
      <c r="AQ37" s="379"/>
      <c r="AR37" s="379"/>
    </row>
    <row r="38" customHeight="1" spans="1:44">
      <c r="A38" s="508" t="s">
        <v>465</v>
      </c>
      <c r="B38" s="509"/>
      <c r="C38" s="509"/>
      <c r="D38" s="698"/>
      <c r="E38" s="509"/>
      <c r="F38" s="509"/>
      <c r="G38" s="510"/>
      <c r="H38" s="510"/>
      <c r="I38" s="362"/>
      <c r="J38" s="362"/>
      <c r="K38" s="364">
        <f>K36</f>
        <v>0</v>
      </c>
      <c r="L38" s="364">
        <f>L36-L37</f>
        <v>0</v>
      </c>
      <c r="M38" s="364">
        <f>M36</f>
        <v>0</v>
      </c>
      <c r="N38" s="364"/>
      <c r="O38" s="364">
        <f>O36-O37</f>
        <v>0</v>
      </c>
      <c r="P38" s="386" t="e">
        <f t="shared" si="5"/>
        <v>#DIV/0!</v>
      </c>
      <c r="Q38" s="386"/>
      <c r="R38" s="616"/>
      <c r="S38" s="379"/>
      <c r="AP38" s="392"/>
      <c r="AQ38" s="392"/>
      <c r="AR38" s="392"/>
    </row>
  </sheetData>
  <mergeCells count="30">
    <mergeCell ref="A2:R2"/>
    <mergeCell ref="X5:Z5"/>
    <mergeCell ref="AA5:AC5"/>
    <mergeCell ref="M6:O6"/>
    <mergeCell ref="A36:G36"/>
    <mergeCell ref="A37:G37"/>
    <mergeCell ref="A38:G38"/>
    <mergeCell ref="A6:A7"/>
    <mergeCell ref="B6:B7"/>
    <mergeCell ref="C6:C7"/>
    <mergeCell ref="D6:D7"/>
    <mergeCell ref="E6:E7"/>
    <mergeCell ref="P6:P7"/>
    <mergeCell ref="R6:R7"/>
    <mergeCell ref="T5:T7"/>
    <mergeCell ref="U5:U7"/>
    <mergeCell ref="V5:V7"/>
    <mergeCell ref="W5:W7"/>
    <mergeCell ref="Z6:Z7"/>
    <mergeCell ref="AA6:AA7"/>
    <mergeCell ref="AB6:AB7"/>
    <mergeCell ref="AC6:AC7"/>
    <mergeCell ref="AD5:AD7"/>
    <mergeCell ref="AF6:AF7"/>
    <mergeCell ref="AG6:AG7"/>
    <mergeCell ref="AH6:AH7"/>
    <mergeCell ref="AI6:AI7"/>
    <mergeCell ref="AJ6:AJ7"/>
    <mergeCell ref="AK6:AK7"/>
    <mergeCell ref="AL6:AL7"/>
  </mergeCells>
  <conditionalFormatting sqref="AK1:AK65536">
    <cfRule type="cellIs" dxfId="15" priority="1" stopIfTrue="1" operator="lessThan">
      <formula>30</formula>
    </cfRule>
  </conditionalFormatting>
  <conditionalFormatting sqref="AI1:AI5 AI8:AI65536">
    <cfRule type="cellIs" dxfId="15" priority="3" stopIfTrue="1" operator="lessThan">
      <formula>0</formula>
    </cfRule>
  </conditionalFormatting>
  <conditionalFormatting sqref="AK1:AK5 AK8:AK65536">
    <cfRule type="cellIs" dxfId="18" priority="2" stopIfTrue="1" operator="lessThan">
      <formula>0.3</formula>
    </cfRule>
  </conditionalFormatting>
  <conditionalFormatting sqref="S5:AD7 AF5:AL5 AM5:AO7">
    <cfRule type="expression" dxfId="3" priority="10" stopIfTrue="1">
      <formula>#REF!=0</formula>
    </cfRule>
  </conditionalFormatting>
  <conditionalFormatting sqref="X7:Y7 T5:X5">
    <cfRule type="cellIs" dxfId="19" priority="5" stopIfTrue="1" operator="equal">
      <formula>$A$2</formula>
    </cfRule>
  </conditionalFormatting>
  <conditionalFormatting sqref="AP6:AR7">
    <cfRule type="expression" dxfId="14" priority="7" stopIfTrue="1">
      <formula>$A$2="固定资产-构筑物及其他辅助设施清查评估操作表"</formula>
    </cfRule>
  </conditionalFormatting>
  <conditionalFormatting sqref="P8:P38 K36:O38">
    <cfRule type="expression" dxfId="2" priority="9" stopIfTrue="1">
      <formula>K8=0</formula>
    </cfRule>
  </conditionalFormatting>
  <conditionalFormatting sqref="R37:AD38 AF37:AR38">
    <cfRule type="expression" dxfId="12" priority="8" stopIfTrue="1">
      <formula>$A$2="固定资产-构筑物及其他辅助设施清查评估操作表"</formula>
    </cfRule>
  </conditionalFormatting>
  <hyperlinks>
    <hyperlink ref="A1" location="固定资产汇总表!R1C1" display="返回"/>
    <hyperlink ref="B1" location="索引!A1" display="返回索引"/>
  </hyperlinks>
  <printOptions horizontalCentered="1"/>
  <pageMargins left="0.551181102362205" right="0.551181102362205" top="0.47244094488189" bottom="0.78740157480315" header="0.511811023622047" footer="0.511811023622047"/>
  <pageSetup paperSize="9" scale="77" orientation="landscape" horizontalDpi="600" verticalDpi="600"/>
  <headerFooter>
    <oddHeader>&amp;R&amp;9
共&amp;N页第&amp;P页</oddHeader>
    <oddFooter>&amp;L被评估单位填表人:张平         填表日期：2017年9月21日             评估人员：李刚、王平      </oddFooter>
  </headerFooter>
  <colBreaks count="1" manualBreakCount="1">
    <brk id="18" max="12" man="1"/>
  </col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0"/>
  <dimension ref="A1:AA49"/>
  <sheetViews>
    <sheetView zoomScaleSheetLayoutView="60" workbookViewId="0">
      <pane xSplit="8" ySplit="7" topLeftCell="I14" activePane="bottomRight" state="frozen"/>
      <selection/>
      <selection pane="topRight"/>
      <selection pane="bottomLeft"/>
      <selection pane="bottomRight" activeCell="AT11" sqref="F5:AT11"/>
    </sheetView>
  </sheetViews>
  <sheetFormatPr defaultColWidth="9" defaultRowHeight="15" customHeight="1"/>
  <cols>
    <col min="1" max="1" width="5.375" style="337" customWidth="1"/>
    <col min="2" max="2" width="14.375" style="332" customWidth="1"/>
    <col min="3" max="3" width="7.875" style="338" customWidth="1"/>
    <col min="4" max="4" width="7.25" style="338" customWidth="1"/>
    <col min="5" max="5" width="17.875" style="338" customWidth="1"/>
    <col min="6" max="6" width="7.875" style="338" customWidth="1"/>
    <col min="7" max="7" width="7" style="338" customWidth="1"/>
    <col min="8" max="8" width="7.625" style="339" customWidth="1"/>
    <col min="9" max="9" width="11.375" style="338" customWidth="1"/>
    <col min="10" max="11" width="10.375" style="338" customWidth="1"/>
    <col min="12" max="12" width="10.375" style="338" hidden="1" customWidth="1"/>
    <col min="13" max="13" width="8" style="649" hidden="1" customWidth="1"/>
    <col min="14" max="14" width="10.5" style="338" hidden="1" customWidth="1"/>
    <col min="15" max="15" width="9.625" style="338" hidden="1" customWidth="1"/>
    <col min="16" max="16" width="9.625" style="338" customWidth="1"/>
    <col min="17" max="17" width="9.125" style="338"/>
    <col min="18" max="18" width="9" style="338" outlineLevel="1"/>
    <col min="19" max="19" width="13.125" style="338" customWidth="1" outlineLevel="1"/>
    <col min="20" max="20" width="12.5" style="338" customWidth="1" outlineLevel="1"/>
    <col min="21" max="21" width="12.625" style="338" customWidth="1" outlineLevel="1"/>
    <col min="22" max="22" width="11" style="650" customWidth="1" outlineLevel="1"/>
    <col min="23" max="23" width="12.25" style="651" customWidth="1" outlineLevel="1"/>
    <col min="24" max="24" width="12" style="650" customWidth="1"/>
    <col min="25" max="16384" width="9" style="338"/>
  </cols>
  <sheetData>
    <row r="1" ht="11.25" customHeight="1" spans="1:3">
      <c r="A1" s="340" t="s">
        <v>404</v>
      </c>
      <c r="B1" s="25" t="s">
        <v>405</v>
      </c>
      <c r="C1" s="341" t="str">
        <f>填表信息!D7&amp;":"&amp;填表信息!D53&amp;" "&amp;"        填表日期："&amp;C4&amp;IF(ISERROR(填表信息!E53),"      年   月   日",TEXT(填表信息!E53,"yyyy年m月d日"))&amp;"             "&amp;"评估人员："&amp;填表信息!C53&amp;"      "</f>
        <v>被评估单位填表人:         填表日期：1900年1月0日             评估人员：      </v>
      </c>
    </row>
    <row r="2" s="331" customFormat="1" ht="30" customHeight="1" spans="1:24">
      <c r="A2" s="342" t="s">
        <v>1030</v>
      </c>
      <c r="B2" s="342"/>
      <c r="C2" s="342"/>
      <c r="D2" s="342"/>
      <c r="E2" s="342"/>
      <c r="F2" s="342"/>
      <c r="G2" s="342"/>
      <c r="H2" s="342"/>
      <c r="I2" s="342"/>
      <c r="J2" s="342"/>
      <c r="K2" s="342"/>
      <c r="L2" s="342"/>
      <c r="M2" s="342"/>
      <c r="N2" s="342"/>
      <c r="O2" s="342"/>
      <c r="P2" s="342"/>
      <c r="Q2" s="514"/>
      <c r="R2" s="658"/>
      <c r="S2" s="658"/>
      <c r="T2" s="658"/>
      <c r="U2" s="658"/>
      <c r="V2" s="659"/>
      <c r="W2" s="660"/>
      <c r="X2" s="659"/>
    </row>
    <row r="3" s="332" customFormat="1" customHeight="1" spans="2:24">
      <c r="B3" s="443"/>
      <c r="C3" s="443"/>
      <c r="D3" s="443"/>
      <c r="E3" s="443"/>
      <c r="F3" s="443"/>
      <c r="G3" s="443"/>
      <c r="H3" s="443" t="str">
        <f>说明!C24</f>
        <v>评估基准日：      年   月   日</v>
      </c>
      <c r="I3" s="443"/>
      <c r="J3" s="443"/>
      <c r="K3" s="443"/>
      <c r="L3" s="443"/>
      <c r="M3" s="443"/>
      <c r="N3" s="443"/>
      <c r="O3" s="443"/>
      <c r="P3" s="320" t="s">
        <v>1031</v>
      </c>
      <c r="Q3" s="514"/>
      <c r="R3" s="661"/>
      <c r="S3" s="661"/>
      <c r="T3" s="662" t="s">
        <v>1032</v>
      </c>
      <c r="U3" s="661"/>
      <c r="V3" s="663"/>
      <c r="W3" s="651"/>
      <c r="X3" s="663"/>
    </row>
    <row r="4" ht="14.25" customHeight="1" spans="1:24">
      <c r="A4" s="368"/>
      <c r="B4" s="369"/>
      <c r="C4" s="369"/>
      <c r="D4" s="369"/>
      <c r="E4" s="369"/>
      <c r="F4" s="369"/>
      <c r="G4" s="369"/>
      <c r="H4" s="370"/>
      <c r="I4" s="369"/>
      <c r="J4" s="369"/>
      <c r="K4" s="369"/>
      <c r="L4" s="369"/>
      <c r="M4" s="653"/>
      <c r="N4" s="369"/>
      <c r="O4" s="369"/>
      <c r="Q4" s="514"/>
      <c r="R4" s="661"/>
      <c r="S4" s="661"/>
      <c r="T4" s="661"/>
      <c r="U4" s="661"/>
      <c r="V4" s="663"/>
      <c r="X4" s="663"/>
    </row>
    <row r="5" s="332" customFormat="1" ht="16.5" customHeight="1" spans="1:24">
      <c r="A5" s="307" t="str">
        <f>说明!C3&amp;说明!D3</f>
        <v>被评估单位：</v>
      </c>
      <c r="B5" s="346"/>
      <c r="C5" s="346"/>
      <c r="D5" s="346"/>
      <c r="E5" s="346"/>
      <c r="F5" s="346"/>
      <c r="G5" s="346"/>
      <c r="H5" s="346"/>
      <c r="I5" s="346"/>
      <c r="J5" s="343"/>
      <c r="K5" s="343"/>
      <c r="L5" s="343"/>
      <c r="M5" s="654"/>
      <c r="N5" s="343"/>
      <c r="O5" s="308"/>
      <c r="P5" s="321" t="s">
        <v>343</v>
      </c>
      <c r="Q5" s="530" t="e">
        <v>#NUM!</v>
      </c>
      <c r="R5" s="664"/>
      <c r="S5" s="665" t="s">
        <v>745</v>
      </c>
      <c r="T5" s="666" t="e">
        <f>说明!D24</f>
        <v>#NUM!</v>
      </c>
      <c r="U5" s="667"/>
      <c r="V5" s="668"/>
      <c r="W5" s="669"/>
      <c r="X5" s="670"/>
    </row>
    <row r="6" s="334" customFormat="1" ht="19.5" customHeight="1" spans="1:27">
      <c r="A6" s="347" t="s">
        <v>344</v>
      </c>
      <c r="B6" s="310" t="s">
        <v>560</v>
      </c>
      <c r="C6" s="348" t="s">
        <v>1009</v>
      </c>
      <c r="D6" s="348" t="s">
        <v>1033</v>
      </c>
      <c r="E6" s="348" t="s">
        <v>1034</v>
      </c>
      <c r="F6" s="310" t="s">
        <v>1035</v>
      </c>
      <c r="G6" s="348" t="s">
        <v>1036</v>
      </c>
      <c r="H6" s="378" t="s">
        <v>750</v>
      </c>
      <c r="I6" s="348" t="s">
        <v>752</v>
      </c>
      <c r="J6" s="627" t="s">
        <v>320</v>
      </c>
      <c r="K6" s="627"/>
      <c r="L6" s="310" t="s">
        <v>298</v>
      </c>
      <c r="M6" s="310"/>
      <c r="N6" s="310"/>
      <c r="O6" s="564" t="s">
        <v>346</v>
      </c>
      <c r="P6" s="614" t="s">
        <v>32</v>
      </c>
      <c r="Q6" s="530"/>
      <c r="R6" s="671" t="s">
        <v>1037</v>
      </c>
      <c r="S6" s="672" t="s">
        <v>756</v>
      </c>
      <c r="T6" s="672" t="s">
        <v>757</v>
      </c>
      <c r="U6" s="672" t="s">
        <v>758</v>
      </c>
      <c r="V6" s="673" t="s">
        <v>1038</v>
      </c>
      <c r="W6" s="674" t="s">
        <v>1039</v>
      </c>
      <c r="X6" s="673" t="s">
        <v>1040</v>
      </c>
      <c r="Y6" s="681" t="s">
        <v>1021</v>
      </c>
      <c r="Z6" s="681"/>
      <c r="AA6" s="682"/>
    </row>
    <row r="7" s="299" customFormat="1" ht="19.5" customHeight="1" spans="1:27">
      <c r="A7" s="350"/>
      <c r="B7" s="310"/>
      <c r="C7" s="351" t="s">
        <v>1022</v>
      </c>
      <c r="D7" s="351" t="s">
        <v>1022</v>
      </c>
      <c r="E7" s="351" t="s">
        <v>1041</v>
      </c>
      <c r="F7" s="310"/>
      <c r="G7" s="351" t="s">
        <v>1042</v>
      </c>
      <c r="H7" s="378"/>
      <c r="I7" s="351" t="s">
        <v>763</v>
      </c>
      <c r="J7" s="310" t="s">
        <v>765</v>
      </c>
      <c r="K7" s="310" t="s">
        <v>766</v>
      </c>
      <c r="L7" s="310" t="s">
        <v>765</v>
      </c>
      <c r="M7" s="557" t="s">
        <v>661</v>
      </c>
      <c r="N7" s="557" t="s">
        <v>766</v>
      </c>
      <c r="O7" s="564"/>
      <c r="P7" s="534"/>
      <c r="Q7" s="530"/>
      <c r="R7" s="671"/>
      <c r="S7" s="672"/>
      <c r="T7" s="672"/>
      <c r="U7" s="672"/>
      <c r="V7" s="673"/>
      <c r="W7" s="674"/>
      <c r="X7" s="673"/>
      <c r="Y7" s="380" t="s">
        <v>1021</v>
      </c>
      <c r="Z7" s="380" t="s">
        <v>1021</v>
      </c>
      <c r="AA7" s="468" t="s">
        <v>1021</v>
      </c>
    </row>
    <row r="8" s="336" customFormat="1" customHeight="1" spans="1:24">
      <c r="A8" s="381"/>
      <c r="B8" s="381"/>
      <c r="C8" s="652"/>
      <c r="D8" s="652"/>
      <c r="E8" s="381"/>
      <c r="F8" s="381"/>
      <c r="G8" s="381"/>
      <c r="H8" s="382"/>
      <c r="I8" s="355"/>
      <c r="J8" s="357"/>
      <c r="K8" s="357"/>
      <c r="L8" s="357"/>
      <c r="M8" s="655"/>
      <c r="N8" s="364">
        <f>IF(M8="",L8,ROUND(L8*M8/100,0))</f>
        <v>0</v>
      </c>
      <c r="O8" s="386" t="str">
        <f>IF(OR(K8="",L8=""),"",(N8-K8)/ABS(K8)*100)</f>
        <v/>
      </c>
      <c r="P8" s="616"/>
      <c r="R8" s="675"/>
      <c r="S8" s="676">
        <v>20</v>
      </c>
      <c r="T8" s="677" t="e">
        <f>ROUND(($T$5-H8)/365,2)</f>
        <v>#NUM!</v>
      </c>
      <c r="U8" s="677" t="e">
        <f>S8-T8</f>
        <v>#NUM!</v>
      </c>
      <c r="V8" s="678" t="str">
        <f>IF(H8="","",ROUND(U8/S8*100,2))</f>
        <v/>
      </c>
      <c r="W8" s="679">
        <v>30</v>
      </c>
      <c r="X8" s="678" t="str">
        <f>IF(H8="","",ROUND(MAX((V8*0.4+W8*0.6),30),0))</f>
        <v/>
      </c>
    </row>
    <row r="9" s="336" customFormat="1" customHeight="1" spans="1:27">
      <c r="A9" s="381"/>
      <c r="B9" s="381"/>
      <c r="C9" s="652"/>
      <c r="D9" s="652"/>
      <c r="E9" s="381"/>
      <c r="F9" s="381"/>
      <c r="G9" s="381"/>
      <c r="H9" s="382"/>
      <c r="I9" s="355"/>
      <c r="J9" s="357"/>
      <c r="K9" s="357"/>
      <c r="L9" s="357"/>
      <c r="M9" s="655"/>
      <c r="N9" s="656"/>
      <c r="O9" s="386" t="str">
        <f t="shared" ref="O9:O49" si="0">IF(OR(K9="",L9=""),"",(N9-K9)/ABS(K9)*100)</f>
        <v/>
      </c>
      <c r="P9" s="616"/>
      <c r="R9" s="680"/>
      <c r="S9" s="680"/>
      <c r="T9" s="677" t="e">
        <f t="shared" ref="T9:T17" si="1">ROUND(($T$5-H9)/365,2)</f>
        <v>#NUM!</v>
      </c>
      <c r="U9" s="677" t="e">
        <f t="shared" ref="U9:U17" si="2">S9-T9</f>
        <v>#NUM!</v>
      </c>
      <c r="V9" s="678" t="str">
        <f t="shared" ref="V9:V46" si="3">IF(H9="","",ROUND(U9/S9*100,2))</f>
        <v/>
      </c>
      <c r="W9" s="679"/>
      <c r="X9" s="678" t="str">
        <f t="shared" ref="X9:X46" si="4">IF(H9="","",ROUND(MAX((V9*0.4+W9*0.6),30),0))</f>
        <v/>
      </c>
      <c r="Y9" s="379"/>
      <c r="Z9" s="379"/>
      <c r="AA9" s="392"/>
    </row>
    <row r="10" s="336" customFormat="1" customHeight="1" spans="1:27">
      <c r="A10" s="381"/>
      <c r="B10" s="381"/>
      <c r="C10" s="652"/>
      <c r="D10" s="652"/>
      <c r="E10" s="381"/>
      <c r="F10" s="381"/>
      <c r="G10" s="381"/>
      <c r="H10" s="382"/>
      <c r="I10" s="355"/>
      <c r="J10" s="357"/>
      <c r="K10" s="357"/>
      <c r="L10" s="357"/>
      <c r="M10" s="655"/>
      <c r="N10" s="656"/>
      <c r="O10" s="386" t="str">
        <f t="shared" si="0"/>
        <v/>
      </c>
      <c r="P10" s="616"/>
      <c r="R10" s="680"/>
      <c r="S10" s="680"/>
      <c r="T10" s="677" t="e">
        <f t="shared" si="1"/>
        <v>#NUM!</v>
      </c>
      <c r="U10" s="677" t="e">
        <f t="shared" si="2"/>
        <v>#NUM!</v>
      </c>
      <c r="V10" s="678" t="str">
        <f t="shared" si="3"/>
        <v/>
      </c>
      <c r="W10" s="679"/>
      <c r="X10" s="678" t="str">
        <f t="shared" si="4"/>
        <v/>
      </c>
      <c r="Y10" s="379"/>
      <c r="Z10" s="379"/>
      <c r="AA10" s="392"/>
    </row>
    <row r="11" s="336" customFormat="1" customHeight="1" spans="1:27">
      <c r="A11" s="381"/>
      <c r="B11" s="381"/>
      <c r="C11" s="652"/>
      <c r="D11" s="652"/>
      <c r="E11" s="381"/>
      <c r="F11" s="381"/>
      <c r="G11" s="381"/>
      <c r="H11" s="382"/>
      <c r="I11" s="355"/>
      <c r="J11" s="357"/>
      <c r="K11" s="357"/>
      <c r="L11" s="357"/>
      <c r="M11" s="655"/>
      <c r="N11" s="656"/>
      <c r="O11" s="386" t="str">
        <f t="shared" si="0"/>
        <v/>
      </c>
      <c r="P11" s="616"/>
      <c r="R11" s="680"/>
      <c r="S11" s="680"/>
      <c r="T11" s="677" t="e">
        <f t="shared" si="1"/>
        <v>#NUM!</v>
      </c>
      <c r="U11" s="677" t="e">
        <f t="shared" si="2"/>
        <v>#NUM!</v>
      </c>
      <c r="V11" s="678" t="str">
        <f t="shared" si="3"/>
        <v/>
      </c>
      <c r="W11" s="679"/>
      <c r="X11" s="678" t="str">
        <f t="shared" si="4"/>
        <v/>
      </c>
      <c r="Y11" s="379"/>
      <c r="Z11" s="379"/>
      <c r="AA11" s="392"/>
    </row>
    <row r="12" s="336" customFormat="1" customHeight="1" spans="1:27">
      <c r="A12" s="381"/>
      <c r="B12" s="381"/>
      <c r="C12" s="652"/>
      <c r="D12" s="652"/>
      <c r="E12" s="381"/>
      <c r="F12" s="381"/>
      <c r="G12" s="381"/>
      <c r="H12" s="382"/>
      <c r="I12" s="355"/>
      <c r="J12" s="357"/>
      <c r="K12" s="357"/>
      <c r="L12" s="357"/>
      <c r="M12" s="655"/>
      <c r="N12" s="656"/>
      <c r="O12" s="386" t="str">
        <f t="shared" si="0"/>
        <v/>
      </c>
      <c r="P12" s="616"/>
      <c r="R12" s="680"/>
      <c r="S12" s="680">
        <v>10</v>
      </c>
      <c r="T12" s="677" t="e">
        <f t="shared" si="1"/>
        <v>#NUM!</v>
      </c>
      <c r="U12" s="677" t="e">
        <f t="shared" si="2"/>
        <v>#NUM!</v>
      </c>
      <c r="V12" s="678" t="str">
        <f t="shared" si="3"/>
        <v/>
      </c>
      <c r="W12" s="679"/>
      <c r="X12" s="678" t="str">
        <f t="shared" si="4"/>
        <v/>
      </c>
      <c r="Y12" s="379"/>
      <c r="Z12" s="379"/>
      <c r="AA12" s="392"/>
    </row>
    <row r="13" s="336" customFormat="1" customHeight="1" spans="1:27">
      <c r="A13" s="381"/>
      <c r="B13" s="381"/>
      <c r="C13" s="652"/>
      <c r="D13" s="652"/>
      <c r="E13" s="381"/>
      <c r="F13" s="381"/>
      <c r="G13" s="381"/>
      <c r="H13" s="382"/>
      <c r="I13" s="355"/>
      <c r="J13" s="357"/>
      <c r="K13" s="357"/>
      <c r="L13" s="357"/>
      <c r="M13" s="655"/>
      <c r="N13" s="656"/>
      <c r="O13" s="386" t="str">
        <f t="shared" si="0"/>
        <v/>
      </c>
      <c r="P13" s="616"/>
      <c r="R13" s="680"/>
      <c r="S13" s="680"/>
      <c r="T13" s="677" t="e">
        <f t="shared" si="1"/>
        <v>#NUM!</v>
      </c>
      <c r="U13" s="677" t="e">
        <f t="shared" si="2"/>
        <v>#NUM!</v>
      </c>
      <c r="V13" s="678" t="str">
        <f t="shared" si="3"/>
        <v/>
      </c>
      <c r="W13" s="679"/>
      <c r="X13" s="678" t="str">
        <f t="shared" si="4"/>
        <v/>
      </c>
      <c r="Y13" s="379"/>
      <c r="Z13" s="379"/>
      <c r="AA13" s="392"/>
    </row>
    <row r="14" s="336" customFormat="1" customHeight="1" spans="1:27">
      <c r="A14" s="381"/>
      <c r="B14" s="381"/>
      <c r="C14" s="652"/>
      <c r="D14" s="652"/>
      <c r="E14" s="381"/>
      <c r="F14" s="381"/>
      <c r="G14" s="381"/>
      <c r="H14" s="382"/>
      <c r="I14" s="355"/>
      <c r="J14" s="357"/>
      <c r="K14" s="357"/>
      <c r="L14" s="357"/>
      <c r="M14" s="655"/>
      <c r="N14" s="656"/>
      <c r="O14" s="386" t="str">
        <f t="shared" si="0"/>
        <v/>
      </c>
      <c r="P14" s="616"/>
      <c r="R14" s="680"/>
      <c r="S14" s="680"/>
      <c r="T14" s="677" t="e">
        <f t="shared" si="1"/>
        <v>#NUM!</v>
      </c>
      <c r="U14" s="677" t="e">
        <f t="shared" si="2"/>
        <v>#NUM!</v>
      </c>
      <c r="V14" s="678" t="str">
        <f t="shared" si="3"/>
        <v/>
      </c>
      <c r="W14" s="679"/>
      <c r="X14" s="678" t="str">
        <f t="shared" si="4"/>
        <v/>
      </c>
      <c r="Y14" s="379"/>
      <c r="Z14" s="379"/>
      <c r="AA14" s="392"/>
    </row>
    <row r="15" s="336" customFormat="1" customHeight="1" spans="1:27">
      <c r="A15" s="381"/>
      <c r="B15" s="381"/>
      <c r="C15" s="652"/>
      <c r="D15" s="652"/>
      <c r="E15" s="381"/>
      <c r="F15" s="381"/>
      <c r="G15" s="381"/>
      <c r="H15" s="382"/>
      <c r="I15" s="355"/>
      <c r="J15" s="357"/>
      <c r="K15" s="357"/>
      <c r="L15" s="357"/>
      <c r="M15" s="655"/>
      <c r="N15" s="656"/>
      <c r="O15" s="386" t="str">
        <f t="shared" si="0"/>
        <v/>
      </c>
      <c r="P15" s="616"/>
      <c r="R15" s="680"/>
      <c r="S15" s="680"/>
      <c r="T15" s="677" t="e">
        <f t="shared" si="1"/>
        <v>#NUM!</v>
      </c>
      <c r="U15" s="677" t="e">
        <f t="shared" si="2"/>
        <v>#NUM!</v>
      </c>
      <c r="V15" s="678" t="str">
        <f t="shared" si="3"/>
        <v/>
      </c>
      <c r="W15" s="679"/>
      <c r="X15" s="678" t="str">
        <f t="shared" si="4"/>
        <v/>
      </c>
      <c r="Y15" s="379"/>
      <c r="Z15" s="379"/>
      <c r="AA15" s="392"/>
    </row>
    <row r="16" s="336" customFormat="1" customHeight="1" spans="1:27">
      <c r="A16" s="381"/>
      <c r="B16" s="381"/>
      <c r="C16" s="652"/>
      <c r="D16" s="652"/>
      <c r="E16" s="381"/>
      <c r="F16" s="381"/>
      <c r="G16" s="381"/>
      <c r="H16" s="382"/>
      <c r="I16" s="355"/>
      <c r="J16" s="357"/>
      <c r="K16" s="357"/>
      <c r="L16" s="357"/>
      <c r="M16" s="655"/>
      <c r="N16" s="656"/>
      <c r="O16" s="386" t="str">
        <f t="shared" si="0"/>
        <v/>
      </c>
      <c r="P16" s="616"/>
      <c r="R16" s="680"/>
      <c r="S16" s="680"/>
      <c r="T16" s="677" t="e">
        <f t="shared" si="1"/>
        <v>#NUM!</v>
      </c>
      <c r="U16" s="677" t="e">
        <f t="shared" si="2"/>
        <v>#NUM!</v>
      </c>
      <c r="V16" s="678" t="str">
        <f t="shared" si="3"/>
        <v/>
      </c>
      <c r="W16" s="679"/>
      <c r="X16" s="678" t="str">
        <f t="shared" si="4"/>
        <v/>
      </c>
      <c r="Y16" s="379"/>
      <c r="Z16" s="379"/>
      <c r="AA16" s="392"/>
    </row>
    <row r="17" s="336" customFormat="1" customHeight="1" spans="1:27">
      <c r="A17" s="381"/>
      <c r="B17" s="381"/>
      <c r="C17" s="652"/>
      <c r="D17" s="652"/>
      <c r="E17" s="381"/>
      <c r="F17" s="381"/>
      <c r="G17" s="381"/>
      <c r="H17" s="382"/>
      <c r="I17" s="355"/>
      <c r="J17" s="357"/>
      <c r="K17" s="357"/>
      <c r="L17" s="357"/>
      <c r="M17" s="655"/>
      <c r="N17" s="656"/>
      <c r="O17" s="386" t="str">
        <f t="shared" si="0"/>
        <v/>
      </c>
      <c r="P17" s="616"/>
      <c r="R17" s="680"/>
      <c r="S17" s="680"/>
      <c r="T17" s="677" t="e">
        <f t="shared" si="1"/>
        <v>#NUM!</v>
      </c>
      <c r="U17" s="677" t="e">
        <f t="shared" si="2"/>
        <v>#NUM!</v>
      </c>
      <c r="V17" s="678" t="str">
        <f t="shared" si="3"/>
        <v/>
      </c>
      <c r="W17" s="679"/>
      <c r="X17" s="678" t="str">
        <f t="shared" si="4"/>
        <v/>
      </c>
      <c r="Y17" s="379"/>
      <c r="Z17" s="379"/>
      <c r="AA17" s="392"/>
    </row>
    <row r="18" s="336" customFormat="1" customHeight="1" spans="1:27">
      <c r="A18" s="381"/>
      <c r="B18" s="381"/>
      <c r="C18" s="652"/>
      <c r="D18" s="652"/>
      <c r="E18" s="381"/>
      <c r="F18" s="381"/>
      <c r="G18" s="381"/>
      <c r="H18" s="382"/>
      <c r="I18" s="355"/>
      <c r="J18" s="357"/>
      <c r="K18" s="357"/>
      <c r="L18" s="357"/>
      <c r="M18" s="655"/>
      <c r="N18" s="656"/>
      <c r="O18" s="386" t="str">
        <f t="shared" si="0"/>
        <v/>
      </c>
      <c r="P18" s="616"/>
      <c r="R18" s="680"/>
      <c r="S18" s="680"/>
      <c r="T18" s="677" t="e">
        <f t="shared" ref="T18:T46" si="5">ROUND(($T$5-H18)/365,2)</f>
        <v>#NUM!</v>
      </c>
      <c r="U18" s="677" t="e">
        <f t="shared" ref="U18:U46" si="6">S18-T18</f>
        <v>#NUM!</v>
      </c>
      <c r="V18" s="678" t="str">
        <f t="shared" si="3"/>
        <v/>
      </c>
      <c r="W18" s="679"/>
      <c r="X18" s="678" t="str">
        <f t="shared" si="4"/>
        <v/>
      </c>
      <c r="Y18" s="379"/>
      <c r="Z18" s="379"/>
      <c r="AA18" s="392"/>
    </row>
    <row r="19" s="336" customFormat="1" customHeight="1" spans="1:27">
      <c r="A19" s="381"/>
      <c r="B19" s="381"/>
      <c r="C19" s="652"/>
      <c r="D19" s="652"/>
      <c r="E19" s="381"/>
      <c r="F19" s="381"/>
      <c r="G19" s="381"/>
      <c r="H19" s="382"/>
      <c r="I19" s="355"/>
      <c r="J19" s="357"/>
      <c r="K19" s="357"/>
      <c r="L19" s="357"/>
      <c r="M19" s="655"/>
      <c r="N19" s="656"/>
      <c r="O19" s="386" t="str">
        <f t="shared" si="0"/>
        <v/>
      </c>
      <c r="P19" s="616"/>
      <c r="R19" s="680"/>
      <c r="S19" s="680"/>
      <c r="T19" s="677" t="e">
        <f t="shared" si="5"/>
        <v>#NUM!</v>
      </c>
      <c r="U19" s="677" t="e">
        <f t="shared" si="6"/>
        <v>#NUM!</v>
      </c>
      <c r="V19" s="678" t="str">
        <f t="shared" si="3"/>
        <v/>
      </c>
      <c r="W19" s="679"/>
      <c r="X19" s="678" t="str">
        <f t="shared" si="4"/>
        <v/>
      </c>
      <c r="Y19" s="379"/>
      <c r="Z19" s="379"/>
      <c r="AA19" s="392"/>
    </row>
    <row r="20" s="336" customFormat="1" customHeight="1" spans="1:27">
      <c r="A20" s="381"/>
      <c r="B20" s="381"/>
      <c r="C20" s="652"/>
      <c r="D20" s="652"/>
      <c r="E20" s="381"/>
      <c r="F20" s="381"/>
      <c r="G20" s="381"/>
      <c r="H20" s="382"/>
      <c r="I20" s="355"/>
      <c r="J20" s="357"/>
      <c r="K20" s="357"/>
      <c r="L20" s="357"/>
      <c r="M20" s="655"/>
      <c r="N20" s="656"/>
      <c r="O20" s="386" t="str">
        <f t="shared" si="0"/>
        <v/>
      </c>
      <c r="P20" s="616"/>
      <c r="R20" s="680"/>
      <c r="S20" s="680"/>
      <c r="T20" s="677" t="e">
        <f t="shared" si="5"/>
        <v>#NUM!</v>
      </c>
      <c r="U20" s="677" t="e">
        <f t="shared" si="6"/>
        <v>#NUM!</v>
      </c>
      <c r="V20" s="678" t="str">
        <f t="shared" si="3"/>
        <v/>
      </c>
      <c r="W20" s="679"/>
      <c r="X20" s="678" t="str">
        <f t="shared" si="4"/>
        <v/>
      </c>
      <c r="Y20" s="379"/>
      <c r="Z20" s="379"/>
      <c r="AA20" s="392"/>
    </row>
    <row r="21" s="336" customFormat="1" customHeight="1" spans="1:27">
      <c r="A21" s="381"/>
      <c r="B21" s="381"/>
      <c r="C21" s="652"/>
      <c r="D21" s="652"/>
      <c r="E21" s="381"/>
      <c r="F21" s="381"/>
      <c r="G21" s="381"/>
      <c r="H21" s="382"/>
      <c r="I21" s="355"/>
      <c r="J21" s="357"/>
      <c r="K21" s="357"/>
      <c r="L21" s="357"/>
      <c r="M21" s="655"/>
      <c r="N21" s="656"/>
      <c r="O21" s="386" t="str">
        <f t="shared" si="0"/>
        <v/>
      </c>
      <c r="P21" s="616"/>
      <c r="R21" s="680"/>
      <c r="S21" s="680"/>
      <c r="T21" s="677" t="e">
        <f t="shared" si="5"/>
        <v>#NUM!</v>
      </c>
      <c r="U21" s="677" t="e">
        <f t="shared" si="6"/>
        <v>#NUM!</v>
      </c>
      <c r="V21" s="678" t="str">
        <f t="shared" si="3"/>
        <v/>
      </c>
      <c r="W21" s="679"/>
      <c r="X21" s="678" t="str">
        <f t="shared" si="4"/>
        <v/>
      </c>
      <c r="Y21" s="379"/>
      <c r="Z21" s="379"/>
      <c r="AA21" s="392"/>
    </row>
    <row r="22" s="336" customFormat="1" customHeight="1" spans="1:27">
      <c r="A22" s="381"/>
      <c r="B22" s="381"/>
      <c r="C22" s="652"/>
      <c r="D22" s="652"/>
      <c r="E22" s="381"/>
      <c r="F22" s="381"/>
      <c r="G22" s="381"/>
      <c r="H22" s="382"/>
      <c r="I22" s="355"/>
      <c r="J22" s="357"/>
      <c r="K22" s="357"/>
      <c r="L22" s="357"/>
      <c r="M22" s="655"/>
      <c r="N22" s="656"/>
      <c r="O22" s="386"/>
      <c r="P22" s="616"/>
      <c r="R22" s="680"/>
      <c r="S22" s="680"/>
      <c r="T22" s="677"/>
      <c r="U22" s="677"/>
      <c r="V22" s="678"/>
      <c r="W22" s="679"/>
      <c r="X22" s="678"/>
      <c r="Y22" s="379"/>
      <c r="Z22" s="379"/>
      <c r="AA22" s="392"/>
    </row>
    <row r="23" s="336" customFormat="1" customHeight="1" spans="1:27">
      <c r="A23" s="381"/>
      <c r="B23" s="381"/>
      <c r="C23" s="652"/>
      <c r="D23" s="652"/>
      <c r="E23" s="381"/>
      <c r="F23" s="381"/>
      <c r="G23" s="381"/>
      <c r="H23" s="382"/>
      <c r="I23" s="355"/>
      <c r="J23" s="357"/>
      <c r="K23" s="357"/>
      <c r="L23" s="357"/>
      <c r="M23" s="655"/>
      <c r="N23" s="656"/>
      <c r="O23" s="386"/>
      <c r="P23" s="616"/>
      <c r="R23" s="680"/>
      <c r="S23" s="680"/>
      <c r="T23" s="677"/>
      <c r="U23" s="677"/>
      <c r="V23" s="678"/>
      <c r="W23" s="679"/>
      <c r="X23" s="678"/>
      <c r="Y23" s="379"/>
      <c r="Z23" s="379"/>
      <c r="AA23" s="392"/>
    </row>
    <row r="24" s="336" customFormat="1" customHeight="1" spans="1:27">
      <c r="A24" s="381"/>
      <c r="B24" s="381"/>
      <c r="C24" s="652"/>
      <c r="D24" s="652"/>
      <c r="E24" s="381"/>
      <c r="F24" s="381"/>
      <c r="G24" s="381"/>
      <c r="H24" s="382"/>
      <c r="I24" s="355"/>
      <c r="J24" s="357"/>
      <c r="K24" s="357"/>
      <c r="L24" s="357"/>
      <c r="M24" s="655"/>
      <c r="N24" s="656"/>
      <c r="O24" s="386"/>
      <c r="P24" s="616"/>
      <c r="R24" s="680"/>
      <c r="S24" s="680"/>
      <c r="T24" s="677"/>
      <c r="U24" s="677"/>
      <c r="V24" s="678"/>
      <c r="W24" s="679"/>
      <c r="X24" s="678"/>
      <c r="Y24" s="379"/>
      <c r="Z24" s="379"/>
      <c r="AA24" s="392"/>
    </row>
    <row r="25" s="336" customFormat="1" customHeight="1" spans="1:27">
      <c r="A25" s="381"/>
      <c r="B25" s="381"/>
      <c r="C25" s="652"/>
      <c r="D25" s="652"/>
      <c r="E25" s="381"/>
      <c r="F25" s="381"/>
      <c r="G25" s="381"/>
      <c r="H25" s="382"/>
      <c r="I25" s="355"/>
      <c r="J25" s="357"/>
      <c r="K25" s="357"/>
      <c r="L25" s="357"/>
      <c r="M25" s="655"/>
      <c r="N25" s="656"/>
      <c r="O25" s="386"/>
      <c r="P25" s="616"/>
      <c r="R25" s="680"/>
      <c r="S25" s="680"/>
      <c r="T25" s="677"/>
      <c r="U25" s="677"/>
      <c r="V25" s="678"/>
      <c r="W25" s="679"/>
      <c r="X25" s="678"/>
      <c r="Y25" s="379"/>
      <c r="Z25" s="379"/>
      <c r="AA25" s="392"/>
    </row>
    <row r="26" s="336" customFormat="1" customHeight="1" spans="1:27">
      <c r="A26" s="381"/>
      <c r="B26" s="381"/>
      <c r="C26" s="652"/>
      <c r="D26" s="652"/>
      <c r="E26" s="381"/>
      <c r="F26" s="381"/>
      <c r="G26" s="381"/>
      <c r="H26" s="382"/>
      <c r="I26" s="355"/>
      <c r="J26" s="357"/>
      <c r="K26" s="357"/>
      <c r="L26" s="357"/>
      <c r="M26" s="655"/>
      <c r="N26" s="656"/>
      <c r="O26" s="386"/>
      <c r="P26" s="616"/>
      <c r="R26" s="680"/>
      <c r="S26" s="680"/>
      <c r="T26" s="677"/>
      <c r="U26" s="677"/>
      <c r="V26" s="678"/>
      <c r="W26" s="679"/>
      <c r="X26" s="678"/>
      <c r="Y26" s="379"/>
      <c r="Z26" s="379"/>
      <c r="AA26" s="392"/>
    </row>
    <row r="27" s="336" customFormat="1" customHeight="1" spans="1:27">
      <c r="A27" s="381"/>
      <c r="B27" s="381"/>
      <c r="C27" s="652"/>
      <c r="D27" s="652"/>
      <c r="E27" s="381"/>
      <c r="F27" s="381"/>
      <c r="G27" s="381"/>
      <c r="H27" s="382"/>
      <c r="I27" s="355"/>
      <c r="J27" s="357"/>
      <c r="K27" s="357"/>
      <c r="L27" s="357"/>
      <c r="M27" s="655"/>
      <c r="N27" s="656"/>
      <c r="O27" s="386"/>
      <c r="P27" s="616"/>
      <c r="R27" s="680"/>
      <c r="S27" s="680"/>
      <c r="T27" s="677"/>
      <c r="U27" s="677"/>
      <c r="V27" s="678"/>
      <c r="W27" s="679"/>
      <c r="X27" s="678"/>
      <c r="Y27" s="379"/>
      <c r="Z27" s="379"/>
      <c r="AA27" s="392"/>
    </row>
    <row r="28" s="336" customFormat="1" customHeight="1" spans="1:27">
      <c r="A28" s="381"/>
      <c r="B28" s="381"/>
      <c r="C28" s="652"/>
      <c r="D28" s="652"/>
      <c r="E28" s="381"/>
      <c r="F28" s="381"/>
      <c r="G28" s="381"/>
      <c r="H28" s="382"/>
      <c r="I28" s="355"/>
      <c r="J28" s="357"/>
      <c r="K28" s="357"/>
      <c r="L28" s="357"/>
      <c r="M28" s="655"/>
      <c r="N28" s="656"/>
      <c r="O28" s="386"/>
      <c r="P28" s="616"/>
      <c r="R28" s="680"/>
      <c r="S28" s="680"/>
      <c r="T28" s="677"/>
      <c r="U28" s="677"/>
      <c r="V28" s="678"/>
      <c r="W28" s="679"/>
      <c r="X28" s="678"/>
      <c r="Y28" s="379"/>
      <c r="Z28" s="379"/>
      <c r="AA28" s="392"/>
    </row>
    <row r="29" s="336" customFormat="1" customHeight="1" spans="1:27">
      <c r="A29" s="381"/>
      <c r="B29" s="381"/>
      <c r="C29" s="652"/>
      <c r="D29" s="652"/>
      <c r="E29" s="381"/>
      <c r="F29" s="381"/>
      <c r="G29" s="381"/>
      <c r="H29" s="382"/>
      <c r="I29" s="355"/>
      <c r="J29" s="357"/>
      <c r="K29" s="357"/>
      <c r="L29" s="357"/>
      <c r="M29" s="655"/>
      <c r="N29" s="656"/>
      <c r="O29" s="386"/>
      <c r="P29" s="616"/>
      <c r="R29" s="680"/>
      <c r="S29" s="680"/>
      <c r="T29" s="677"/>
      <c r="U29" s="677"/>
      <c r="V29" s="678"/>
      <c r="W29" s="679"/>
      <c r="X29" s="678"/>
      <c r="Y29" s="379"/>
      <c r="Z29" s="379"/>
      <c r="AA29" s="392"/>
    </row>
    <row r="30" s="336" customFormat="1" customHeight="1" spans="1:27">
      <c r="A30" s="381"/>
      <c r="B30" s="381"/>
      <c r="C30" s="652"/>
      <c r="D30" s="652"/>
      <c r="E30" s="381"/>
      <c r="F30" s="381"/>
      <c r="G30" s="381"/>
      <c r="H30" s="382"/>
      <c r="I30" s="355"/>
      <c r="J30" s="357"/>
      <c r="K30" s="357"/>
      <c r="L30" s="357"/>
      <c r="M30" s="655"/>
      <c r="N30" s="656"/>
      <c r="O30" s="386"/>
      <c r="P30" s="616"/>
      <c r="R30" s="680"/>
      <c r="S30" s="680"/>
      <c r="T30" s="677"/>
      <c r="U30" s="677"/>
      <c r="V30" s="678"/>
      <c r="W30" s="679"/>
      <c r="X30" s="678"/>
      <c r="Y30" s="379"/>
      <c r="Z30" s="379"/>
      <c r="AA30" s="392"/>
    </row>
    <row r="31" s="336" customFormat="1" customHeight="1" spans="1:27">
      <c r="A31" s="381"/>
      <c r="B31" s="381"/>
      <c r="C31" s="652"/>
      <c r="D31" s="652"/>
      <c r="E31" s="381"/>
      <c r="F31" s="381"/>
      <c r="G31" s="381"/>
      <c r="H31" s="382"/>
      <c r="I31" s="355"/>
      <c r="J31" s="357"/>
      <c r="K31" s="357"/>
      <c r="L31" s="357"/>
      <c r="M31" s="655"/>
      <c r="N31" s="656"/>
      <c r="O31" s="386" t="str">
        <f t="shared" si="0"/>
        <v/>
      </c>
      <c r="P31" s="616"/>
      <c r="R31" s="680"/>
      <c r="S31" s="680"/>
      <c r="T31" s="677" t="e">
        <f t="shared" si="5"/>
        <v>#NUM!</v>
      </c>
      <c r="U31" s="677" t="e">
        <f t="shared" si="6"/>
        <v>#NUM!</v>
      </c>
      <c r="V31" s="678" t="str">
        <f t="shared" si="3"/>
        <v/>
      </c>
      <c r="W31" s="679"/>
      <c r="X31" s="678" t="str">
        <f t="shared" si="4"/>
        <v/>
      </c>
      <c r="Y31" s="379"/>
      <c r="Z31" s="379"/>
      <c r="AA31" s="392"/>
    </row>
    <row r="32" s="336" customFormat="1" customHeight="1" spans="1:27">
      <c r="A32" s="381"/>
      <c r="B32" s="381"/>
      <c r="C32" s="652"/>
      <c r="D32" s="652"/>
      <c r="E32" s="381"/>
      <c r="F32" s="381"/>
      <c r="G32" s="381"/>
      <c r="H32" s="382"/>
      <c r="I32" s="355"/>
      <c r="J32" s="357"/>
      <c r="K32" s="357"/>
      <c r="L32" s="357"/>
      <c r="M32" s="655"/>
      <c r="N32" s="656"/>
      <c r="O32" s="386" t="str">
        <f t="shared" si="0"/>
        <v/>
      </c>
      <c r="P32" s="616"/>
      <c r="R32" s="680"/>
      <c r="S32" s="680"/>
      <c r="T32" s="677" t="e">
        <f t="shared" si="5"/>
        <v>#NUM!</v>
      </c>
      <c r="U32" s="677" t="e">
        <f t="shared" si="6"/>
        <v>#NUM!</v>
      </c>
      <c r="V32" s="678" t="str">
        <f t="shared" si="3"/>
        <v/>
      </c>
      <c r="W32" s="679"/>
      <c r="X32" s="678" t="str">
        <f t="shared" si="4"/>
        <v/>
      </c>
      <c r="Y32" s="379"/>
      <c r="Z32" s="379"/>
      <c r="AA32" s="392"/>
    </row>
    <row r="33" s="336" customFormat="1" customHeight="1" spans="1:27">
      <c r="A33" s="353"/>
      <c r="B33" s="354"/>
      <c r="C33" s="355"/>
      <c r="D33" s="355"/>
      <c r="E33" s="355"/>
      <c r="F33" s="355"/>
      <c r="G33" s="355"/>
      <c r="H33" s="356"/>
      <c r="I33" s="355"/>
      <c r="J33" s="357"/>
      <c r="K33" s="357"/>
      <c r="L33" s="357"/>
      <c r="M33" s="655"/>
      <c r="N33" s="656"/>
      <c r="O33" s="386" t="str">
        <f t="shared" si="0"/>
        <v/>
      </c>
      <c r="P33" s="616"/>
      <c r="Q33" s="379"/>
      <c r="R33" s="680"/>
      <c r="S33" s="680"/>
      <c r="T33" s="677" t="e">
        <f t="shared" si="5"/>
        <v>#NUM!</v>
      </c>
      <c r="U33" s="677" t="e">
        <f t="shared" si="6"/>
        <v>#NUM!</v>
      </c>
      <c r="V33" s="678" t="str">
        <f t="shared" si="3"/>
        <v/>
      </c>
      <c r="W33" s="679"/>
      <c r="X33" s="678" t="str">
        <f t="shared" si="4"/>
        <v/>
      </c>
      <c r="Y33" s="379"/>
      <c r="Z33" s="379"/>
      <c r="AA33" s="392"/>
    </row>
    <row r="34" s="336" customFormat="1" customHeight="1" spans="1:27">
      <c r="A34" s="353"/>
      <c r="B34" s="354"/>
      <c r="C34" s="355"/>
      <c r="D34" s="355"/>
      <c r="E34" s="620"/>
      <c r="F34" s="620"/>
      <c r="G34" s="355"/>
      <c r="H34" s="356"/>
      <c r="I34" s="355"/>
      <c r="J34" s="357"/>
      <c r="K34" s="357"/>
      <c r="L34" s="357"/>
      <c r="M34" s="655"/>
      <c r="N34" s="656"/>
      <c r="O34" s="386" t="str">
        <f t="shared" si="0"/>
        <v/>
      </c>
      <c r="P34" s="616"/>
      <c r="Q34" s="379"/>
      <c r="R34" s="680"/>
      <c r="S34" s="680"/>
      <c r="T34" s="677" t="e">
        <f t="shared" si="5"/>
        <v>#NUM!</v>
      </c>
      <c r="U34" s="677" t="e">
        <f t="shared" si="6"/>
        <v>#NUM!</v>
      </c>
      <c r="V34" s="678" t="str">
        <f t="shared" si="3"/>
        <v/>
      </c>
      <c r="W34" s="679"/>
      <c r="X34" s="678" t="str">
        <f t="shared" si="4"/>
        <v/>
      </c>
      <c r="Y34" s="379"/>
      <c r="Z34" s="379"/>
      <c r="AA34" s="392"/>
    </row>
    <row r="35" s="336" customFormat="1" customHeight="1" spans="1:27">
      <c r="A35" s="353"/>
      <c r="B35" s="354"/>
      <c r="C35" s="355"/>
      <c r="D35" s="355"/>
      <c r="E35" s="355"/>
      <c r="F35" s="355"/>
      <c r="G35" s="355"/>
      <c r="H35" s="356"/>
      <c r="I35" s="355"/>
      <c r="J35" s="357"/>
      <c r="K35" s="357"/>
      <c r="L35" s="357"/>
      <c r="M35" s="655"/>
      <c r="N35" s="656"/>
      <c r="O35" s="386" t="str">
        <f t="shared" si="0"/>
        <v/>
      </c>
      <c r="P35" s="616"/>
      <c r="Q35" s="379"/>
      <c r="R35" s="680"/>
      <c r="S35" s="680"/>
      <c r="T35" s="677" t="e">
        <f t="shared" si="5"/>
        <v>#NUM!</v>
      </c>
      <c r="U35" s="677" t="e">
        <f t="shared" si="6"/>
        <v>#NUM!</v>
      </c>
      <c r="V35" s="678" t="str">
        <f t="shared" si="3"/>
        <v/>
      </c>
      <c r="W35" s="679"/>
      <c r="X35" s="678" t="str">
        <f t="shared" si="4"/>
        <v/>
      </c>
      <c r="Y35" s="379"/>
      <c r="Z35" s="379"/>
      <c r="AA35" s="392"/>
    </row>
    <row r="36" s="336" customFormat="1" customHeight="1" spans="1:27">
      <c r="A36" s="353"/>
      <c r="B36" s="354"/>
      <c r="C36" s="355"/>
      <c r="D36" s="355"/>
      <c r="E36" s="355"/>
      <c r="F36" s="355"/>
      <c r="G36" s="355"/>
      <c r="H36" s="356"/>
      <c r="I36" s="355"/>
      <c r="J36" s="357"/>
      <c r="K36" s="357"/>
      <c r="L36" s="357"/>
      <c r="M36" s="655"/>
      <c r="N36" s="656"/>
      <c r="O36" s="386" t="str">
        <f t="shared" si="0"/>
        <v/>
      </c>
      <c r="P36" s="616"/>
      <c r="Q36" s="379"/>
      <c r="R36" s="680"/>
      <c r="S36" s="680"/>
      <c r="T36" s="677" t="e">
        <f t="shared" si="5"/>
        <v>#NUM!</v>
      </c>
      <c r="U36" s="677" t="e">
        <f t="shared" si="6"/>
        <v>#NUM!</v>
      </c>
      <c r="V36" s="678" t="str">
        <f t="shared" si="3"/>
        <v/>
      </c>
      <c r="W36" s="679"/>
      <c r="X36" s="678" t="str">
        <f t="shared" si="4"/>
        <v/>
      </c>
      <c r="Y36" s="379"/>
      <c r="Z36" s="379"/>
      <c r="AA36" s="392"/>
    </row>
    <row r="37" s="336" customFormat="1" customHeight="1" spans="1:27">
      <c r="A37" s="353"/>
      <c r="B37" s="354"/>
      <c r="C37" s="355"/>
      <c r="D37" s="355"/>
      <c r="E37" s="355"/>
      <c r="F37" s="355"/>
      <c r="G37" s="355"/>
      <c r="H37" s="356"/>
      <c r="I37" s="355"/>
      <c r="J37" s="357"/>
      <c r="K37" s="357"/>
      <c r="L37" s="357"/>
      <c r="M37" s="655"/>
      <c r="N37" s="656"/>
      <c r="O37" s="386" t="str">
        <f t="shared" si="0"/>
        <v/>
      </c>
      <c r="P37" s="616"/>
      <c r="Q37" s="379"/>
      <c r="R37" s="680"/>
      <c r="S37" s="680"/>
      <c r="T37" s="677" t="e">
        <f t="shared" si="5"/>
        <v>#NUM!</v>
      </c>
      <c r="U37" s="677" t="e">
        <f t="shared" si="6"/>
        <v>#NUM!</v>
      </c>
      <c r="V37" s="678" t="str">
        <f t="shared" si="3"/>
        <v/>
      </c>
      <c r="W37" s="679"/>
      <c r="X37" s="678" t="str">
        <f t="shared" si="4"/>
        <v/>
      </c>
      <c r="Y37" s="379"/>
      <c r="Z37" s="379"/>
      <c r="AA37" s="392"/>
    </row>
    <row r="38" s="336" customFormat="1" customHeight="1" spans="1:27">
      <c r="A38" s="353"/>
      <c r="B38" s="354"/>
      <c r="C38" s="355"/>
      <c r="D38" s="355"/>
      <c r="E38" s="355"/>
      <c r="F38" s="355"/>
      <c r="G38" s="355"/>
      <c r="H38" s="356"/>
      <c r="I38" s="355"/>
      <c r="J38" s="357"/>
      <c r="K38" s="357"/>
      <c r="L38" s="357"/>
      <c r="M38" s="655"/>
      <c r="N38" s="656"/>
      <c r="O38" s="386" t="str">
        <f t="shared" si="0"/>
        <v/>
      </c>
      <c r="P38" s="616"/>
      <c r="Q38" s="379"/>
      <c r="R38" s="680"/>
      <c r="S38" s="680"/>
      <c r="T38" s="677" t="e">
        <f t="shared" si="5"/>
        <v>#NUM!</v>
      </c>
      <c r="U38" s="677" t="e">
        <f t="shared" si="6"/>
        <v>#NUM!</v>
      </c>
      <c r="V38" s="678" t="str">
        <f t="shared" si="3"/>
        <v/>
      </c>
      <c r="W38" s="679"/>
      <c r="X38" s="678" t="str">
        <f t="shared" si="4"/>
        <v/>
      </c>
      <c r="Y38" s="379"/>
      <c r="Z38" s="379"/>
      <c r="AA38" s="392"/>
    </row>
    <row r="39" s="336" customFormat="1" customHeight="1" spans="1:27">
      <c r="A39" s="353"/>
      <c r="B39" s="354"/>
      <c r="C39" s="355"/>
      <c r="D39" s="355"/>
      <c r="E39" s="355"/>
      <c r="F39" s="355"/>
      <c r="G39" s="355"/>
      <c r="H39" s="356"/>
      <c r="I39" s="355"/>
      <c r="J39" s="357"/>
      <c r="K39" s="357"/>
      <c r="L39" s="357"/>
      <c r="M39" s="655"/>
      <c r="N39" s="656"/>
      <c r="O39" s="386" t="str">
        <f t="shared" si="0"/>
        <v/>
      </c>
      <c r="P39" s="616"/>
      <c r="Q39" s="379"/>
      <c r="R39" s="680"/>
      <c r="S39" s="680"/>
      <c r="T39" s="677" t="e">
        <f t="shared" si="5"/>
        <v>#NUM!</v>
      </c>
      <c r="U39" s="677" t="e">
        <f t="shared" si="6"/>
        <v>#NUM!</v>
      </c>
      <c r="V39" s="678" t="str">
        <f t="shared" si="3"/>
        <v/>
      </c>
      <c r="W39" s="679"/>
      <c r="X39" s="678" t="str">
        <f t="shared" si="4"/>
        <v/>
      </c>
      <c r="Y39" s="379"/>
      <c r="Z39" s="379"/>
      <c r="AA39" s="392"/>
    </row>
    <row r="40" s="336" customFormat="1" customHeight="1" spans="1:27">
      <c r="A40" s="353"/>
      <c r="B40" s="354"/>
      <c r="C40" s="355"/>
      <c r="D40" s="355"/>
      <c r="E40" s="355"/>
      <c r="F40" s="355"/>
      <c r="G40" s="355"/>
      <c r="H40" s="356"/>
      <c r="I40" s="355"/>
      <c r="J40" s="357"/>
      <c r="K40" s="357"/>
      <c r="L40" s="357"/>
      <c r="M40" s="655"/>
      <c r="N40" s="656"/>
      <c r="O40" s="386" t="str">
        <f t="shared" si="0"/>
        <v/>
      </c>
      <c r="P40" s="616"/>
      <c r="Q40" s="379"/>
      <c r="R40" s="680"/>
      <c r="S40" s="680"/>
      <c r="T40" s="677" t="e">
        <f t="shared" si="5"/>
        <v>#NUM!</v>
      </c>
      <c r="U40" s="677" t="e">
        <f t="shared" si="6"/>
        <v>#NUM!</v>
      </c>
      <c r="V40" s="678" t="str">
        <f t="shared" si="3"/>
        <v/>
      </c>
      <c r="W40" s="679"/>
      <c r="X40" s="678" t="str">
        <f t="shared" si="4"/>
        <v/>
      </c>
      <c r="Y40" s="379"/>
      <c r="Z40" s="379"/>
      <c r="AA40" s="392"/>
    </row>
    <row r="41" s="336" customFormat="1" customHeight="1" spans="1:27">
      <c r="A41" s="353"/>
      <c r="B41" s="354"/>
      <c r="C41" s="355"/>
      <c r="D41" s="355"/>
      <c r="E41" s="355"/>
      <c r="F41" s="355"/>
      <c r="G41" s="355"/>
      <c r="H41" s="356"/>
      <c r="I41" s="355"/>
      <c r="J41" s="357"/>
      <c r="K41" s="357"/>
      <c r="L41" s="357"/>
      <c r="M41" s="655"/>
      <c r="N41" s="656"/>
      <c r="O41" s="386" t="str">
        <f t="shared" si="0"/>
        <v/>
      </c>
      <c r="P41" s="616"/>
      <c r="Q41" s="379"/>
      <c r="R41" s="680"/>
      <c r="S41" s="680"/>
      <c r="T41" s="677" t="e">
        <f t="shared" si="5"/>
        <v>#NUM!</v>
      </c>
      <c r="U41" s="677" t="e">
        <f t="shared" si="6"/>
        <v>#NUM!</v>
      </c>
      <c r="V41" s="678" t="str">
        <f t="shared" si="3"/>
        <v/>
      </c>
      <c r="W41" s="679"/>
      <c r="X41" s="678" t="str">
        <f t="shared" si="4"/>
        <v/>
      </c>
      <c r="Y41" s="379"/>
      <c r="Z41" s="379"/>
      <c r="AA41" s="392"/>
    </row>
    <row r="42" s="336" customFormat="1" customHeight="1" spans="1:27">
      <c r="A42" s="353"/>
      <c r="B42" s="354"/>
      <c r="C42" s="355"/>
      <c r="D42" s="355"/>
      <c r="E42" s="355"/>
      <c r="F42" s="355"/>
      <c r="G42" s="355"/>
      <c r="H42" s="356"/>
      <c r="I42" s="355"/>
      <c r="J42" s="357"/>
      <c r="K42" s="357"/>
      <c r="L42" s="357"/>
      <c r="M42" s="655"/>
      <c r="N42" s="656"/>
      <c r="O42" s="386" t="str">
        <f t="shared" si="0"/>
        <v/>
      </c>
      <c r="P42" s="616"/>
      <c r="Q42" s="379"/>
      <c r="R42" s="680"/>
      <c r="S42" s="680"/>
      <c r="T42" s="677" t="e">
        <f t="shared" si="5"/>
        <v>#NUM!</v>
      </c>
      <c r="U42" s="677" t="e">
        <f t="shared" si="6"/>
        <v>#NUM!</v>
      </c>
      <c r="V42" s="678" t="str">
        <f t="shared" si="3"/>
        <v/>
      </c>
      <c r="W42" s="679"/>
      <c r="X42" s="678" t="str">
        <f t="shared" si="4"/>
        <v/>
      </c>
      <c r="Y42" s="379"/>
      <c r="Z42" s="379"/>
      <c r="AA42" s="392"/>
    </row>
    <row r="43" s="336" customFormat="1" customHeight="1" spans="1:27">
      <c r="A43" s="353"/>
      <c r="B43" s="354"/>
      <c r="C43" s="355"/>
      <c r="D43" s="355"/>
      <c r="E43" s="355"/>
      <c r="F43" s="355"/>
      <c r="G43" s="355"/>
      <c r="H43" s="356"/>
      <c r="I43" s="355"/>
      <c r="J43" s="357"/>
      <c r="K43" s="357"/>
      <c r="L43" s="357"/>
      <c r="M43" s="655"/>
      <c r="N43" s="656"/>
      <c r="O43" s="386" t="str">
        <f t="shared" si="0"/>
        <v/>
      </c>
      <c r="P43" s="616"/>
      <c r="Q43" s="379"/>
      <c r="R43" s="680"/>
      <c r="S43" s="680"/>
      <c r="T43" s="677" t="e">
        <f t="shared" si="5"/>
        <v>#NUM!</v>
      </c>
      <c r="U43" s="677" t="e">
        <f t="shared" si="6"/>
        <v>#NUM!</v>
      </c>
      <c r="V43" s="678" t="str">
        <f t="shared" si="3"/>
        <v/>
      </c>
      <c r="W43" s="679"/>
      <c r="X43" s="678" t="str">
        <f t="shared" si="4"/>
        <v/>
      </c>
      <c r="Y43" s="379"/>
      <c r="Z43" s="379"/>
      <c r="AA43" s="392"/>
    </row>
    <row r="44" s="336" customFormat="1" customHeight="1" spans="1:27">
      <c r="A44" s="353"/>
      <c r="B44" s="354"/>
      <c r="C44" s="355"/>
      <c r="D44" s="355"/>
      <c r="E44" s="355"/>
      <c r="F44" s="355"/>
      <c r="G44" s="355"/>
      <c r="H44" s="356"/>
      <c r="I44" s="355"/>
      <c r="J44" s="357"/>
      <c r="K44" s="357"/>
      <c r="L44" s="357"/>
      <c r="M44" s="655"/>
      <c r="N44" s="656"/>
      <c r="O44" s="386" t="str">
        <f t="shared" si="0"/>
        <v/>
      </c>
      <c r="P44" s="616"/>
      <c r="Q44" s="379"/>
      <c r="R44" s="680"/>
      <c r="S44" s="680"/>
      <c r="T44" s="677" t="e">
        <f t="shared" si="5"/>
        <v>#NUM!</v>
      </c>
      <c r="U44" s="677" t="e">
        <f t="shared" si="6"/>
        <v>#NUM!</v>
      </c>
      <c r="V44" s="678" t="str">
        <f t="shared" si="3"/>
        <v/>
      </c>
      <c r="W44" s="679"/>
      <c r="X44" s="678" t="str">
        <f t="shared" si="4"/>
        <v/>
      </c>
      <c r="Y44" s="379"/>
      <c r="Z44" s="379"/>
      <c r="AA44" s="392"/>
    </row>
    <row r="45" s="336" customFormat="1" customHeight="1" spans="1:27">
      <c r="A45" s="353"/>
      <c r="B45" s="354"/>
      <c r="C45" s="355"/>
      <c r="D45" s="355"/>
      <c r="E45" s="355"/>
      <c r="F45" s="355"/>
      <c r="G45" s="355"/>
      <c r="H45" s="356"/>
      <c r="I45" s="355"/>
      <c r="J45" s="357"/>
      <c r="K45" s="357"/>
      <c r="L45" s="357"/>
      <c r="M45" s="655"/>
      <c r="N45" s="656"/>
      <c r="O45" s="386" t="str">
        <f t="shared" si="0"/>
        <v/>
      </c>
      <c r="P45" s="616"/>
      <c r="Q45" s="379"/>
      <c r="R45" s="680"/>
      <c r="S45" s="680"/>
      <c r="T45" s="677" t="e">
        <f t="shared" si="5"/>
        <v>#NUM!</v>
      </c>
      <c r="U45" s="677" t="e">
        <f t="shared" si="6"/>
        <v>#NUM!</v>
      </c>
      <c r="V45" s="678" t="str">
        <f t="shared" si="3"/>
        <v/>
      </c>
      <c r="W45" s="679"/>
      <c r="X45" s="678" t="str">
        <f t="shared" si="4"/>
        <v/>
      </c>
      <c r="Y45" s="379"/>
      <c r="Z45" s="379"/>
      <c r="AA45" s="392"/>
    </row>
    <row r="46" s="336" customFormat="1" customHeight="1" spans="1:27">
      <c r="A46" s="353"/>
      <c r="B46" s="354"/>
      <c r="C46" s="355"/>
      <c r="D46" s="355"/>
      <c r="E46" s="355"/>
      <c r="F46" s="355"/>
      <c r="G46" s="355"/>
      <c r="H46" s="356"/>
      <c r="I46" s="355"/>
      <c r="J46" s="357"/>
      <c r="K46" s="357"/>
      <c r="L46" s="357"/>
      <c r="M46" s="655"/>
      <c r="N46" s="656"/>
      <c r="O46" s="386" t="str">
        <f t="shared" si="0"/>
        <v/>
      </c>
      <c r="P46" s="616"/>
      <c r="Q46" s="379"/>
      <c r="R46" s="680"/>
      <c r="S46" s="680"/>
      <c r="T46" s="677" t="e">
        <f t="shared" si="5"/>
        <v>#NUM!</v>
      </c>
      <c r="U46" s="677" t="e">
        <f t="shared" si="6"/>
        <v>#NUM!</v>
      </c>
      <c r="V46" s="678" t="str">
        <f t="shared" si="3"/>
        <v/>
      </c>
      <c r="W46" s="679"/>
      <c r="X46" s="678" t="str">
        <f t="shared" si="4"/>
        <v/>
      </c>
      <c r="Y46" s="379"/>
      <c r="Z46" s="379"/>
      <c r="AA46" s="392"/>
    </row>
    <row r="47" s="336" customFormat="1" customHeight="1" spans="1:27">
      <c r="A47" s="508" t="s">
        <v>463</v>
      </c>
      <c r="B47" s="509"/>
      <c r="C47" s="509"/>
      <c r="D47" s="509"/>
      <c r="E47" s="509"/>
      <c r="F47" s="510"/>
      <c r="G47" s="355"/>
      <c r="H47" s="388"/>
      <c r="I47" s="355"/>
      <c r="J47" s="364">
        <f>SUM(J6:J46)</f>
        <v>0</v>
      </c>
      <c r="K47" s="364">
        <f>SUM(K6:K46)</f>
        <v>0</v>
      </c>
      <c r="L47" s="364">
        <f>SUM(L6:L46)</f>
        <v>0</v>
      </c>
      <c r="M47" s="364"/>
      <c r="N47" s="364">
        <f>SUM(N6:N46)</f>
        <v>0</v>
      </c>
      <c r="O47" s="386" t="e">
        <f t="shared" si="0"/>
        <v>#DIV/0!</v>
      </c>
      <c r="P47" s="616"/>
      <c r="Q47" s="379"/>
      <c r="R47" s="338"/>
      <c r="S47" s="338"/>
      <c r="T47" s="338"/>
      <c r="U47" s="338"/>
      <c r="V47" s="650"/>
      <c r="W47" s="651"/>
      <c r="X47" s="650"/>
      <c r="Y47" s="379"/>
      <c r="Z47" s="379"/>
      <c r="AA47" s="392"/>
    </row>
    <row r="48" s="336" customFormat="1" customHeight="1" spans="1:27">
      <c r="A48" s="511" t="s">
        <v>768</v>
      </c>
      <c r="B48" s="512"/>
      <c r="C48" s="512"/>
      <c r="D48" s="512"/>
      <c r="E48" s="512"/>
      <c r="F48" s="513"/>
      <c r="G48" s="355"/>
      <c r="H48" s="388"/>
      <c r="I48" s="355"/>
      <c r="J48" s="364"/>
      <c r="K48" s="364"/>
      <c r="L48" s="364"/>
      <c r="M48" s="364"/>
      <c r="N48" s="364"/>
      <c r="O48" s="386" t="str">
        <f t="shared" si="0"/>
        <v/>
      </c>
      <c r="P48" s="657"/>
      <c r="Q48" s="379"/>
      <c r="R48" s="338"/>
      <c r="S48" s="338"/>
      <c r="T48" s="338"/>
      <c r="U48" s="338"/>
      <c r="V48" s="650"/>
      <c r="W48" s="651"/>
      <c r="X48" s="650"/>
      <c r="Y48" s="379"/>
      <c r="Z48" s="379"/>
      <c r="AA48" s="379"/>
    </row>
    <row r="49" s="336" customFormat="1" customHeight="1" spans="1:27">
      <c r="A49" s="508" t="s">
        <v>465</v>
      </c>
      <c r="B49" s="509"/>
      <c r="C49" s="509"/>
      <c r="D49" s="509"/>
      <c r="E49" s="509"/>
      <c r="F49" s="510"/>
      <c r="G49" s="362"/>
      <c r="H49" s="363"/>
      <c r="I49" s="362"/>
      <c r="J49" s="364">
        <f>J47</f>
        <v>0</v>
      </c>
      <c r="K49" s="364">
        <f>K47-K48</f>
        <v>0</v>
      </c>
      <c r="L49" s="364">
        <f>L47</f>
        <v>0</v>
      </c>
      <c r="M49" s="364"/>
      <c r="N49" s="364">
        <f>N47-N48</f>
        <v>0</v>
      </c>
      <c r="O49" s="386" t="e">
        <f t="shared" si="0"/>
        <v>#DIV/0!</v>
      </c>
      <c r="P49" s="616"/>
      <c r="Q49" s="379"/>
      <c r="R49" s="338"/>
      <c r="S49" s="338"/>
      <c r="T49" s="338"/>
      <c r="U49" s="338"/>
      <c r="V49" s="650"/>
      <c r="W49" s="651"/>
      <c r="X49" s="650"/>
      <c r="Y49" s="379"/>
      <c r="Z49" s="379"/>
      <c r="AA49" s="392"/>
    </row>
  </sheetData>
  <mergeCells count="18">
    <mergeCell ref="A2:P2"/>
    <mergeCell ref="L6:N6"/>
    <mergeCell ref="A47:F47"/>
    <mergeCell ref="A48:F48"/>
    <mergeCell ref="A49:F49"/>
    <mergeCell ref="A6:A7"/>
    <mergeCell ref="B6:B7"/>
    <mergeCell ref="F6:F7"/>
    <mergeCell ref="H6:H7"/>
    <mergeCell ref="O6:O7"/>
    <mergeCell ref="P6:P7"/>
    <mergeCell ref="R6:R7"/>
    <mergeCell ref="S6:S7"/>
    <mergeCell ref="T6:T7"/>
    <mergeCell ref="U6:U7"/>
    <mergeCell ref="V6:V7"/>
    <mergeCell ref="W6:W7"/>
    <mergeCell ref="X6:X7"/>
  </mergeCells>
  <conditionalFormatting sqref="Q5:Q7">
    <cfRule type="expression" dxfId="3" priority="7" stopIfTrue="1">
      <formula>$N$8=0</formula>
    </cfRule>
  </conditionalFormatting>
  <conditionalFormatting sqref="U1:U65536">
    <cfRule type="cellIs" dxfId="15" priority="2" stopIfTrue="1" operator="lessThan">
      <formula>0</formula>
    </cfRule>
  </conditionalFormatting>
  <conditionalFormatting sqref="W1:W65536">
    <cfRule type="cellIs" dxfId="17" priority="1" stopIfTrue="1" operator="lessThan">
      <formula>0.3</formula>
    </cfRule>
  </conditionalFormatting>
  <conditionalFormatting sqref="Y6:AA7">
    <cfRule type="expression" dxfId="14" priority="4" stopIfTrue="1">
      <formula>$A$2="固定资产-管道和沟槽清查评估操作表"</formula>
    </cfRule>
  </conditionalFormatting>
  <conditionalFormatting sqref="J47:N49 O8:O49 N8">
    <cfRule type="expression" dxfId="2" priority="6" stopIfTrue="1">
      <formula>J8=0</formula>
    </cfRule>
  </conditionalFormatting>
  <conditionalFormatting sqref="P48:Q49 Y48:AA49">
    <cfRule type="expression" dxfId="12" priority="5" stopIfTrue="1">
      <formula>$A$2="固定资产-管道和沟槽清查评估操作表"</formula>
    </cfRule>
  </conditionalFormatting>
  <hyperlinks>
    <hyperlink ref="A1" location="固定资产汇总表!R1C1" display="返回"/>
    <hyperlink ref="B1" location="索引!A1" display="返回索引"/>
  </hyperlinks>
  <printOptions horizontalCentered="1"/>
  <pageMargins left="0.551181102362205" right="0.551181102362205" top="0.393700787401575" bottom="0.78740157480315" header="0.45" footer="0.511811023622047"/>
  <pageSetup paperSize="9" scale="78" orientation="landscape" horizontalDpi="600" verticalDpi="600"/>
  <headerFooter alignWithMargins="0">
    <oddHeader>&amp;R&amp;9
共&amp;N页第&amp;P页</oddHeader>
    <oddFooter>&amp;L被评估单位填表人:张平         填表日期：2017年9月21日             评估人员：李刚、王平      </oddFooter>
  </headerFooter>
  <colBreaks count="1" manualBreakCount="1">
    <brk id="16" max="27" man="1"/>
  </col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2"/>
  <dimension ref="A1:AK50"/>
  <sheetViews>
    <sheetView zoomScaleSheetLayoutView="60" workbookViewId="0">
      <pane xSplit="4" ySplit="7" topLeftCell="E8" activePane="bottomRight" state="frozen"/>
      <selection/>
      <selection pane="topRight"/>
      <selection pane="bottomLeft"/>
      <selection pane="bottomRight" activeCell="AT11" sqref="F5:AT11"/>
    </sheetView>
  </sheetViews>
  <sheetFormatPr defaultColWidth="9" defaultRowHeight="15" customHeight="1"/>
  <cols>
    <col min="1" max="1" width="7" style="418" customWidth="1"/>
    <col min="2" max="2" width="10" style="332" customWidth="1"/>
    <col min="3" max="3" width="18" style="338" customWidth="1"/>
    <col min="4" max="4" width="18.25" style="338" customWidth="1"/>
    <col min="5" max="5" width="12" style="338" customWidth="1"/>
    <col min="6" max="6" width="6.25" style="609" customWidth="1"/>
    <col min="7" max="7" width="6.625" style="609" customWidth="1"/>
    <col min="8" max="8" width="8.5" style="339" customWidth="1"/>
    <col min="9" max="9" width="8.125" style="339" customWidth="1"/>
    <col min="10" max="10" width="11.5" style="338" customWidth="1"/>
    <col min="11" max="11" width="5.625" style="338" hidden="1" customWidth="1"/>
    <col min="12" max="13" width="11.25" style="338" customWidth="1"/>
    <col min="14" max="14" width="0.125" style="338" customWidth="1"/>
    <col min="15" max="15" width="7.875" style="617" hidden="1" customWidth="1"/>
    <col min="16" max="16" width="10.5" style="338" hidden="1" customWidth="1"/>
    <col min="17" max="17" width="8.75" style="338" hidden="1" customWidth="1"/>
    <col min="18" max="18" width="11.625" style="338" customWidth="1"/>
    <col min="19" max="19" width="9" style="338"/>
    <col min="20" max="20" width="10.125" style="338" customWidth="1" outlineLevel="1"/>
    <col min="21" max="21" width="10.75" style="338" customWidth="1" outlineLevel="1"/>
    <col min="22" max="22" width="11.625" style="338" customWidth="1" outlineLevel="1"/>
    <col min="23" max="23" width="10.375" style="338" customWidth="1" outlineLevel="1"/>
    <col min="24" max="24" width="11.875" style="338" customWidth="1" outlineLevel="1"/>
    <col min="25" max="25" width="11.75" style="338" customWidth="1" outlineLevel="1"/>
    <col min="26" max="26" width="12.125" style="338" customWidth="1"/>
    <col min="27" max="27" width="8.25" style="331" customWidth="1"/>
    <col min="28" max="29" width="12" style="338" customWidth="1" outlineLevel="1"/>
    <col min="30" max="30" width="15.375" style="338" customWidth="1" outlineLevel="1"/>
    <col min="31" max="31" width="12.75" style="338" customWidth="1" outlineLevel="1"/>
    <col min="32" max="32" width="10.75" style="338" customWidth="1" outlineLevel="1"/>
    <col min="33" max="34" width="13" style="338" customWidth="1" outlineLevel="1"/>
    <col min="35" max="36" width="13" style="618" customWidth="1" outlineLevel="1"/>
    <col min="37" max="37" width="10.5" style="618" customWidth="1"/>
    <col min="38" max="16384" width="9" style="338"/>
  </cols>
  <sheetData>
    <row r="1" ht="11.25" customHeight="1" spans="1:3">
      <c r="A1" s="340" t="s">
        <v>404</v>
      </c>
      <c r="B1" s="25" t="s">
        <v>405</v>
      </c>
      <c r="C1" s="341" t="str">
        <f>填表信息!D7&amp;":"&amp;填表信息!D55&amp;" "&amp;"        填表日期："&amp;C4&amp;IF(ISERROR(填表信息!E55),"      年   月   日",TEXT(填表信息!E55,"yyyy年m月d日"))&amp;"             "&amp;"评估人员："&amp;填表信息!C55&amp;"      "</f>
        <v>被评估单位填表人:         填表日期：1900年1月0日             评估人员：      </v>
      </c>
    </row>
    <row r="2" s="331" customFormat="1" ht="30" customHeight="1" spans="1:37">
      <c r="A2" s="342" t="s">
        <v>1043</v>
      </c>
      <c r="B2" s="342"/>
      <c r="C2" s="342"/>
      <c r="D2" s="342"/>
      <c r="E2" s="342"/>
      <c r="F2" s="342"/>
      <c r="G2" s="342"/>
      <c r="H2" s="342"/>
      <c r="I2" s="342"/>
      <c r="J2" s="342"/>
      <c r="K2" s="342"/>
      <c r="L2" s="342"/>
      <c r="M2" s="342"/>
      <c r="N2" s="342"/>
      <c r="O2" s="342"/>
      <c r="P2" s="342"/>
      <c r="Q2" s="342"/>
      <c r="R2" s="342"/>
      <c r="S2" s="342"/>
      <c r="T2" s="514"/>
      <c r="AI2" s="643"/>
      <c r="AJ2" s="643"/>
      <c r="AK2" s="643"/>
    </row>
    <row r="3" s="332" customFormat="1" ht="14.25" customHeight="1" spans="2:37">
      <c r="B3" s="443"/>
      <c r="C3" s="443"/>
      <c r="D3" s="443"/>
      <c r="E3" s="443"/>
      <c r="F3" s="443"/>
      <c r="G3" s="443"/>
      <c r="H3" s="443"/>
      <c r="I3" s="443" t="s">
        <v>3</v>
      </c>
      <c r="J3" s="443"/>
      <c r="K3" s="443"/>
      <c r="L3" s="343"/>
      <c r="M3" s="443"/>
      <c r="N3" s="443"/>
      <c r="O3" s="443"/>
      <c r="P3" s="443"/>
      <c r="Q3" s="443"/>
      <c r="R3" s="320" t="s">
        <v>1044</v>
      </c>
      <c r="S3" s="626"/>
      <c r="T3" s="514"/>
      <c r="AA3" s="331"/>
      <c r="AI3" s="644"/>
      <c r="AJ3" s="644"/>
      <c r="AK3" s="644"/>
    </row>
    <row r="4" customHeight="1" spans="1:26">
      <c r="A4" s="368"/>
      <c r="B4" s="369"/>
      <c r="C4" s="369"/>
      <c r="D4" s="369"/>
      <c r="E4" s="369"/>
      <c r="F4" s="369"/>
      <c r="G4" s="369"/>
      <c r="H4" s="370"/>
      <c r="I4" s="370"/>
      <c r="J4" s="369"/>
      <c r="K4" s="369"/>
      <c r="L4" s="623"/>
      <c r="M4" s="624"/>
      <c r="N4" s="369"/>
      <c r="O4" s="625"/>
      <c r="P4" s="369"/>
      <c r="Q4" s="369"/>
      <c r="S4" s="320"/>
      <c r="T4" s="634"/>
      <c r="U4" s="635"/>
      <c r="V4" s="635"/>
      <c r="W4" s="635"/>
      <c r="X4" s="635"/>
      <c r="Y4" s="635"/>
      <c r="Z4" s="635"/>
    </row>
    <row r="5" s="333" customFormat="1" ht="17.25" customHeight="1" spans="1:37">
      <c r="A5" s="307" t="s">
        <v>1045</v>
      </c>
      <c r="B5" s="346"/>
      <c r="C5" s="346"/>
      <c r="D5" s="346"/>
      <c r="E5" s="346"/>
      <c r="F5" s="346"/>
      <c r="G5" s="346"/>
      <c r="H5" s="346"/>
      <c r="I5" s="346"/>
      <c r="J5" s="346"/>
      <c r="K5" s="346"/>
      <c r="L5" s="343"/>
      <c r="M5" s="343"/>
      <c r="N5" s="343"/>
      <c r="O5" s="626"/>
      <c r="P5" s="343"/>
      <c r="Q5" s="308"/>
      <c r="R5" s="321" t="s">
        <v>343</v>
      </c>
      <c r="S5" s="332"/>
      <c r="T5" s="529" t="e">
        <f>说明!D24</f>
        <v>#NUM!</v>
      </c>
      <c r="AA5" s="331"/>
      <c r="AB5" s="640"/>
      <c r="AC5" s="640"/>
      <c r="AD5" s="640"/>
      <c r="AE5" s="640"/>
      <c r="AF5" s="641" t="s">
        <v>744</v>
      </c>
      <c r="AG5" s="640"/>
      <c r="AH5" s="640"/>
      <c r="AI5" s="645"/>
      <c r="AJ5" s="645"/>
      <c r="AK5" s="645"/>
    </row>
    <row r="6" s="334" customFormat="1" customHeight="1" spans="1:37">
      <c r="A6" s="309" t="s">
        <v>344</v>
      </c>
      <c r="B6" s="310" t="s">
        <v>1046</v>
      </c>
      <c r="C6" s="384" t="s">
        <v>1047</v>
      </c>
      <c r="D6" s="384" t="s">
        <v>561</v>
      </c>
      <c r="E6" s="310" t="s">
        <v>797</v>
      </c>
      <c r="F6" s="348" t="s">
        <v>563</v>
      </c>
      <c r="G6" s="348" t="s">
        <v>1048</v>
      </c>
      <c r="H6" s="378" t="s">
        <v>798</v>
      </c>
      <c r="I6" s="378" t="s">
        <v>799</v>
      </c>
      <c r="J6" s="348" t="s">
        <v>1049</v>
      </c>
      <c r="K6" s="348" t="s">
        <v>752</v>
      </c>
      <c r="L6" s="627" t="s">
        <v>320</v>
      </c>
      <c r="M6" s="627"/>
      <c r="N6" s="310" t="s">
        <v>298</v>
      </c>
      <c r="O6" s="310"/>
      <c r="P6" s="310"/>
      <c r="Q6" s="564" t="s">
        <v>346</v>
      </c>
      <c r="R6" s="310" t="s">
        <v>32</v>
      </c>
      <c r="S6" s="332"/>
      <c r="T6" s="384" t="s">
        <v>1050</v>
      </c>
      <c r="U6" s="636" t="s">
        <v>1051</v>
      </c>
      <c r="V6" s="636" t="s">
        <v>1052</v>
      </c>
      <c r="W6" s="636" t="s">
        <v>1053</v>
      </c>
      <c r="X6" s="636" t="s">
        <v>1054</v>
      </c>
      <c r="Y6" s="636" t="s">
        <v>1055</v>
      </c>
      <c r="Z6" s="636" t="s">
        <v>1056</v>
      </c>
      <c r="AA6" s="331"/>
      <c r="AB6" s="636" t="s">
        <v>1057</v>
      </c>
      <c r="AC6" s="636" t="s">
        <v>1058</v>
      </c>
      <c r="AD6" s="636" t="s">
        <v>1059</v>
      </c>
      <c r="AE6" s="636" t="s">
        <v>958</v>
      </c>
      <c r="AF6" s="636" t="s">
        <v>655</v>
      </c>
      <c r="AG6" s="636" t="s">
        <v>960</v>
      </c>
      <c r="AH6" s="636" t="s">
        <v>1060</v>
      </c>
      <c r="AI6" s="646" t="s">
        <v>1061</v>
      </c>
      <c r="AJ6" s="646" t="s">
        <v>1062</v>
      </c>
      <c r="AK6" s="646" t="s">
        <v>1063</v>
      </c>
    </row>
    <row r="7" s="299" customFormat="1" customHeight="1" spans="1:37">
      <c r="A7" s="309"/>
      <c r="B7" s="310"/>
      <c r="C7" s="385"/>
      <c r="D7" s="385"/>
      <c r="E7" s="310"/>
      <c r="F7" s="351" t="s">
        <v>480</v>
      </c>
      <c r="G7" s="351" t="s">
        <v>621</v>
      </c>
      <c r="H7" s="378"/>
      <c r="I7" s="378"/>
      <c r="J7" s="351" t="s">
        <v>1064</v>
      </c>
      <c r="K7" s="351" t="s">
        <v>763</v>
      </c>
      <c r="L7" s="310" t="s">
        <v>765</v>
      </c>
      <c r="M7" s="310" t="s">
        <v>766</v>
      </c>
      <c r="N7" s="310" t="s">
        <v>765</v>
      </c>
      <c r="O7" s="309" t="s">
        <v>661</v>
      </c>
      <c r="P7" s="310" t="s">
        <v>766</v>
      </c>
      <c r="Q7" s="564"/>
      <c r="R7" s="310"/>
      <c r="S7" s="332"/>
      <c r="T7" s="385"/>
      <c r="U7" s="637"/>
      <c r="V7" s="637"/>
      <c r="W7" s="637"/>
      <c r="X7" s="637"/>
      <c r="Y7" s="637"/>
      <c r="Z7" s="637"/>
      <c r="AA7" s="331"/>
      <c r="AB7" s="637"/>
      <c r="AC7" s="637"/>
      <c r="AD7" s="637"/>
      <c r="AE7" s="637"/>
      <c r="AF7" s="637"/>
      <c r="AG7" s="637"/>
      <c r="AH7" s="637"/>
      <c r="AI7" s="647"/>
      <c r="AJ7" s="647"/>
      <c r="AK7" s="647"/>
    </row>
    <row r="8" s="336" customFormat="1" customHeight="1" spans="1:37">
      <c r="A8" s="353">
        <v>1</v>
      </c>
      <c r="B8" s="619"/>
      <c r="C8" s="619"/>
      <c r="D8" s="619"/>
      <c r="E8" s="619"/>
      <c r="F8" s="619"/>
      <c r="G8" s="619"/>
      <c r="H8" s="619"/>
      <c r="I8" s="619"/>
      <c r="J8" s="619"/>
      <c r="K8" s="619"/>
      <c r="L8" s="619"/>
      <c r="M8" s="619"/>
      <c r="N8" s="628"/>
      <c r="O8" s="629"/>
      <c r="P8" s="357">
        <f>N8*O8/100</f>
        <v>0</v>
      </c>
      <c r="Q8" s="386" t="str">
        <f t="shared" ref="Q8:Q47" si="0">IF(OR(M8="",N8=""),"",(P8-M8)/ABS(M8)*100)</f>
        <v/>
      </c>
      <c r="R8" s="355"/>
      <c r="S8" s="638"/>
      <c r="T8" s="355"/>
      <c r="U8" s="355"/>
      <c r="V8" s="355"/>
      <c r="W8" s="355"/>
      <c r="X8" s="355"/>
      <c r="Y8" s="355"/>
      <c r="Z8" s="355"/>
      <c r="AA8" s="331"/>
      <c r="AB8" s="355"/>
      <c r="AC8" s="355"/>
      <c r="AD8" s="642"/>
      <c r="AE8" s="355"/>
      <c r="AF8" s="356"/>
      <c r="AG8" s="355"/>
      <c r="AH8" s="642"/>
      <c r="AI8" s="642"/>
      <c r="AJ8" s="642"/>
      <c r="AK8" s="642"/>
    </row>
    <row r="9" s="336" customFormat="1" customHeight="1" spans="1:37">
      <c r="A9" s="353">
        <v>2</v>
      </c>
      <c r="B9" s="619"/>
      <c r="C9" s="619"/>
      <c r="D9" s="619"/>
      <c r="E9" s="619"/>
      <c r="F9" s="619"/>
      <c r="G9" s="619"/>
      <c r="H9" s="619"/>
      <c r="I9" s="619"/>
      <c r="J9" s="619"/>
      <c r="K9" s="619"/>
      <c r="L9" s="619"/>
      <c r="M9" s="619"/>
      <c r="N9" s="628"/>
      <c r="O9" s="629"/>
      <c r="P9" s="357">
        <f>N9*O9/100</f>
        <v>0</v>
      </c>
      <c r="Q9" s="386" t="str">
        <f t="shared" si="0"/>
        <v/>
      </c>
      <c r="R9" s="355"/>
      <c r="S9" s="638"/>
      <c r="T9" s="355"/>
      <c r="U9" s="355"/>
      <c r="V9" s="355"/>
      <c r="W9" s="355"/>
      <c r="X9" s="355"/>
      <c r="Y9" s="355"/>
      <c r="Z9" s="355"/>
      <c r="AA9" s="331"/>
      <c r="AB9" s="355"/>
      <c r="AC9" s="355"/>
      <c r="AD9" s="642"/>
      <c r="AE9" s="355"/>
      <c r="AF9" s="356"/>
      <c r="AG9" s="355"/>
      <c r="AH9" s="642"/>
      <c r="AI9" s="642"/>
      <c r="AJ9" s="642"/>
      <c r="AK9" s="642"/>
    </row>
    <row r="10" s="336" customFormat="1" customHeight="1" spans="1:37">
      <c r="A10" s="353">
        <v>3</v>
      </c>
      <c r="B10" s="619"/>
      <c r="C10" s="619"/>
      <c r="D10" s="619"/>
      <c r="E10" s="619"/>
      <c r="F10" s="619"/>
      <c r="G10" s="619"/>
      <c r="H10" s="619"/>
      <c r="I10" s="619"/>
      <c r="J10" s="619"/>
      <c r="K10" s="619"/>
      <c r="L10" s="619"/>
      <c r="M10" s="619"/>
      <c r="N10" s="357"/>
      <c r="O10" s="629"/>
      <c r="P10" s="357"/>
      <c r="Q10" s="386" t="str">
        <f t="shared" si="0"/>
        <v/>
      </c>
      <c r="R10" s="355"/>
      <c r="S10" s="638"/>
      <c r="T10" s="355"/>
      <c r="U10" s="355"/>
      <c r="V10" s="355"/>
      <c r="W10" s="355"/>
      <c r="X10" s="355"/>
      <c r="Y10" s="355"/>
      <c r="Z10" s="355"/>
      <c r="AA10" s="331"/>
      <c r="AB10" s="355"/>
      <c r="AC10" s="355"/>
      <c r="AD10" s="642"/>
      <c r="AE10" s="355"/>
      <c r="AF10" s="356"/>
      <c r="AG10" s="355"/>
      <c r="AH10" s="642"/>
      <c r="AI10" s="642"/>
      <c r="AJ10" s="642"/>
      <c r="AK10" s="642"/>
    </row>
    <row r="11" s="336" customFormat="1" customHeight="1" spans="1:37">
      <c r="A11" s="353">
        <v>4</v>
      </c>
      <c r="B11" s="619"/>
      <c r="C11" s="619"/>
      <c r="D11" s="619"/>
      <c r="E11" s="619"/>
      <c r="F11" s="619"/>
      <c r="G11" s="619"/>
      <c r="H11" s="619"/>
      <c r="I11" s="619"/>
      <c r="J11" s="619"/>
      <c r="K11" s="619"/>
      <c r="L11" s="619"/>
      <c r="M11" s="619"/>
      <c r="N11" s="357"/>
      <c r="O11" s="629"/>
      <c r="P11" s="357"/>
      <c r="Q11" s="386" t="str">
        <f t="shared" si="0"/>
        <v/>
      </c>
      <c r="R11" s="355"/>
      <c r="S11" s="638"/>
      <c r="T11" s="355"/>
      <c r="U11" s="355"/>
      <c r="V11" s="355"/>
      <c r="W11" s="355"/>
      <c r="X11" s="355"/>
      <c r="Y11" s="355"/>
      <c r="Z11" s="355"/>
      <c r="AA11" s="331"/>
      <c r="AB11" s="355"/>
      <c r="AC11" s="355"/>
      <c r="AD11" s="642"/>
      <c r="AE11" s="355"/>
      <c r="AF11" s="356"/>
      <c r="AG11" s="355"/>
      <c r="AH11" s="642"/>
      <c r="AI11" s="642"/>
      <c r="AJ11" s="642"/>
      <c r="AK11" s="642"/>
    </row>
    <row r="12" s="336" customFormat="1" customHeight="1" spans="1:37">
      <c r="A12" s="353">
        <v>5</v>
      </c>
      <c r="B12" s="619"/>
      <c r="C12" s="619"/>
      <c r="D12" s="619"/>
      <c r="E12" s="619"/>
      <c r="F12" s="619"/>
      <c r="G12" s="619"/>
      <c r="H12" s="619"/>
      <c r="I12" s="619"/>
      <c r="J12" s="619"/>
      <c r="K12" s="619"/>
      <c r="L12" s="619"/>
      <c r="M12" s="619"/>
      <c r="N12" s="357"/>
      <c r="O12" s="629"/>
      <c r="P12" s="357"/>
      <c r="Q12" s="386" t="str">
        <f t="shared" si="0"/>
        <v/>
      </c>
      <c r="R12" s="355"/>
      <c r="S12" s="638"/>
      <c r="T12" s="355"/>
      <c r="U12" s="355"/>
      <c r="V12" s="355"/>
      <c r="W12" s="355"/>
      <c r="X12" s="355"/>
      <c r="Y12" s="355"/>
      <c r="Z12" s="355"/>
      <c r="AA12" s="331"/>
      <c r="AB12" s="355"/>
      <c r="AC12" s="355"/>
      <c r="AD12" s="642"/>
      <c r="AE12" s="355"/>
      <c r="AF12" s="356"/>
      <c r="AG12" s="355"/>
      <c r="AH12" s="642"/>
      <c r="AI12" s="642"/>
      <c r="AJ12" s="642"/>
      <c r="AK12" s="642"/>
    </row>
    <row r="13" s="336" customFormat="1" customHeight="1" spans="1:37">
      <c r="A13" s="353">
        <v>6</v>
      </c>
      <c r="B13" s="619"/>
      <c r="C13" s="619"/>
      <c r="D13" s="619"/>
      <c r="E13" s="619"/>
      <c r="F13" s="619"/>
      <c r="G13" s="619"/>
      <c r="H13" s="619"/>
      <c r="I13" s="619"/>
      <c r="J13" s="619"/>
      <c r="K13" s="619"/>
      <c r="L13" s="619"/>
      <c r="M13" s="619"/>
      <c r="N13" s="357"/>
      <c r="O13" s="629"/>
      <c r="P13" s="357"/>
      <c r="Q13" s="386"/>
      <c r="R13" s="355"/>
      <c r="S13" s="638"/>
      <c r="T13" s="355"/>
      <c r="U13" s="355"/>
      <c r="V13" s="355"/>
      <c r="W13" s="355"/>
      <c r="X13" s="355"/>
      <c r="Y13" s="355"/>
      <c r="Z13" s="355"/>
      <c r="AA13" s="331"/>
      <c r="AB13" s="355"/>
      <c r="AC13" s="355"/>
      <c r="AD13" s="642"/>
      <c r="AE13" s="355"/>
      <c r="AF13" s="356"/>
      <c r="AG13" s="355"/>
      <c r="AH13" s="642"/>
      <c r="AI13" s="642"/>
      <c r="AJ13" s="642"/>
      <c r="AK13" s="642"/>
    </row>
    <row r="14" s="336" customFormat="1" customHeight="1" spans="1:37">
      <c r="A14" s="353">
        <v>7</v>
      </c>
      <c r="B14" s="619"/>
      <c r="C14" s="619"/>
      <c r="D14" s="619"/>
      <c r="E14" s="619"/>
      <c r="F14" s="619"/>
      <c r="G14" s="619"/>
      <c r="H14" s="619"/>
      <c r="I14" s="619"/>
      <c r="J14" s="619"/>
      <c r="K14" s="619"/>
      <c r="L14" s="619"/>
      <c r="M14" s="619"/>
      <c r="N14" s="357"/>
      <c r="O14" s="629"/>
      <c r="P14" s="357"/>
      <c r="Q14" s="386"/>
      <c r="R14" s="355"/>
      <c r="S14" s="638"/>
      <c r="T14" s="355"/>
      <c r="U14" s="355"/>
      <c r="V14" s="355"/>
      <c r="W14" s="355"/>
      <c r="X14" s="355"/>
      <c r="Y14" s="355"/>
      <c r="Z14" s="355"/>
      <c r="AA14" s="331"/>
      <c r="AB14" s="355"/>
      <c r="AC14" s="355"/>
      <c r="AD14" s="642"/>
      <c r="AE14" s="355"/>
      <c r="AF14" s="356"/>
      <c r="AG14" s="355"/>
      <c r="AH14" s="642"/>
      <c r="AI14" s="642"/>
      <c r="AJ14" s="642"/>
      <c r="AK14" s="642"/>
    </row>
    <row r="15" s="336" customFormat="1" customHeight="1" spans="1:37">
      <c r="A15" s="353">
        <v>8</v>
      </c>
      <c r="B15" s="619"/>
      <c r="C15" s="619"/>
      <c r="D15" s="619"/>
      <c r="E15" s="619"/>
      <c r="F15" s="619"/>
      <c r="G15" s="619"/>
      <c r="H15" s="619"/>
      <c r="I15" s="619"/>
      <c r="J15" s="619"/>
      <c r="K15" s="619"/>
      <c r="L15" s="619"/>
      <c r="M15" s="619"/>
      <c r="N15" s="357"/>
      <c r="O15" s="629"/>
      <c r="P15" s="357"/>
      <c r="Q15" s="386"/>
      <c r="R15" s="355"/>
      <c r="S15" s="638"/>
      <c r="T15" s="355"/>
      <c r="U15" s="355"/>
      <c r="V15" s="355"/>
      <c r="W15" s="355"/>
      <c r="X15" s="355"/>
      <c r="Y15" s="355"/>
      <c r="Z15" s="355"/>
      <c r="AA15" s="331"/>
      <c r="AB15" s="355"/>
      <c r="AC15" s="355"/>
      <c r="AD15" s="642"/>
      <c r="AE15" s="355"/>
      <c r="AF15" s="356"/>
      <c r="AG15" s="355"/>
      <c r="AH15" s="642"/>
      <c r="AI15" s="642"/>
      <c r="AJ15" s="642"/>
      <c r="AK15" s="642"/>
    </row>
    <row r="16" s="336" customFormat="1" customHeight="1" spans="1:37">
      <c r="A16" s="353">
        <v>9</v>
      </c>
      <c r="B16" s="619"/>
      <c r="C16" s="619"/>
      <c r="D16" s="619"/>
      <c r="E16" s="619"/>
      <c r="F16" s="619"/>
      <c r="G16" s="619"/>
      <c r="H16" s="619"/>
      <c r="I16" s="619"/>
      <c r="J16" s="619"/>
      <c r="K16" s="619"/>
      <c r="L16" s="619"/>
      <c r="M16" s="619"/>
      <c r="N16" s="357"/>
      <c r="O16" s="629"/>
      <c r="P16" s="357"/>
      <c r="Q16" s="386"/>
      <c r="R16" s="355"/>
      <c r="S16" s="638"/>
      <c r="T16" s="355"/>
      <c r="U16" s="355"/>
      <c r="V16" s="355"/>
      <c r="W16" s="355"/>
      <c r="X16" s="355"/>
      <c r="Y16" s="355"/>
      <c r="Z16" s="355"/>
      <c r="AA16" s="331"/>
      <c r="AB16" s="355"/>
      <c r="AC16" s="355"/>
      <c r="AD16" s="642"/>
      <c r="AE16" s="355"/>
      <c r="AF16" s="356"/>
      <c r="AG16" s="355"/>
      <c r="AH16" s="642"/>
      <c r="AI16" s="642"/>
      <c r="AJ16" s="642"/>
      <c r="AK16" s="642"/>
    </row>
    <row r="17" s="336" customFormat="1" customHeight="1" spans="1:37">
      <c r="A17" s="353">
        <v>10</v>
      </c>
      <c r="B17" s="619"/>
      <c r="C17" s="619"/>
      <c r="D17" s="619"/>
      <c r="E17" s="619"/>
      <c r="F17" s="619"/>
      <c r="G17" s="619"/>
      <c r="H17" s="619"/>
      <c r="I17" s="619"/>
      <c r="J17" s="619"/>
      <c r="K17" s="619"/>
      <c r="L17" s="619"/>
      <c r="M17" s="619"/>
      <c r="N17" s="357"/>
      <c r="O17" s="629"/>
      <c r="P17" s="357"/>
      <c r="Q17" s="386"/>
      <c r="R17" s="355"/>
      <c r="S17" s="638"/>
      <c r="T17" s="355"/>
      <c r="U17" s="355"/>
      <c r="V17" s="355"/>
      <c r="W17" s="355"/>
      <c r="X17" s="355"/>
      <c r="Y17" s="355"/>
      <c r="Z17" s="355"/>
      <c r="AA17" s="331"/>
      <c r="AB17" s="355"/>
      <c r="AC17" s="355"/>
      <c r="AD17" s="642"/>
      <c r="AE17" s="355"/>
      <c r="AF17" s="356"/>
      <c r="AG17" s="355"/>
      <c r="AH17" s="642"/>
      <c r="AI17" s="642"/>
      <c r="AJ17" s="642"/>
      <c r="AK17" s="642"/>
    </row>
    <row r="18" s="336" customFormat="1" customHeight="1" spans="1:37">
      <c r="A18" s="353">
        <v>11</v>
      </c>
      <c r="B18" s="619"/>
      <c r="C18" s="619"/>
      <c r="D18" s="619"/>
      <c r="E18" s="619"/>
      <c r="F18" s="619"/>
      <c r="G18" s="619"/>
      <c r="H18" s="619"/>
      <c r="I18" s="619"/>
      <c r="J18" s="619"/>
      <c r="K18" s="619"/>
      <c r="L18" s="619"/>
      <c r="M18" s="619"/>
      <c r="N18" s="357"/>
      <c r="O18" s="629"/>
      <c r="P18" s="357"/>
      <c r="Q18" s="386"/>
      <c r="R18" s="355"/>
      <c r="S18" s="638"/>
      <c r="T18" s="355"/>
      <c r="U18" s="355"/>
      <c r="V18" s="355"/>
      <c r="W18" s="355"/>
      <c r="X18" s="355"/>
      <c r="Y18" s="355"/>
      <c r="Z18" s="355"/>
      <c r="AA18" s="331"/>
      <c r="AB18" s="355"/>
      <c r="AC18" s="355"/>
      <c r="AD18" s="642"/>
      <c r="AE18" s="355"/>
      <c r="AF18" s="356"/>
      <c r="AG18" s="355"/>
      <c r="AH18" s="642"/>
      <c r="AI18" s="642"/>
      <c r="AJ18" s="642"/>
      <c r="AK18" s="642"/>
    </row>
    <row r="19" s="336" customFormat="1" customHeight="1" spans="1:37">
      <c r="A19" s="353">
        <v>12</v>
      </c>
      <c r="B19" s="619"/>
      <c r="C19" s="619"/>
      <c r="D19" s="619"/>
      <c r="E19" s="619"/>
      <c r="F19" s="619"/>
      <c r="G19" s="619"/>
      <c r="H19" s="619"/>
      <c r="I19" s="619"/>
      <c r="J19" s="619"/>
      <c r="K19" s="619"/>
      <c r="L19" s="619"/>
      <c r="M19" s="619"/>
      <c r="N19" s="357"/>
      <c r="O19" s="629"/>
      <c r="P19" s="357"/>
      <c r="Q19" s="386"/>
      <c r="R19" s="355"/>
      <c r="S19" s="638"/>
      <c r="T19" s="355"/>
      <c r="U19" s="355"/>
      <c r="V19" s="355"/>
      <c r="W19" s="355"/>
      <c r="X19" s="355"/>
      <c r="Y19" s="355"/>
      <c r="Z19" s="355"/>
      <c r="AA19" s="331"/>
      <c r="AB19" s="355"/>
      <c r="AC19" s="355"/>
      <c r="AD19" s="642"/>
      <c r="AE19" s="355"/>
      <c r="AF19" s="356"/>
      <c r="AG19" s="355"/>
      <c r="AH19" s="642"/>
      <c r="AI19" s="642"/>
      <c r="AJ19" s="642"/>
      <c r="AK19" s="642"/>
    </row>
    <row r="20" s="336" customFormat="1" customHeight="1" spans="1:37">
      <c r="A20" s="353">
        <v>13</v>
      </c>
      <c r="B20" s="619"/>
      <c r="C20" s="619"/>
      <c r="D20" s="619"/>
      <c r="E20" s="619"/>
      <c r="F20" s="619"/>
      <c r="G20" s="619"/>
      <c r="H20" s="619"/>
      <c r="I20" s="619"/>
      <c r="J20" s="619"/>
      <c r="K20" s="619"/>
      <c r="L20" s="619"/>
      <c r="M20" s="619"/>
      <c r="N20" s="357"/>
      <c r="O20" s="629"/>
      <c r="P20" s="357"/>
      <c r="Q20" s="386"/>
      <c r="R20" s="355"/>
      <c r="S20" s="638"/>
      <c r="T20" s="355"/>
      <c r="U20" s="355"/>
      <c r="V20" s="355"/>
      <c r="W20" s="355"/>
      <c r="X20" s="355"/>
      <c r="Y20" s="355"/>
      <c r="Z20" s="355"/>
      <c r="AA20" s="331"/>
      <c r="AB20" s="355"/>
      <c r="AC20" s="355"/>
      <c r="AD20" s="642"/>
      <c r="AE20" s="355"/>
      <c r="AF20" s="356"/>
      <c r="AG20" s="355"/>
      <c r="AH20" s="642"/>
      <c r="AI20" s="642"/>
      <c r="AJ20" s="642"/>
      <c r="AK20" s="642"/>
    </row>
    <row r="21" s="336" customFormat="1" customHeight="1" spans="1:37">
      <c r="A21" s="353">
        <v>14</v>
      </c>
      <c r="B21" s="619"/>
      <c r="C21" s="619"/>
      <c r="D21" s="619"/>
      <c r="E21" s="619"/>
      <c r="F21" s="619"/>
      <c r="G21" s="619"/>
      <c r="H21" s="619"/>
      <c r="I21" s="619"/>
      <c r="J21" s="619"/>
      <c r="K21" s="619"/>
      <c r="L21" s="619"/>
      <c r="M21" s="619"/>
      <c r="N21" s="357"/>
      <c r="O21" s="629"/>
      <c r="P21" s="357"/>
      <c r="Q21" s="386"/>
      <c r="R21" s="355"/>
      <c r="S21" s="638"/>
      <c r="T21" s="355"/>
      <c r="U21" s="355"/>
      <c r="V21" s="355"/>
      <c r="W21" s="355"/>
      <c r="X21" s="355"/>
      <c r="Y21" s="355"/>
      <c r="Z21" s="355"/>
      <c r="AA21" s="331"/>
      <c r="AB21" s="355"/>
      <c r="AC21" s="355"/>
      <c r="AD21" s="642"/>
      <c r="AE21" s="355"/>
      <c r="AF21" s="356"/>
      <c r="AG21" s="355"/>
      <c r="AH21" s="642"/>
      <c r="AI21" s="642"/>
      <c r="AJ21" s="642"/>
      <c r="AK21" s="642"/>
    </row>
    <row r="22" s="336" customFormat="1" customHeight="1" spans="1:37">
      <c r="A22" s="353">
        <v>15</v>
      </c>
      <c r="B22" s="619"/>
      <c r="C22" s="619"/>
      <c r="D22" s="619"/>
      <c r="E22" s="619"/>
      <c r="F22" s="619"/>
      <c r="G22" s="619"/>
      <c r="H22" s="619"/>
      <c r="I22" s="619"/>
      <c r="J22" s="619"/>
      <c r="K22" s="619"/>
      <c r="L22" s="619"/>
      <c r="M22" s="619"/>
      <c r="N22" s="357"/>
      <c r="O22" s="629"/>
      <c r="P22" s="357"/>
      <c r="Q22" s="386"/>
      <c r="R22" s="355"/>
      <c r="S22" s="638"/>
      <c r="T22" s="355"/>
      <c r="U22" s="355"/>
      <c r="V22" s="355"/>
      <c r="W22" s="355"/>
      <c r="X22" s="355"/>
      <c r="Y22" s="355"/>
      <c r="Z22" s="355"/>
      <c r="AA22" s="331"/>
      <c r="AB22" s="355"/>
      <c r="AC22" s="355"/>
      <c r="AD22" s="642"/>
      <c r="AE22" s="355"/>
      <c r="AF22" s="356"/>
      <c r="AG22" s="355"/>
      <c r="AH22" s="642"/>
      <c r="AI22" s="642"/>
      <c r="AJ22" s="642"/>
      <c r="AK22" s="642"/>
    </row>
    <row r="23" s="336" customFormat="1" customHeight="1" spans="1:37">
      <c r="A23" s="353">
        <v>16</v>
      </c>
      <c r="B23" s="619"/>
      <c r="C23" s="619"/>
      <c r="D23" s="619"/>
      <c r="E23" s="619"/>
      <c r="F23" s="619"/>
      <c r="G23" s="619"/>
      <c r="H23" s="619"/>
      <c r="I23" s="619"/>
      <c r="J23" s="619"/>
      <c r="K23" s="619"/>
      <c r="L23" s="619"/>
      <c r="M23" s="619"/>
      <c r="N23" s="357"/>
      <c r="O23" s="629"/>
      <c r="P23" s="357"/>
      <c r="Q23" s="386" t="str">
        <f t="shared" si="0"/>
        <v/>
      </c>
      <c r="R23" s="355"/>
      <c r="S23" s="638"/>
      <c r="T23" s="355"/>
      <c r="U23" s="355"/>
      <c r="V23" s="355"/>
      <c r="W23" s="355"/>
      <c r="X23" s="355"/>
      <c r="Y23" s="355"/>
      <c r="Z23" s="355"/>
      <c r="AA23" s="331"/>
      <c r="AB23" s="355"/>
      <c r="AC23" s="355"/>
      <c r="AD23" s="642"/>
      <c r="AE23" s="355"/>
      <c r="AF23" s="356"/>
      <c r="AG23" s="355"/>
      <c r="AH23" s="642"/>
      <c r="AI23" s="642"/>
      <c r="AJ23" s="642"/>
      <c r="AK23" s="642"/>
    </row>
    <row r="24" s="336" customFormat="1" customHeight="1" spans="1:37">
      <c r="A24" s="353">
        <v>17</v>
      </c>
      <c r="B24" s="619"/>
      <c r="C24" s="619"/>
      <c r="D24" s="619"/>
      <c r="E24" s="619"/>
      <c r="F24" s="619"/>
      <c r="G24" s="619"/>
      <c r="H24" s="619"/>
      <c r="I24" s="619"/>
      <c r="J24" s="619"/>
      <c r="K24" s="619"/>
      <c r="L24" s="619"/>
      <c r="M24" s="619"/>
      <c r="N24" s="357"/>
      <c r="O24" s="629"/>
      <c r="P24" s="357"/>
      <c r="Q24" s="386" t="str">
        <f t="shared" si="0"/>
        <v/>
      </c>
      <c r="R24" s="355"/>
      <c r="S24" s="638"/>
      <c r="T24" s="355"/>
      <c r="U24" s="355"/>
      <c r="V24" s="355"/>
      <c r="W24" s="355"/>
      <c r="X24" s="355"/>
      <c r="Y24" s="355"/>
      <c r="Z24" s="355"/>
      <c r="AA24" s="331"/>
      <c r="AB24" s="355"/>
      <c r="AC24" s="355"/>
      <c r="AD24" s="642"/>
      <c r="AE24" s="355"/>
      <c r="AF24" s="356"/>
      <c r="AG24" s="355"/>
      <c r="AH24" s="642"/>
      <c r="AI24" s="642"/>
      <c r="AJ24" s="642"/>
      <c r="AK24" s="642"/>
    </row>
    <row r="25" s="336" customFormat="1" customHeight="1" spans="1:37">
      <c r="A25" s="353"/>
      <c r="B25" s="381"/>
      <c r="C25" s="381"/>
      <c r="D25" s="355"/>
      <c r="E25" s="381"/>
      <c r="F25" s="381"/>
      <c r="G25" s="381"/>
      <c r="H25" s="382"/>
      <c r="I25" s="382"/>
      <c r="J25" s="630"/>
      <c r="K25" s="355"/>
      <c r="L25" s="386"/>
      <c r="M25" s="631"/>
      <c r="N25" s="357"/>
      <c r="O25" s="629"/>
      <c r="P25" s="357"/>
      <c r="Q25" s="386" t="str">
        <f t="shared" si="0"/>
        <v/>
      </c>
      <c r="R25" s="355"/>
      <c r="S25" s="638"/>
      <c r="T25" s="355"/>
      <c r="U25" s="355"/>
      <c r="V25" s="355"/>
      <c r="W25" s="355"/>
      <c r="X25" s="355"/>
      <c r="Y25" s="355"/>
      <c r="Z25" s="355"/>
      <c r="AA25" s="331"/>
      <c r="AB25" s="355"/>
      <c r="AC25" s="355"/>
      <c r="AD25" s="642"/>
      <c r="AE25" s="355"/>
      <c r="AF25" s="356"/>
      <c r="AG25" s="355"/>
      <c r="AH25" s="642"/>
      <c r="AI25" s="642"/>
      <c r="AJ25" s="642"/>
      <c r="AK25" s="642"/>
    </row>
    <row r="26" s="336" customFormat="1" customHeight="1" spans="1:37">
      <c r="A26" s="353"/>
      <c r="B26" s="381"/>
      <c r="C26" s="381"/>
      <c r="D26" s="355"/>
      <c r="E26" s="381"/>
      <c r="F26" s="381"/>
      <c r="G26" s="381"/>
      <c r="H26" s="382"/>
      <c r="I26" s="382"/>
      <c r="J26" s="630"/>
      <c r="K26" s="355"/>
      <c r="L26" s="386"/>
      <c r="M26" s="631"/>
      <c r="N26" s="357"/>
      <c r="O26" s="629"/>
      <c r="P26" s="357"/>
      <c r="Q26" s="386" t="str">
        <f t="shared" si="0"/>
        <v/>
      </c>
      <c r="R26" s="355"/>
      <c r="S26" s="638"/>
      <c r="T26" s="355"/>
      <c r="U26" s="355"/>
      <c r="V26" s="355"/>
      <c r="W26" s="355"/>
      <c r="X26" s="355"/>
      <c r="Y26" s="355"/>
      <c r="Z26" s="355"/>
      <c r="AA26" s="331"/>
      <c r="AB26" s="355"/>
      <c r="AC26" s="355"/>
      <c r="AD26" s="642"/>
      <c r="AE26" s="355"/>
      <c r="AF26" s="356"/>
      <c r="AG26" s="355"/>
      <c r="AH26" s="642"/>
      <c r="AI26" s="642"/>
      <c r="AJ26" s="642"/>
      <c r="AK26" s="642"/>
    </row>
    <row r="27" s="336" customFormat="1" hidden="1" customHeight="1" spans="1:37">
      <c r="A27" s="353"/>
      <c r="B27" s="381"/>
      <c r="C27" s="381"/>
      <c r="D27" s="355"/>
      <c r="E27" s="381"/>
      <c r="F27" s="381"/>
      <c r="G27" s="381"/>
      <c r="H27" s="382"/>
      <c r="I27" s="382"/>
      <c r="J27" s="630"/>
      <c r="K27" s="355"/>
      <c r="L27" s="386"/>
      <c r="M27" s="631"/>
      <c r="N27" s="357"/>
      <c r="O27" s="629"/>
      <c r="P27" s="357"/>
      <c r="Q27" s="386" t="str">
        <f t="shared" si="0"/>
        <v/>
      </c>
      <c r="R27" s="355"/>
      <c r="S27" s="638"/>
      <c r="T27" s="355"/>
      <c r="U27" s="355"/>
      <c r="V27" s="355"/>
      <c r="W27" s="355"/>
      <c r="X27" s="355"/>
      <c r="Y27" s="355"/>
      <c r="Z27" s="355"/>
      <c r="AA27" s="331"/>
      <c r="AB27" s="355"/>
      <c r="AC27" s="355"/>
      <c r="AD27" s="642"/>
      <c r="AE27" s="355"/>
      <c r="AF27" s="356"/>
      <c r="AG27" s="355"/>
      <c r="AH27" s="642"/>
      <c r="AI27" s="642"/>
      <c r="AJ27" s="642"/>
      <c r="AK27" s="642"/>
    </row>
    <row r="28" s="336" customFormat="1" hidden="1" customHeight="1" spans="1:37">
      <c r="A28" s="353"/>
      <c r="B28" s="381"/>
      <c r="C28" s="381"/>
      <c r="D28" s="355"/>
      <c r="E28" s="381"/>
      <c r="F28" s="381"/>
      <c r="G28" s="381"/>
      <c r="H28" s="382"/>
      <c r="I28" s="382"/>
      <c r="J28" s="630"/>
      <c r="K28" s="355"/>
      <c r="L28" s="386"/>
      <c r="M28" s="631"/>
      <c r="N28" s="357"/>
      <c r="O28" s="629"/>
      <c r="P28" s="357"/>
      <c r="Q28" s="386" t="str">
        <f t="shared" si="0"/>
        <v/>
      </c>
      <c r="R28" s="355"/>
      <c r="S28" s="638"/>
      <c r="T28" s="355"/>
      <c r="U28" s="355"/>
      <c r="V28" s="355"/>
      <c r="W28" s="355"/>
      <c r="X28" s="355"/>
      <c r="Y28" s="355"/>
      <c r="Z28" s="355"/>
      <c r="AA28" s="331"/>
      <c r="AB28" s="355"/>
      <c r="AC28" s="355"/>
      <c r="AD28" s="642"/>
      <c r="AE28" s="355"/>
      <c r="AF28" s="356"/>
      <c r="AG28" s="355"/>
      <c r="AH28" s="642"/>
      <c r="AI28" s="642"/>
      <c r="AJ28" s="642"/>
      <c r="AK28" s="642"/>
    </row>
    <row r="29" s="336" customFormat="1" hidden="1" customHeight="1" spans="1:37">
      <c r="A29" s="353"/>
      <c r="B29" s="381"/>
      <c r="C29" s="381"/>
      <c r="D29" s="355"/>
      <c r="E29" s="381"/>
      <c r="F29" s="381"/>
      <c r="G29" s="381"/>
      <c r="H29" s="382"/>
      <c r="I29" s="382"/>
      <c r="J29" s="630"/>
      <c r="K29" s="355"/>
      <c r="L29" s="386"/>
      <c r="M29" s="631"/>
      <c r="N29" s="357"/>
      <c r="O29" s="629"/>
      <c r="P29" s="357"/>
      <c r="Q29" s="386" t="str">
        <f t="shared" si="0"/>
        <v/>
      </c>
      <c r="R29" s="355"/>
      <c r="S29" s="638"/>
      <c r="T29" s="355"/>
      <c r="U29" s="355"/>
      <c r="V29" s="355"/>
      <c r="W29" s="355"/>
      <c r="X29" s="355"/>
      <c r="Y29" s="355"/>
      <c r="Z29" s="355"/>
      <c r="AA29" s="331"/>
      <c r="AB29" s="355"/>
      <c r="AC29" s="355"/>
      <c r="AD29" s="642"/>
      <c r="AE29" s="355"/>
      <c r="AF29" s="356"/>
      <c r="AG29" s="355"/>
      <c r="AH29" s="642"/>
      <c r="AI29" s="642"/>
      <c r="AJ29" s="642"/>
      <c r="AK29" s="642"/>
    </row>
    <row r="30" s="336" customFormat="1" hidden="1" customHeight="1" spans="1:37">
      <c r="A30" s="353"/>
      <c r="B30" s="354"/>
      <c r="C30" s="354"/>
      <c r="D30" s="354"/>
      <c r="E30" s="354"/>
      <c r="F30" s="381"/>
      <c r="G30" s="381"/>
      <c r="H30" s="382"/>
      <c r="I30" s="382"/>
      <c r="J30" s="630"/>
      <c r="K30" s="355"/>
      <c r="L30" s="357"/>
      <c r="M30" s="631"/>
      <c r="N30" s="357"/>
      <c r="O30" s="629"/>
      <c r="P30" s="357"/>
      <c r="Q30" s="386" t="str">
        <f t="shared" si="0"/>
        <v/>
      </c>
      <c r="R30" s="355"/>
      <c r="S30" s="638"/>
      <c r="T30" s="355"/>
      <c r="U30" s="355"/>
      <c r="V30" s="355"/>
      <c r="W30" s="355"/>
      <c r="X30" s="355"/>
      <c r="Y30" s="355"/>
      <c r="Z30" s="355"/>
      <c r="AA30" s="331"/>
      <c r="AB30" s="355"/>
      <c r="AC30" s="355"/>
      <c r="AD30" s="642"/>
      <c r="AE30" s="355"/>
      <c r="AF30" s="356"/>
      <c r="AG30" s="355"/>
      <c r="AH30" s="642"/>
      <c r="AI30" s="642"/>
      <c r="AJ30" s="642"/>
      <c r="AK30" s="642"/>
    </row>
    <row r="31" s="336" customFormat="1" hidden="1" customHeight="1" spans="1:37">
      <c r="A31" s="353"/>
      <c r="B31" s="354"/>
      <c r="C31" s="355"/>
      <c r="D31" s="355"/>
      <c r="E31" s="355"/>
      <c r="F31" s="620"/>
      <c r="G31" s="620"/>
      <c r="H31" s="621"/>
      <c r="I31" s="356"/>
      <c r="J31" s="355"/>
      <c r="K31" s="355"/>
      <c r="L31" s="357"/>
      <c r="M31" s="357"/>
      <c r="N31" s="357"/>
      <c r="O31" s="629"/>
      <c r="P31" s="357"/>
      <c r="Q31" s="386" t="str">
        <f t="shared" si="0"/>
        <v/>
      </c>
      <c r="R31" s="355"/>
      <c r="S31" s="638"/>
      <c r="T31" s="355"/>
      <c r="U31" s="355"/>
      <c r="V31" s="355"/>
      <c r="W31" s="355"/>
      <c r="X31" s="355"/>
      <c r="Y31" s="355"/>
      <c r="Z31" s="355"/>
      <c r="AA31" s="331"/>
      <c r="AB31" s="355"/>
      <c r="AC31" s="355"/>
      <c r="AD31" s="642"/>
      <c r="AE31" s="355"/>
      <c r="AF31" s="356"/>
      <c r="AG31" s="355"/>
      <c r="AH31" s="642"/>
      <c r="AI31" s="642"/>
      <c r="AJ31" s="642"/>
      <c r="AK31" s="642"/>
    </row>
    <row r="32" s="336" customFormat="1" hidden="1" customHeight="1" spans="1:37">
      <c r="A32" s="353"/>
      <c r="B32" s="354"/>
      <c r="C32" s="355"/>
      <c r="D32" s="355"/>
      <c r="E32" s="355"/>
      <c r="F32" s="355"/>
      <c r="G32" s="355"/>
      <c r="H32" s="356"/>
      <c r="I32" s="356"/>
      <c r="J32" s="355"/>
      <c r="K32" s="355"/>
      <c r="L32" s="357"/>
      <c r="M32" s="357"/>
      <c r="N32" s="357"/>
      <c r="O32" s="629"/>
      <c r="P32" s="357"/>
      <c r="Q32" s="386" t="str">
        <f t="shared" si="0"/>
        <v/>
      </c>
      <c r="R32" s="355"/>
      <c r="S32" s="638"/>
      <c r="T32" s="355"/>
      <c r="U32" s="355"/>
      <c r="V32" s="355"/>
      <c r="W32" s="355"/>
      <c r="X32" s="355"/>
      <c r="Y32" s="355"/>
      <c r="Z32" s="355"/>
      <c r="AA32" s="331"/>
      <c r="AB32" s="355"/>
      <c r="AC32" s="355"/>
      <c r="AD32" s="642"/>
      <c r="AE32" s="355"/>
      <c r="AF32" s="356"/>
      <c r="AG32" s="355"/>
      <c r="AH32" s="642"/>
      <c r="AI32" s="642"/>
      <c r="AJ32" s="642"/>
      <c r="AK32" s="642"/>
    </row>
    <row r="33" s="336" customFormat="1" hidden="1" customHeight="1" spans="1:37">
      <c r="A33" s="353"/>
      <c r="B33" s="354"/>
      <c r="C33" s="355"/>
      <c r="D33" s="355"/>
      <c r="E33" s="355"/>
      <c r="F33" s="355"/>
      <c r="G33" s="355"/>
      <c r="H33" s="356"/>
      <c r="I33" s="356"/>
      <c r="J33" s="355"/>
      <c r="K33" s="355"/>
      <c r="L33" s="357"/>
      <c r="M33" s="357"/>
      <c r="N33" s="357"/>
      <c r="O33" s="629"/>
      <c r="P33" s="357"/>
      <c r="Q33" s="386" t="str">
        <f t="shared" si="0"/>
        <v/>
      </c>
      <c r="R33" s="355"/>
      <c r="S33" s="638"/>
      <c r="T33" s="355"/>
      <c r="U33" s="355"/>
      <c r="V33" s="355"/>
      <c r="W33" s="355"/>
      <c r="X33" s="355"/>
      <c r="Y33" s="355"/>
      <c r="Z33" s="355"/>
      <c r="AA33" s="331"/>
      <c r="AB33" s="355"/>
      <c r="AC33" s="355"/>
      <c r="AD33" s="642"/>
      <c r="AE33" s="355"/>
      <c r="AF33" s="356"/>
      <c r="AG33" s="355"/>
      <c r="AH33" s="642"/>
      <c r="AI33" s="642"/>
      <c r="AJ33" s="642"/>
      <c r="AK33" s="642"/>
    </row>
    <row r="34" s="336" customFormat="1" hidden="1" customHeight="1" spans="1:37">
      <c r="A34" s="353"/>
      <c r="B34" s="354"/>
      <c r="C34" s="355"/>
      <c r="D34" s="355"/>
      <c r="E34" s="355"/>
      <c r="F34" s="355"/>
      <c r="G34" s="355"/>
      <c r="H34" s="356"/>
      <c r="I34" s="356"/>
      <c r="J34" s="355"/>
      <c r="K34" s="355"/>
      <c r="L34" s="357"/>
      <c r="M34" s="357"/>
      <c r="N34" s="357"/>
      <c r="O34" s="629"/>
      <c r="P34" s="357"/>
      <c r="Q34" s="386" t="str">
        <f t="shared" si="0"/>
        <v/>
      </c>
      <c r="R34" s="355"/>
      <c r="S34" s="638"/>
      <c r="T34" s="355"/>
      <c r="U34" s="355"/>
      <c r="V34" s="355"/>
      <c r="W34" s="355"/>
      <c r="X34" s="355"/>
      <c r="Y34" s="355"/>
      <c r="Z34" s="355"/>
      <c r="AA34" s="331"/>
      <c r="AB34" s="355"/>
      <c r="AC34" s="355"/>
      <c r="AD34" s="642"/>
      <c r="AE34" s="355"/>
      <c r="AF34" s="356"/>
      <c r="AG34" s="355"/>
      <c r="AH34" s="642"/>
      <c r="AI34" s="642"/>
      <c r="AJ34" s="642"/>
      <c r="AK34" s="642"/>
    </row>
    <row r="35" s="336" customFormat="1" hidden="1" customHeight="1" spans="1:37">
      <c r="A35" s="353"/>
      <c r="B35" s="354"/>
      <c r="C35" s="355"/>
      <c r="D35" s="355"/>
      <c r="E35" s="355"/>
      <c r="F35" s="355"/>
      <c r="G35" s="355"/>
      <c r="H35" s="356"/>
      <c r="I35" s="356"/>
      <c r="J35" s="355"/>
      <c r="K35" s="355"/>
      <c r="L35" s="357"/>
      <c r="M35" s="357"/>
      <c r="N35" s="357"/>
      <c r="O35" s="629"/>
      <c r="P35" s="357"/>
      <c r="Q35" s="386" t="str">
        <f t="shared" si="0"/>
        <v/>
      </c>
      <c r="R35" s="355"/>
      <c r="S35" s="638"/>
      <c r="T35" s="355"/>
      <c r="U35" s="355"/>
      <c r="V35" s="355"/>
      <c r="W35" s="355"/>
      <c r="X35" s="355"/>
      <c r="Y35" s="355"/>
      <c r="Z35" s="355"/>
      <c r="AA35" s="331"/>
      <c r="AB35" s="355"/>
      <c r="AC35" s="355"/>
      <c r="AD35" s="642"/>
      <c r="AE35" s="355"/>
      <c r="AF35" s="356"/>
      <c r="AG35" s="355"/>
      <c r="AH35" s="642"/>
      <c r="AI35" s="642"/>
      <c r="AJ35" s="642"/>
      <c r="AK35" s="642"/>
    </row>
    <row r="36" s="336" customFormat="1" hidden="1" customHeight="1" spans="1:37">
      <c r="A36" s="353"/>
      <c r="B36" s="354"/>
      <c r="C36" s="355"/>
      <c r="D36" s="355"/>
      <c r="E36" s="355"/>
      <c r="F36" s="355"/>
      <c r="G36" s="355"/>
      <c r="H36" s="356"/>
      <c r="I36" s="356"/>
      <c r="J36" s="355"/>
      <c r="K36" s="355"/>
      <c r="L36" s="357"/>
      <c r="M36" s="357"/>
      <c r="N36" s="357"/>
      <c r="O36" s="629"/>
      <c r="P36" s="357"/>
      <c r="Q36" s="386" t="str">
        <f t="shared" si="0"/>
        <v/>
      </c>
      <c r="R36" s="355"/>
      <c r="S36" s="638"/>
      <c r="T36" s="355"/>
      <c r="U36" s="355"/>
      <c r="V36" s="355"/>
      <c r="W36" s="355"/>
      <c r="X36" s="355"/>
      <c r="Y36" s="355"/>
      <c r="Z36" s="355"/>
      <c r="AA36" s="331"/>
      <c r="AB36" s="355"/>
      <c r="AC36" s="355"/>
      <c r="AD36" s="642"/>
      <c r="AE36" s="355"/>
      <c r="AF36" s="356"/>
      <c r="AG36" s="355"/>
      <c r="AH36" s="642"/>
      <c r="AI36" s="642"/>
      <c r="AJ36" s="642"/>
      <c r="AK36" s="642"/>
    </row>
    <row r="37" s="336" customFormat="1" hidden="1" customHeight="1" spans="1:37">
      <c r="A37" s="353"/>
      <c r="B37" s="354"/>
      <c r="C37" s="355"/>
      <c r="D37" s="355"/>
      <c r="E37" s="355"/>
      <c r="F37" s="355"/>
      <c r="G37" s="355"/>
      <c r="H37" s="356"/>
      <c r="I37" s="356"/>
      <c r="J37" s="355"/>
      <c r="K37" s="355"/>
      <c r="L37" s="357"/>
      <c r="M37" s="357"/>
      <c r="N37" s="357"/>
      <c r="O37" s="629"/>
      <c r="P37" s="357"/>
      <c r="Q37" s="386" t="str">
        <f t="shared" si="0"/>
        <v/>
      </c>
      <c r="R37" s="355"/>
      <c r="S37" s="638"/>
      <c r="T37" s="355"/>
      <c r="U37" s="355"/>
      <c r="V37" s="355"/>
      <c r="W37" s="355"/>
      <c r="X37" s="355"/>
      <c r="Y37" s="355"/>
      <c r="Z37" s="355"/>
      <c r="AA37" s="331"/>
      <c r="AB37" s="355"/>
      <c r="AC37" s="355"/>
      <c r="AD37" s="642"/>
      <c r="AE37" s="355"/>
      <c r="AF37" s="356"/>
      <c r="AG37" s="355"/>
      <c r="AH37" s="642"/>
      <c r="AI37" s="642"/>
      <c r="AJ37" s="642"/>
      <c r="AK37" s="642"/>
    </row>
    <row r="38" s="336" customFormat="1" hidden="1" customHeight="1" spans="1:37">
      <c r="A38" s="353"/>
      <c r="B38" s="354"/>
      <c r="C38" s="355"/>
      <c r="D38" s="355"/>
      <c r="E38" s="355"/>
      <c r="F38" s="355"/>
      <c r="G38" s="355"/>
      <c r="H38" s="356"/>
      <c r="I38" s="356"/>
      <c r="J38" s="355"/>
      <c r="K38" s="355"/>
      <c r="L38" s="357"/>
      <c r="M38" s="357"/>
      <c r="N38" s="357"/>
      <c r="O38" s="629"/>
      <c r="P38" s="357"/>
      <c r="Q38" s="386" t="str">
        <f t="shared" si="0"/>
        <v/>
      </c>
      <c r="R38" s="355"/>
      <c r="S38" s="638"/>
      <c r="T38" s="355"/>
      <c r="U38" s="355"/>
      <c r="V38" s="355"/>
      <c r="W38" s="355"/>
      <c r="X38" s="355"/>
      <c r="Y38" s="355"/>
      <c r="Z38" s="355"/>
      <c r="AA38" s="331"/>
      <c r="AB38" s="355"/>
      <c r="AC38" s="355"/>
      <c r="AD38" s="642"/>
      <c r="AE38" s="355"/>
      <c r="AF38" s="356"/>
      <c r="AG38" s="355"/>
      <c r="AH38" s="642"/>
      <c r="AI38" s="642"/>
      <c r="AJ38" s="642"/>
      <c r="AK38" s="642"/>
    </row>
    <row r="39" s="336" customFormat="1" hidden="1" customHeight="1" spans="1:37">
      <c r="A39" s="353"/>
      <c r="B39" s="354"/>
      <c r="C39" s="355"/>
      <c r="D39" s="355"/>
      <c r="E39" s="355"/>
      <c r="F39" s="355"/>
      <c r="G39" s="355"/>
      <c r="H39" s="356"/>
      <c r="I39" s="356"/>
      <c r="J39" s="355"/>
      <c r="K39" s="355"/>
      <c r="L39" s="357"/>
      <c r="M39" s="357"/>
      <c r="N39" s="357"/>
      <c r="O39" s="629"/>
      <c r="P39" s="357"/>
      <c r="Q39" s="386" t="str">
        <f t="shared" si="0"/>
        <v/>
      </c>
      <c r="R39" s="355"/>
      <c r="S39" s="638"/>
      <c r="T39" s="355"/>
      <c r="U39" s="355"/>
      <c r="V39" s="355"/>
      <c r="W39" s="355"/>
      <c r="X39" s="355"/>
      <c r="Y39" s="355"/>
      <c r="Z39" s="355"/>
      <c r="AA39" s="331"/>
      <c r="AB39" s="355"/>
      <c r="AC39" s="355"/>
      <c r="AD39" s="642"/>
      <c r="AE39" s="355"/>
      <c r="AF39" s="356"/>
      <c r="AG39" s="355"/>
      <c r="AH39" s="642"/>
      <c r="AI39" s="642"/>
      <c r="AJ39" s="642"/>
      <c r="AK39" s="642"/>
    </row>
    <row r="40" s="336" customFormat="1" hidden="1" customHeight="1" spans="1:37">
      <c r="A40" s="353"/>
      <c r="B40" s="354"/>
      <c r="C40" s="355"/>
      <c r="D40" s="355"/>
      <c r="E40" s="355"/>
      <c r="F40" s="355"/>
      <c r="G40" s="355"/>
      <c r="H40" s="356"/>
      <c r="I40" s="356"/>
      <c r="J40" s="355"/>
      <c r="K40" s="355"/>
      <c r="L40" s="357"/>
      <c r="M40" s="357"/>
      <c r="N40" s="357"/>
      <c r="O40" s="629"/>
      <c r="P40" s="357"/>
      <c r="Q40" s="386" t="str">
        <f t="shared" si="0"/>
        <v/>
      </c>
      <c r="R40" s="355"/>
      <c r="S40" s="638"/>
      <c r="T40" s="355"/>
      <c r="U40" s="355"/>
      <c r="V40" s="355"/>
      <c r="W40" s="355"/>
      <c r="X40" s="355"/>
      <c r="Y40" s="355"/>
      <c r="Z40" s="355"/>
      <c r="AA40" s="331"/>
      <c r="AB40" s="355"/>
      <c r="AC40" s="355"/>
      <c r="AD40" s="642"/>
      <c r="AE40" s="355"/>
      <c r="AF40" s="356"/>
      <c r="AG40" s="355"/>
      <c r="AH40" s="642"/>
      <c r="AI40" s="642"/>
      <c r="AJ40" s="642"/>
      <c r="AK40" s="642"/>
    </row>
    <row r="41" s="336" customFormat="1" hidden="1" customHeight="1" spans="1:37">
      <c r="A41" s="353"/>
      <c r="B41" s="354"/>
      <c r="C41" s="355"/>
      <c r="D41" s="355"/>
      <c r="E41" s="355"/>
      <c r="F41" s="355"/>
      <c r="G41" s="355"/>
      <c r="H41" s="356"/>
      <c r="I41" s="356"/>
      <c r="J41" s="355"/>
      <c r="K41" s="355"/>
      <c r="L41" s="357"/>
      <c r="M41" s="357"/>
      <c r="N41" s="357"/>
      <c r="O41" s="629"/>
      <c r="P41" s="357"/>
      <c r="Q41" s="386" t="str">
        <f t="shared" si="0"/>
        <v/>
      </c>
      <c r="R41" s="355"/>
      <c r="S41" s="638"/>
      <c r="T41" s="355"/>
      <c r="U41" s="355"/>
      <c r="V41" s="355"/>
      <c r="W41" s="355"/>
      <c r="X41" s="355"/>
      <c r="Y41" s="355"/>
      <c r="Z41" s="355"/>
      <c r="AA41" s="331"/>
      <c r="AB41" s="355"/>
      <c r="AC41" s="355"/>
      <c r="AD41" s="642"/>
      <c r="AE41" s="355"/>
      <c r="AF41" s="356"/>
      <c r="AG41" s="355"/>
      <c r="AH41" s="642"/>
      <c r="AI41" s="642"/>
      <c r="AJ41" s="642"/>
      <c r="AK41" s="642"/>
    </row>
    <row r="42" s="336" customFormat="1" hidden="1" customHeight="1" spans="1:37">
      <c r="A42" s="353"/>
      <c r="B42" s="354"/>
      <c r="C42" s="355"/>
      <c r="D42" s="355"/>
      <c r="E42" s="355"/>
      <c r="F42" s="355"/>
      <c r="G42" s="355"/>
      <c r="H42" s="356"/>
      <c r="I42" s="356"/>
      <c r="J42" s="355"/>
      <c r="K42" s="355"/>
      <c r="L42" s="357"/>
      <c r="M42" s="357"/>
      <c r="N42" s="357"/>
      <c r="O42" s="629"/>
      <c r="P42" s="357"/>
      <c r="Q42" s="386" t="str">
        <f t="shared" si="0"/>
        <v/>
      </c>
      <c r="R42" s="355"/>
      <c r="S42" s="638"/>
      <c r="T42" s="355"/>
      <c r="U42" s="355"/>
      <c r="V42" s="355"/>
      <c r="W42" s="355"/>
      <c r="X42" s="355"/>
      <c r="Y42" s="355"/>
      <c r="Z42" s="355"/>
      <c r="AA42" s="331"/>
      <c r="AB42" s="355"/>
      <c r="AC42" s="355"/>
      <c r="AD42" s="642"/>
      <c r="AE42" s="355"/>
      <c r="AF42" s="356"/>
      <c r="AG42" s="355"/>
      <c r="AH42" s="642"/>
      <c r="AI42" s="642"/>
      <c r="AJ42" s="642"/>
      <c r="AK42" s="642"/>
    </row>
    <row r="43" s="336" customFormat="1" customHeight="1" spans="1:37">
      <c r="A43" s="353"/>
      <c r="B43" s="354"/>
      <c r="C43" s="355"/>
      <c r="D43" s="355"/>
      <c r="E43" s="355"/>
      <c r="F43" s="355"/>
      <c r="G43" s="355"/>
      <c r="H43" s="356"/>
      <c r="I43" s="356"/>
      <c r="J43" s="355"/>
      <c r="K43" s="355"/>
      <c r="L43" s="357"/>
      <c r="M43" s="357"/>
      <c r="N43" s="357"/>
      <c r="O43" s="629"/>
      <c r="P43" s="357"/>
      <c r="Q43" s="386" t="str">
        <f t="shared" si="0"/>
        <v/>
      </c>
      <c r="R43" s="355"/>
      <c r="S43" s="638"/>
      <c r="T43" s="355"/>
      <c r="U43" s="355"/>
      <c r="V43" s="355"/>
      <c r="W43" s="355"/>
      <c r="X43" s="355"/>
      <c r="Y43" s="355"/>
      <c r="Z43" s="355"/>
      <c r="AA43" s="331"/>
      <c r="AB43" s="355"/>
      <c r="AC43" s="355"/>
      <c r="AD43" s="642"/>
      <c r="AE43" s="355"/>
      <c r="AF43" s="356"/>
      <c r="AG43" s="355"/>
      <c r="AH43" s="642"/>
      <c r="AI43" s="642"/>
      <c r="AJ43" s="642"/>
      <c r="AK43" s="642"/>
    </row>
    <row r="44" s="336" customFormat="1" customHeight="1" spans="1:37">
      <c r="A44" s="353"/>
      <c r="B44" s="354"/>
      <c r="C44" s="355"/>
      <c r="D44" s="355"/>
      <c r="E44" s="355"/>
      <c r="F44" s="355"/>
      <c r="G44" s="355"/>
      <c r="H44" s="356"/>
      <c r="I44" s="356"/>
      <c r="J44" s="355"/>
      <c r="K44" s="355"/>
      <c r="L44" s="357"/>
      <c r="M44" s="357"/>
      <c r="N44" s="357"/>
      <c r="O44" s="629"/>
      <c r="P44" s="357"/>
      <c r="Q44" s="386" t="str">
        <f t="shared" si="0"/>
        <v/>
      </c>
      <c r="R44" s="355"/>
      <c r="S44" s="638"/>
      <c r="T44" s="355"/>
      <c r="U44" s="355"/>
      <c r="V44" s="355"/>
      <c r="W44" s="355"/>
      <c r="X44" s="355"/>
      <c r="Y44" s="355"/>
      <c r="Z44" s="355"/>
      <c r="AA44" s="331"/>
      <c r="AB44" s="355"/>
      <c r="AC44" s="355"/>
      <c r="AD44" s="642"/>
      <c r="AE44" s="355"/>
      <c r="AF44" s="356"/>
      <c r="AG44" s="355"/>
      <c r="AH44" s="642"/>
      <c r="AI44" s="642"/>
      <c r="AJ44" s="642"/>
      <c r="AK44" s="642"/>
    </row>
    <row r="45" s="336" customFormat="1" customHeight="1" spans="1:37">
      <c r="A45" s="353"/>
      <c r="B45" s="354"/>
      <c r="C45" s="355"/>
      <c r="D45" s="355"/>
      <c r="E45" s="355"/>
      <c r="F45" s="355"/>
      <c r="G45" s="355"/>
      <c r="H45" s="356"/>
      <c r="I45" s="356"/>
      <c r="J45" s="355"/>
      <c r="K45" s="355"/>
      <c r="L45" s="357"/>
      <c r="M45" s="357"/>
      <c r="N45" s="357"/>
      <c r="O45" s="629"/>
      <c r="P45" s="357"/>
      <c r="Q45" s="386" t="str">
        <f t="shared" si="0"/>
        <v/>
      </c>
      <c r="R45" s="355"/>
      <c r="S45" s="638"/>
      <c r="T45" s="355"/>
      <c r="U45" s="355"/>
      <c r="V45" s="355"/>
      <c r="W45" s="355"/>
      <c r="X45" s="355"/>
      <c r="Y45" s="355"/>
      <c r="Z45" s="355"/>
      <c r="AA45" s="331"/>
      <c r="AB45" s="355"/>
      <c r="AC45" s="355"/>
      <c r="AD45" s="642"/>
      <c r="AE45" s="355"/>
      <c r="AF45" s="356"/>
      <c r="AG45" s="355"/>
      <c r="AH45" s="642"/>
      <c r="AI45" s="642"/>
      <c r="AJ45" s="642"/>
      <c r="AK45" s="642"/>
    </row>
    <row r="46" s="336" customFormat="1" customHeight="1" spans="1:37">
      <c r="A46" s="353"/>
      <c r="B46" s="354"/>
      <c r="C46" s="355"/>
      <c r="D46" s="355"/>
      <c r="E46" s="355"/>
      <c r="F46" s="355"/>
      <c r="G46" s="355"/>
      <c r="H46" s="356"/>
      <c r="I46" s="356"/>
      <c r="J46" s="355"/>
      <c r="K46" s="355"/>
      <c r="L46" s="357"/>
      <c r="M46" s="357"/>
      <c r="N46" s="357"/>
      <c r="O46" s="629"/>
      <c r="P46" s="357"/>
      <c r="Q46" s="386" t="str">
        <f t="shared" si="0"/>
        <v/>
      </c>
      <c r="R46" s="355"/>
      <c r="S46" s="638"/>
      <c r="T46" s="355"/>
      <c r="U46" s="355"/>
      <c r="V46" s="355"/>
      <c r="W46" s="355"/>
      <c r="X46" s="355"/>
      <c r="Y46" s="355"/>
      <c r="Z46" s="355"/>
      <c r="AA46" s="331"/>
      <c r="AB46" s="355"/>
      <c r="AC46" s="355"/>
      <c r="AD46" s="642"/>
      <c r="AE46" s="355"/>
      <c r="AF46" s="356"/>
      <c r="AG46" s="355"/>
      <c r="AH46" s="642"/>
      <c r="AI46" s="642"/>
      <c r="AJ46" s="642"/>
      <c r="AK46" s="642"/>
    </row>
    <row r="47" s="336" customFormat="1" customHeight="1" spans="1:37">
      <c r="A47" s="508" t="s">
        <v>463</v>
      </c>
      <c r="B47" s="509"/>
      <c r="C47" s="509"/>
      <c r="D47" s="509"/>
      <c r="E47" s="509"/>
      <c r="F47" s="509"/>
      <c r="G47" s="364">
        <f>SUM(G8:G46)</f>
        <v>0</v>
      </c>
      <c r="H47" s="388"/>
      <c r="I47" s="388"/>
      <c r="J47" s="355"/>
      <c r="K47" s="355"/>
      <c r="L47" s="632">
        <f>SUM(L6:L46)</f>
        <v>0</v>
      </c>
      <c r="M47" s="364">
        <f>SUM(M6:M46)</f>
        <v>0</v>
      </c>
      <c r="N47" s="364">
        <f>SUM(N6:N46)</f>
        <v>0</v>
      </c>
      <c r="O47" s="364"/>
      <c r="P47" s="364">
        <f>SUM(P6:P46)</f>
        <v>0</v>
      </c>
      <c r="Q47" s="364" t="e">
        <f t="shared" si="0"/>
        <v>#DIV/0!</v>
      </c>
      <c r="R47" s="355"/>
      <c r="S47" s="638"/>
      <c r="T47" s="392"/>
      <c r="AA47" s="331"/>
      <c r="AI47" s="648"/>
      <c r="AJ47" s="648"/>
      <c r="AK47" s="648"/>
    </row>
    <row r="48" s="336" customFormat="1" customHeight="1" spans="1:37">
      <c r="A48" s="511" t="s">
        <v>768</v>
      </c>
      <c r="B48" s="512"/>
      <c r="C48" s="512"/>
      <c r="D48" s="512"/>
      <c r="E48" s="512"/>
      <c r="F48" s="512"/>
      <c r="G48" s="354"/>
      <c r="H48" s="388"/>
      <c r="I48" s="388"/>
      <c r="J48" s="355"/>
      <c r="K48" s="355"/>
      <c r="L48" s="632"/>
      <c r="M48" s="364"/>
      <c r="N48" s="364"/>
      <c r="O48" s="364"/>
      <c r="P48" s="364"/>
      <c r="Q48" s="364" t="str">
        <f>IF(M48=0,"",(P48-M48)/ABS(M48)*100)</f>
        <v/>
      </c>
      <c r="R48" s="355"/>
      <c r="S48" s="638"/>
      <c r="T48" s="379"/>
      <c r="AA48" s="331"/>
      <c r="AI48" s="648"/>
      <c r="AJ48" s="648"/>
      <c r="AK48" s="648"/>
    </row>
    <row r="49" s="336" customFormat="1" customHeight="1" spans="1:37">
      <c r="A49" s="508" t="s">
        <v>465</v>
      </c>
      <c r="B49" s="509"/>
      <c r="C49" s="509"/>
      <c r="D49" s="509"/>
      <c r="E49" s="509"/>
      <c r="F49" s="509"/>
      <c r="G49" s="364">
        <f>G47</f>
        <v>0</v>
      </c>
      <c r="H49" s="363"/>
      <c r="I49" s="363"/>
      <c r="J49" s="633"/>
      <c r="K49" s="362"/>
      <c r="L49" s="632">
        <f>L47-L48</f>
        <v>0</v>
      </c>
      <c r="M49" s="364">
        <f>M47-M48</f>
        <v>0</v>
      </c>
      <c r="N49" s="364">
        <f>N47-N48</f>
        <v>0</v>
      </c>
      <c r="O49" s="364"/>
      <c r="P49" s="364">
        <f>P47-P48</f>
        <v>0</v>
      </c>
      <c r="Q49" s="364" t="str">
        <f>IF(M49=0,"",(P49-M49)/ABS(M49)*100)</f>
        <v/>
      </c>
      <c r="R49" s="362"/>
      <c r="S49" s="639"/>
      <c r="T49" s="392"/>
      <c r="AA49" s="331"/>
      <c r="AI49" s="648"/>
      <c r="AJ49" s="648"/>
      <c r="AK49" s="648"/>
    </row>
    <row r="50" customHeight="1" spans="1:1">
      <c r="A50" s="622" t="s">
        <v>1065</v>
      </c>
    </row>
  </sheetData>
  <mergeCells count="31">
    <mergeCell ref="A2:R2"/>
    <mergeCell ref="N6:P6"/>
    <mergeCell ref="A47:F47"/>
    <mergeCell ref="A48:F48"/>
    <mergeCell ref="A49:F49"/>
    <mergeCell ref="A6:A7"/>
    <mergeCell ref="B6:B7"/>
    <mergeCell ref="C6:C7"/>
    <mergeCell ref="D6:D7"/>
    <mergeCell ref="E6:E7"/>
    <mergeCell ref="H6:H7"/>
    <mergeCell ref="I6:I7"/>
    <mergeCell ref="Q6:Q7"/>
    <mergeCell ref="R6:R7"/>
    <mergeCell ref="T6:T7"/>
    <mergeCell ref="U6:U7"/>
    <mergeCell ref="V6:V7"/>
    <mergeCell ref="W6:W7"/>
    <mergeCell ref="X6:X7"/>
    <mergeCell ref="Y6:Y7"/>
    <mergeCell ref="Z6:Z7"/>
    <mergeCell ref="AB6:AB7"/>
    <mergeCell ref="AC6:AC7"/>
    <mergeCell ref="AD6:AD7"/>
    <mergeCell ref="AE6:AE7"/>
    <mergeCell ref="AF6:AF7"/>
    <mergeCell ref="AG6:AG7"/>
    <mergeCell ref="AH6:AH7"/>
    <mergeCell ref="AI6:AI7"/>
    <mergeCell ref="AJ6:AJ7"/>
    <mergeCell ref="AK6:AK7"/>
  </mergeCells>
  <conditionalFormatting sqref="T5">
    <cfRule type="expression" dxfId="3" priority="7" stopIfTrue="1">
      <formula>#REF!=0</formula>
    </cfRule>
  </conditionalFormatting>
  <conditionalFormatting sqref="T48:T49">
    <cfRule type="expression" dxfId="12" priority="5" stopIfTrue="1">
      <formula>$A$2="固定资产-机器设备清查评估操作表"</formula>
    </cfRule>
  </conditionalFormatting>
  <conditionalFormatting sqref="AK1:AK65536">
    <cfRule type="cellIs" dxfId="15" priority="3" stopIfTrue="1" operator="lessThan">
      <formula>0.15</formula>
    </cfRule>
  </conditionalFormatting>
  <conditionalFormatting sqref="N4:N7 N1:N2 N50:N65536">
    <cfRule type="expression" dxfId="20" priority="4" stopIfTrue="1">
      <formula>#REF!&lt;&gt;0</formula>
    </cfRule>
  </conditionalFormatting>
  <conditionalFormatting sqref="AD1:AD65536 AH1:AH65536">
    <cfRule type="cellIs" dxfId="15" priority="2" stopIfTrue="1" operator="lessThan">
      <formula>0</formula>
    </cfRule>
  </conditionalFormatting>
  <conditionalFormatting sqref="U6:Z6 AB6:AK6">
    <cfRule type="expression" dxfId="14" priority="8" stopIfTrue="1">
      <formula>$A$1="固定资产-车辆清查评估操作表"</formula>
    </cfRule>
  </conditionalFormatting>
  <conditionalFormatting sqref="Q8:Q46 L47:Q49 G47 G49">
    <cfRule type="expression" dxfId="2" priority="6" stopIfTrue="1">
      <formula>G8=0</formula>
    </cfRule>
  </conditionalFormatting>
  <dataValidations count="1">
    <dataValidation allowBlank="1" showInputMessage="1" showErrorMessage="1" sqref="H6:H7"/>
  </dataValidations>
  <hyperlinks>
    <hyperlink ref="A1" location="固定资产汇总表!R1C1" display="返回"/>
    <hyperlink ref="B1" location="索引!A1" display="返回索引"/>
  </hyperlinks>
  <printOptions horizontalCentered="1"/>
  <pageMargins left="0.550694444444444" right="0.550694444444444" top="0.393055555555556" bottom="0.786805555555556" header="0.432638888888889" footer="0.511805555555556"/>
  <pageSetup paperSize="9" scale="90" orientation="landscape" horizontalDpi="600" verticalDpi="600"/>
  <headerFooter>
    <oddHeader>&amp;R&amp;9
共&amp;N页第&amp;P页</oddHeader>
  </headerFooter>
  <colBreaks count="1" manualBreakCount="1">
    <brk id="19" max="20" man="1"/>
  </colBreaks>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8"/>
  <dimension ref="A1:Q53"/>
  <sheetViews>
    <sheetView zoomScaleSheetLayoutView="60" workbookViewId="0">
      <pane xSplit="3" ySplit="7" topLeftCell="D14" activePane="bottomRight" state="frozen"/>
      <selection/>
      <selection pane="topRight"/>
      <selection pane="bottomLeft"/>
      <selection pane="bottomRight" activeCell="AT11" sqref="F5:AT11"/>
    </sheetView>
  </sheetViews>
  <sheetFormatPr defaultColWidth="9" defaultRowHeight="15" customHeight="1"/>
  <cols>
    <col min="1" max="1" width="5" style="418" customWidth="1"/>
    <col min="2" max="2" width="6.875" style="332" customWidth="1"/>
    <col min="3" max="3" width="10.25" style="338" customWidth="1"/>
    <col min="4" max="4" width="16.625" style="609" customWidth="1"/>
    <col min="5" max="5" width="9" style="339"/>
    <col min="6" max="6" width="6.875" style="338" customWidth="1"/>
    <col min="7" max="7" width="5.625" style="338" customWidth="1"/>
    <col min="8" max="8" width="8" style="338" customWidth="1"/>
    <col min="9" max="11" width="6.875" style="338" customWidth="1"/>
    <col min="12" max="12" width="14.25" style="338" customWidth="1"/>
    <col min="13" max="13" width="12.75" style="338" customWidth="1"/>
    <col min="14" max="14" width="12" style="338" hidden="1" customWidth="1"/>
    <col min="15" max="15" width="9.875" style="338" hidden="1" customWidth="1"/>
    <col min="16" max="16" width="9" style="338"/>
    <col min="17" max="17" width="9.375" style="338"/>
    <col min="18" max="16384" width="9" style="338"/>
  </cols>
  <sheetData>
    <row r="1" ht="11.25" customHeight="1" spans="1:3">
      <c r="A1" s="610" t="s">
        <v>404</v>
      </c>
      <c r="B1" s="25" t="s">
        <v>405</v>
      </c>
      <c r="C1" s="341" t="str">
        <f>填表信息!D7&amp;":"&amp;填表信息!D57&amp;""&amp;"        填表日期："&amp;C4&amp;IF(ISERROR(填表信息!E57),"      年   月   日",TEXT(填表信息!E57,"yyyy年m月d日"))&amp;"             "&amp;"评估人员："&amp;填表信息!C57&amp;"      "</f>
        <v>被评估单位填表人:        填表日期：1900年1月0日             评估人员：      </v>
      </c>
    </row>
    <row r="2" s="331" customFormat="1" ht="30" customHeight="1" spans="1:17">
      <c r="A2" s="342" t="s">
        <v>1066</v>
      </c>
      <c r="B2" s="342"/>
      <c r="C2" s="342"/>
      <c r="D2" s="342"/>
      <c r="E2" s="342"/>
      <c r="F2" s="342"/>
      <c r="G2" s="342"/>
      <c r="H2" s="342"/>
      <c r="I2" s="342"/>
      <c r="J2" s="342"/>
      <c r="K2" s="342"/>
      <c r="L2" s="342"/>
      <c r="M2" s="342"/>
      <c r="N2" s="342"/>
      <c r="O2" s="342"/>
      <c r="P2" s="342"/>
      <c r="Q2" s="514"/>
    </row>
    <row r="3" s="332" customFormat="1" ht="14.25" customHeight="1" spans="2:17">
      <c r="B3" s="443"/>
      <c r="C3" s="443"/>
      <c r="D3" s="443"/>
      <c r="E3" s="443"/>
      <c r="F3" s="443"/>
      <c r="G3" s="443"/>
      <c r="H3" s="443" t="str">
        <f>说明!C24</f>
        <v>评估基准日：      年   月   日</v>
      </c>
      <c r="I3" s="443"/>
      <c r="J3" s="443"/>
      <c r="K3" s="443"/>
      <c r="L3" s="443"/>
      <c r="M3" s="443"/>
      <c r="N3" s="443"/>
      <c r="O3" s="443"/>
      <c r="P3" s="320" t="s">
        <v>1067</v>
      </c>
      <c r="Q3" s="514"/>
    </row>
    <row r="4" ht="12" customHeight="1" spans="1:17">
      <c r="A4" s="368"/>
      <c r="B4" s="369"/>
      <c r="C4" s="369"/>
      <c r="D4" s="369"/>
      <c r="E4" s="370"/>
      <c r="F4" s="369"/>
      <c r="G4" s="369"/>
      <c r="H4" s="369"/>
      <c r="I4" s="369"/>
      <c r="J4" s="369"/>
      <c r="K4" s="369"/>
      <c r="L4" s="369"/>
      <c r="M4" s="369"/>
      <c r="N4" s="369"/>
      <c r="O4" s="369"/>
      <c r="Q4" s="514"/>
    </row>
    <row r="5" s="333" customFormat="1" ht="17.25" customHeight="1" spans="1:17">
      <c r="A5" s="307" t="str">
        <f>说明!C3&amp;说明!D3</f>
        <v>被评估单位：</v>
      </c>
      <c r="B5" s="593"/>
      <c r="C5" s="593"/>
      <c r="D5" s="593"/>
      <c r="E5" s="593"/>
      <c r="F5" s="594"/>
      <c r="G5" s="594"/>
      <c r="H5" s="594"/>
      <c r="I5" s="594"/>
      <c r="J5" s="594"/>
      <c r="K5" s="594"/>
      <c r="L5" s="594"/>
      <c r="M5" s="343"/>
      <c r="N5" s="343"/>
      <c r="O5" s="321"/>
      <c r="P5" s="321" t="s">
        <v>343</v>
      </c>
      <c r="Q5" s="488"/>
    </row>
    <row r="6" s="334" customFormat="1" ht="19.5" customHeight="1" spans="1:17">
      <c r="A6" s="611" t="s">
        <v>344</v>
      </c>
      <c r="B6" s="348" t="s">
        <v>746</v>
      </c>
      <c r="C6" s="348" t="s">
        <v>771</v>
      </c>
      <c r="D6" s="348" t="s">
        <v>263</v>
      </c>
      <c r="E6" s="348" t="s">
        <v>709</v>
      </c>
      <c r="F6" s="348" t="s">
        <v>772</v>
      </c>
      <c r="G6" s="348" t="s">
        <v>752</v>
      </c>
      <c r="H6" s="348" t="s">
        <v>263</v>
      </c>
      <c r="I6" s="348" t="s">
        <v>773</v>
      </c>
      <c r="J6" s="348" t="s">
        <v>774</v>
      </c>
      <c r="K6" s="348" t="s">
        <v>775</v>
      </c>
      <c r="L6" s="384" t="s">
        <v>1068</v>
      </c>
      <c r="M6" s="384" t="s">
        <v>320</v>
      </c>
      <c r="N6" s="613" t="s">
        <v>298</v>
      </c>
      <c r="O6" s="564" t="s">
        <v>346</v>
      </c>
      <c r="P6" s="614" t="s">
        <v>32</v>
      </c>
      <c r="Q6" s="489"/>
    </row>
    <row r="7" s="299" customFormat="1" ht="19.5" customHeight="1" spans="1:17">
      <c r="A7" s="611"/>
      <c r="B7" s="351" t="s">
        <v>26</v>
      </c>
      <c r="C7" s="351" t="s">
        <v>560</v>
      </c>
      <c r="D7" s="351" t="s">
        <v>777</v>
      </c>
      <c r="E7" s="351" t="s">
        <v>660</v>
      </c>
      <c r="F7" s="351" t="s">
        <v>778</v>
      </c>
      <c r="G7" s="351" t="s">
        <v>763</v>
      </c>
      <c r="H7" s="351" t="s">
        <v>445</v>
      </c>
      <c r="I7" s="351" t="s">
        <v>779</v>
      </c>
      <c r="J7" s="351" t="s">
        <v>780</v>
      </c>
      <c r="K7" s="351" t="s">
        <v>781</v>
      </c>
      <c r="L7" s="385"/>
      <c r="M7" s="385"/>
      <c r="N7" s="615"/>
      <c r="O7" s="564"/>
      <c r="P7" s="614"/>
      <c r="Q7" s="489"/>
    </row>
    <row r="8" s="336" customFormat="1" customHeight="1" spans="1:16">
      <c r="A8" s="353"/>
      <c r="B8" s="354"/>
      <c r="C8" s="355"/>
      <c r="D8" s="355"/>
      <c r="E8" s="356"/>
      <c r="F8" s="355"/>
      <c r="G8" s="355"/>
      <c r="H8" s="355" t="str">
        <f>IF(E8&gt;0,#REF!/F8,"")</f>
        <v/>
      </c>
      <c r="I8" s="355"/>
      <c r="J8" s="355"/>
      <c r="K8" s="355"/>
      <c r="L8" s="357"/>
      <c r="M8" s="357"/>
      <c r="N8" s="357"/>
      <c r="O8" s="386" t="str">
        <f t="shared" ref="O8:O50" si="0">IF(M8=0,"",(N8-M8)/ABS(M8)*100)</f>
        <v/>
      </c>
      <c r="P8" s="362"/>
    </row>
    <row r="9" s="336" customFormat="1" customHeight="1" spans="1:17">
      <c r="A9" s="353"/>
      <c r="B9" s="354"/>
      <c r="C9" s="355"/>
      <c r="D9" s="355"/>
      <c r="E9" s="356"/>
      <c r="F9" s="355"/>
      <c r="G9" s="355"/>
      <c r="H9" s="355"/>
      <c r="I9" s="355"/>
      <c r="J9" s="355"/>
      <c r="K9" s="355"/>
      <c r="L9" s="357"/>
      <c r="M9" s="357"/>
      <c r="N9" s="357"/>
      <c r="O9" s="386" t="str">
        <f t="shared" si="0"/>
        <v/>
      </c>
      <c r="P9" s="616"/>
      <c r="Q9" s="379"/>
    </row>
    <row r="10" s="336" customFormat="1" customHeight="1" spans="1:17">
      <c r="A10" s="353"/>
      <c r="B10" s="354"/>
      <c r="C10" s="355"/>
      <c r="D10" s="355"/>
      <c r="E10" s="356"/>
      <c r="F10" s="355"/>
      <c r="G10" s="355"/>
      <c r="H10" s="355"/>
      <c r="I10" s="355"/>
      <c r="J10" s="355"/>
      <c r="K10" s="355"/>
      <c r="L10" s="357"/>
      <c r="M10" s="357"/>
      <c r="N10" s="357"/>
      <c r="O10" s="386" t="str">
        <f t="shared" si="0"/>
        <v/>
      </c>
      <c r="P10" s="616"/>
      <c r="Q10" s="379"/>
    </row>
    <row r="11" s="336" customFormat="1" customHeight="1" spans="1:17">
      <c r="A11" s="353"/>
      <c r="B11" s="354"/>
      <c r="C11" s="355"/>
      <c r="D11" s="355"/>
      <c r="E11" s="356"/>
      <c r="F11" s="355"/>
      <c r="G11" s="355"/>
      <c r="H11" s="355"/>
      <c r="I11" s="355"/>
      <c r="J11" s="355"/>
      <c r="K11" s="355"/>
      <c r="L11" s="357"/>
      <c r="M11" s="357"/>
      <c r="N11" s="357"/>
      <c r="O11" s="386" t="str">
        <f t="shared" si="0"/>
        <v/>
      </c>
      <c r="P11" s="616"/>
      <c r="Q11" s="379"/>
    </row>
    <row r="12" s="336" customFormat="1" customHeight="1" spans="1:17">
      <c r="A12" s="353"/>
      <c r="B12" s="354"/>
      <c r="C12" s="355"/>
      <c r="D12" s="355"/>
      <c r="E12" s="356"/>
      <c r="F12" s="355"/>
      <c r="G12" s="355"/>
      <c r="H12" s="355"/>
      <c r="I12" s="355"/>
      <c r="J12" s="355"/>
      <c r="K12" s="355"/>
      <c r="L12" s="357"/>
      <c r="M12" s="357"/>
      <c r="N12" s="357"/>
      <c r="O12" s="386" t="str">
        <f t="shared" si="0"/>
        <v/>
      </c>
      <c r="P12" s="616"/>
      <c r="Q12" s="379"/>
    </row>
    <row r="13" s="336" customFormat="1" customHeight="1" spans="1:17">
      <c r="A13" s="353"/>
      <c r="B13" s="354"/>
      <c r="C13" s="355"/>
      <c r="D13" s="355"/>
      <c r="E13" s="356"/>
      <c r="F13" s="355"/>
      <c r="G13" s="355"/>
      <c r="H13" s="355"/>
      <c r="I13" s="355"/>
      <c r="J13" s="355"/>
      <c r="K13" s="355"/>
      <c r="L13" s="357"/>
      <c r="M13" s="357"/>
      <c r="N13" s="357"/>
      <c r="O13" s="386" t="str">
        <f t="shared" si="0"/>
        <v/>
      </c>
      <c r="P13" s="616"/>
      <c r="Q13" s="379"/>
    </row>
    <row r="14" s="336" customFormat="1" customHeight="1" spans="1:17">
      <c r="A14" s="353"/>
      <c r="B14" s="354"/>
      <c r="C14" s="355"/>
      <c r="D14" s="355"/>
      <c r="E14" s="356"/>
      <c r="F14" s="355"/>
      <c r="G14" s="355"/>
      <c r="H14" s="355"/>
      <c r="I14" s="355"/>
      <c r="J14" s="355"/>
      <c r="K14" s="355"/>
      <c r="L14" s="357"/>
      <c r="M14" s="357"/>
      <c r="N14" s="357"/>
      <c r="O14" s="386" t="str">
        <f t="shared" si="0"/>
        <v/>
      </c>
      <c r="P14" s="616"/>
      <c r="Q14" s="379"/>
    </row>
    <row r="15" s="336" customFormat="1" customHeight="1" spans="1:17">
      <c r="A15" s="353"/>
      <c r="B15" s="354"/>
      <c r="C15" s="355"/>
      <c r="D15" s="355"/>
      <c r="E15" s="356"/>
      <c r="F15" s="355"/>
      <c r="G15" s="355"/>
      <c r="H15" s="355"/>
      <c r="I15" s="355"/>
      <c r="J15" s="355"/>
      <c r="K15" s="355"/>
      <c r="L15" s="357"/>
      <c r="M15" s="357"/>
      <c r="N15" s="357"/>
      <c r="O15" s="386" t="str">
        <f t="shared" si="0"/>
        <v/>
      </c>
      <c r="P15" s="616"/>
      <c r="Q15" s="379"/>
    </row>
    <row r="16" s="336" customFormat="1" customHeight="1" spans="1:17">
      <c r="A16" s="353"/>
      <c r="B16" s="354"/>
      <c r="C16" s="355"/>
      <c r="D16" s="355"/>
      <c r="E16" s="356"/>
      <c r="F16" s="355"/>
      <c r="G16" s="355"/>
      <c r="H16" s="355"/>
      <c r="I16" s="355"/>
      <c r="J16" s="355"/>
      <c r="K16" s="355"/>
      <c r="L16" s="357"/>
      <c r="M16" s="357"/>
      <c r="N16" s="357"/>
      <c r="O16" s="386" t="str">
        <f t="shared" si="0"/>
        <v/>
      </c>
      <c r="P16" s="616"/>
      <c r="Q16" s="379"/>
    </row>
    <row r="17" s="336" customFormat="1" customHeight="1" spans="1:17">
      <c r="A17" s="353"/>
      <c r="B17" s="354"/>
      <c r="C17" s="355"/>
      <c r="D17" s="355"/>
      <c r="E17" s="356"/>
      <c r="F17" s="355"/>
      <c r="G17" s="355"/>
      <c r="H17" s="355"/>
      <c r="I17" s="355"/>
      <c r="J17" s="355"/>
      <c r="K17" s="355"/>
      <c r="L17" s="357"/>
      <c r="M17" s="357"/>
      <c r="N17" s="357"/>
      <c r="O17" s="386"/>
      <c r="P17" s="616"/>
      <c r="Q17" s="379"/>
    </row>
    <row r="18" s="336" customFormat="1" customHeight="1" spans="1:17">
      <c r="A18" s="353"/>
      <c r="B18" s="354"/>
      <c r="C18" s="355"/>
      <c r="D18" s="355"/>
      <c r="E18" s="356"/>
      <c r="F18" s="355"/>
      <c r="G18" s="355"/>
      <c r="H18" s="355"/>
      <c r="I18" s="355"/>
      <c r="J18" s="355"/>
      <c r="K18" s="355"/>
      <c r="L18" s="357"/>
      <c r="M18" s="357"/>
      <c r="N18" s="357"/>
      <c r="O18" s="386"/>
      <c r="P18" s="616"/>
      <c r="Q18" s="379"/>
    </row>
    <row r="19" s="336" customFormat="1" customHeight="1" spans="1:17">
      <c r="A19" s="353"/>
      <c r="B19" s="354"/>
      <c r="C19" s="355"/>
      <c r="D19" s="355"/>
      <c r="E19" s="356"/>
      <c r="F19" s="355"/>
      <c r="G19" s="355"/>
      <c r="H19" s="355"/>
      <c r="I19" s="355"/>
      <c r="J19" s="355"/>
      <c r="K19" s="355"/>
      <c r="L19" s="357"/>
      <c r="M19" s="357"/>
      <c r="N19" s="357"/>
      <c r="O19" s="386"/>
      <c r="P19" s="616"/>
      <c r="Q19" s="379"/>
    </row>
    <row r="20" s="336" customFormat="1" customHeight="1" spans="1:17">
      <c r="A20" s="353"/>
      <c r="B20" s="354"/>
      <c r="C20" s="355"/>
      <c r="D20" s="355"/>
      <c r="E20" s="356"/>
      <c r="F20" s="355"/>
      <c r="G20" s="355"/>
      <c r="H20" s="355"/>
      <c r="I20" s="355"/>
      <c r="J20" s="355"/>
      <c r="K20" s="355"/>
      <c r="L20" s="357"/>
      <c r="M20" s="357"/>
      <c r="N20" s="357"/>
      <c r="O20" s="386"/>
      <c r="P20" s="616"/>
      <c r="Q20" s="379"/>
    </row>
    <row r="21" s="336" customFormat="1" customHeight="1" spans="1:17">
      <c r="A21" s="353"/>
      <c r="B21" s="354"/>
      <c r="C21" s="355"/>
      <c r="D21" s="355"/>
      <c r="E21" s="356"/>
      <c r="F21" s="355"/>
      <c r="G21" s="355"/>
      <c r="H21" s="355"/>
      <c r="I21" s="355"/>
      <c r="J21" s="355"/>
      <c r="K21" s="355"/>
      <c r="L21" s="357"/>
      <c r="M21" s="357"/>
      <c r="N21" s="357"/>
      <c r="O21" s="386"/>
      <c r="P21" s="616"/>
      <c r="Q21" s="379"/>
    </row>
    <row r="22" s="336" customFormat="1" customHeight="1" spans="1:17">
      <c r="A22" s="353"/>
      <c r="B22" s="354"/>
      <c r="C22" s="355"/>
      <c r="D22" s="355"/>
      <c r="E22" s="356"/>
      <c r="F22" s="355"/>
      <c r="G22" s="355"/>
      <c r="H22" s="355"/>
      <c r="I22" s="355"/>
      <c r="J22" s="355"/>
      <c r="K22" s="355"/>
      <c r="L22" s="357"/>
      <c r="M22" s="357"/>
      <c r="N22" s="357"/>
      <c r="O22" s="386"/>
      <c r="P22" s="616"/>
      <c r="Q22" s="379"/>
    </row>
    <row r="23" s="336" customFormat="1" customHeight="1" spans="1:17">
      <c r="A23" s="353"/>
      <c r="B23" s="354"/>
      <c r="C23" s="355"/>
      <c r="D23" s="355"/>
      <c r="E23" s="356"/>
      <c r="F23" s="355"/>
      <c r="G23" s="355"/>
      <c r="H23" s="355"/>
      <c r="I23" s="355"/>
      <c r="J23" s="355"/>
      <c r="K23" s="355"/>
      <c r="L23" s="357"/>
      <c r="M23" s="357"/>
      <c r="N23" s="357"/>
      <c r="O23" s="386"/>
      <c r="P23" s="616"/>
      <c r="Q23" s="379"/>
    </row>
    <row r="24" s="336" customFormat="1" customHeight="1" spans="1:17">
      <c r="A24" s="353"/>
      <c r="B24" s="354"/>
      <c r="C24" s="355"/>
      <c r="D24" s="355"/>
      <c r="E24" s="356"/>
      <c r="F24" s="355"/>
      <c r="G24" s="355"/>
      <c r="H24" s="355"/>
      <c r="I24" s="355"/>
      <c r="J24" s="355"/>
      <c r="K24" s="355"/>
      <c r="L24" s="357"/>
      <c r="M24" s="357"/>
      <c r="N24" s="357"/>
      <c r="O24" s="386"/>
      <c r="P24" s="616"/>
      <c r="Q24" s="379"/>
    </row>
    <row r="25" s="336" customFormat="1" customHeight="1" spans="1:17">
      <c r="A25" s="353"/>
      <c r="B25" s="354"/>
      <c r="C25" s="355"/>
      <c r="D25" s="355"/>
      <c r="E25" s="356"/>
      <c r="F25" s="355"/>
      <c r="G25" s="355"/>
      <c r="H25" s="355"/>
      <c r="I25" s="355"/>
      <c r="J25" s="355"/>
      <c r="K25" s="355"/>
      <c r="L25" s="357"/>
      <c r="M25" s="357"/>
      <c r="N25" s="357"/>
      <c r="O25" s="386"/>
      <c r="P25" s="616"/>
      <c r="Q25" s="379"/>
    </row>
    <row r="26" s="336" customFormat="1" customHeight="1" spans="1:17">
      <c r="A26" s="353"/>
      <c r="B26" s="354"/>
      <c r="C26" s="355"/>
      <c r="D26" s="355"/>
      <c r="E26" s="356"/>
      <c r="F26" s="355"/>
      <c r="G26" s="355"/>
      <c r="H26" s="355"/>
      <c r="I26" s="355"/>
      <c r="J26" s="355"/>
      <c r="K26" s="355"/>
      <c r="L26" s="357"/>
      <c r="M26" s="357"/>
      <c r="N26" s="357"/>
      <c r="O26" s="386"/>
      <c r="P26" s="616"/>
      <c r="Q26" s="379"/>
    </row>
    <row r="27" s="336" customFormat="1" customHeight="1" spans="1:17">
      <c r="A27" s="353"/>
      <c r="B27" s="354"/>
      <c r="C27" s="355"/>
      <c r="D27" s="355"/>
      <c r="E27" s="356"/>
      <c r="F27" s="355"/>
      <c r="G27" s="355"/>
      <c r="H27" s="355"/>
      <c r="I27" s="355"/>
      <c r="J27" s="355"/>
      <c r="K27" s="355"/>
      <c r="L27" s="357"/>
      <c r="M27" s="357"/>
      <c r="N27" s="357"/>
      <c r="O27" s="386"/>
      <c r="P27" s="616"/>
      <c r="Q27" s="379"/>
    </row>
    <row r="28" s="336" customFormat="1" customHeight="1" spans="1:17">
      <c r="A28" s="353"/>
      <c r="B28" s="354"/>
      <c r="C28" s="355"/>
      <c r="D28" s="355"/>
      <c r="E28" s="356"/>
      <c r="F28" s="355"/>
      <c r="G28" s="355"/>
      <c r="H28" s="355"/>
      <c r="I28" s="355"/>
      <c r="J28" s="355"/>
      <c r="K28" s="355"/>
      <c r="L28" s="357"/>
      <c r="M28" s="357"/>
      <c r="N28" s="357"/>
      <c r="O28" s="386"/>
      <c r="P28" s="616"/>
      <c r="Q28" s="379"/>
    </row>
    <row r="29" s="336" customFormat="1" customHeight="1" spans="1:17">
      <c r="A29" s="353"/>
      <c r="B29" s="354"/>
      <c r="C29" s="355"/>
      <c r="D29" s="355"/>
      <c r="E29" s="356"/>
      <c r="F29" s="355"/>
      <c r="G29" s="355"/>
      <c r="H29" s="355"/>
      <c r="I29" s="355"/>
      <c r="J29" s="355"/>
      <c r="K29" s="355"/>
      <c r="L29" s="357"/>
      <c r="M29" s="357"/>
      <c r="N29" s="357"/>
      <c r="O29" s="386" t="str">
        <f t="shared" si="0"/>
        <v/>
      </c>
      <c r="P29" s="616"/>
      <c r="Q29" s="379"/>
    </row>
    <row r="30" s="336" customFormat="1" customHeight="1" spans="1:17">
      <c r="A30" s="353"/>
      <c r="B30" s="354"/>
      <c r="C30" s="355"/>
      <c r="D30" s="355"/>
      <c r="E30" s="356"/>
      <c r="F30" s="355"/>
      <c r="G30" s="355"/>
      <c r="H30" s="355"/>
      <c r="I30" s="355"/>
      <c r="J30" s="355"/>
      <c r="K30" s="355"/>
      <c r="L30" s="357"/>
      <c r="M30" s="357"/>
      <c r="N30" s="357"/>
      <c r="O30" s="386" t="str">
        <f t="shared" si="0"/>
        <v/>
      </c>
      <c r="P30" s="616"/>
      <c r="Q30" s="379"/>
    </row>
    <row r="31" s="336" customFormat="1" customHeight="1" spans="1:17">
      <c r="A31" s="353"/>
      <c r="B31" s="354"/>
      <c r="C31" s="355"/>
      <c r="D31" s="355"/>
      <c r="E31" s="356"/>
      <c r="F31" s="355"/>
      <c r="G31" s="355"/>
      <c r="H31" s="355"/>
      <c r="I31" s="355"/>
      <c r="J31" s="355"/>
      <c r="K31" s="355"/>
      <c r="L31" s="357"/>
      <c r="M31" s="357"/>
      <c r="N31" s="357"/>
      <c r="O31" s="386" t="str">
        <f t="shared" si="0"/>
        <v/>
      </c>
      <c r="P31" s="616"/>
      <c r="Q31" s="379"/>
    </row>
    <row r="32" s="336" customFormat="1" customHeight="1" spans="1:17">
      <c r="A32" s="353"/>
      <c r="B32" s="354"/>
      <c r="C32" s="355"/>
      <c r="D32" s="355"/>
      <c r="E32" s="356"/>
      <c r="F32" s="355"/>
      <c r="G32" s="355"/>
      <c r="H32" s="355"/>
      <c r="I32" s="355"/>
      <c r="J32" s="355"/>
      <c r="K32" s="355"/>
      <c r="L32" s="357"/>
      <c r="M32" s="357"/>
      <c r="N32" s="357"/>
      <c r="O32" s="386" t="str">
        <f t="shared" si="0"/>
        <v/>
      </c>
      <c r="P32" s="616"/>
      <c r="Q32" s="379"/>
    </row>
    <row r="33" s="336" customFormat="1" customHeight="1" spans="1:17">
      <c r="A33" s="353"/>
      <c r="B33" s="354"/>
      <c r="C33" s="355"/>
      <c r="D33" s="355"/>
      <c r="E33" s="356"/>
      <c r="F33" s="355"/>
      <c r="G33" s="355"/>
      <c r="H33" s="355"/>
      <c r="I33" s="355"/>
      <c r="J33" s="355"/>
      <c r="K33" s="355"/>
      <c r="L33" s="357"/>
      <c r="M33" s="357"/>
      <c r="N33" s="357"/>
      <c r="O33" s="386" t="str">
        <f t="shared" si="0"/>
        <v/>
      </c>
      <c r="P33" s="616"/>
      <c r="Q33" s="379"/>
    </row>
    <row r="34" s="336" customFormat="1" customHeight="1" spans="1:17">
      <c r="A34" s="353"/>
      <c r="B34" s="354"/>
      <c r="C34" s="355"/>
      <c r="D34" s="355"/>
      <c r="E34" s="356"/>
      <c r="F34" s="355"/>
      <c r="G34" s="355"/>
      <c r="H34" s="355"/>
      <c r="I34" s="355"/>
      <c r="J34" s="355"/>
      <c r="K34" s="355"/>
      <c r="L34" s="357"/>
      <c r="M34" s="357"/>
      <c r="N34" s="357"/>
      <c r="O34" s="386" t="str">
        <f t="shared" si="0"/>
        <v/>
      </c>
      <c r="P34" s="616"/>
      <c r="Q34" s="379"/>
    </row>
    <row r="35" s="336" customFormat="1" customHeight="1" spans="1:17">
      <c r="A35" s="353"/>
      <c r="B35" s="354"/>
      <c r="C35" s="355"/>
      <c r="D35" s="355"/>
      <c r="E35" s="356"/>
      <c r="F35" s="355"/>
      <c r="G35" s="355"/>
      <c r="H35" s="355"/>
      <c r="I35" s="355"/>
      <c r="J35" s="355"/>
      <c r="K35" s="355"/>
      <c r="L35" s="357"/>
      <c r="M35" s="357"/>
      <c r="N35" s="357"/>
      <c r="O35" s="386" t="str">
        <f t="shared" si="0"/>
        <v/>
      </c>
      <c r="P35" s="616"/>
      <c r="Q35" s="379"/>
    </row>
    <row r="36" s="336" customFormat="1" customHeight="1" spans="1:17">
      <c r="A36" s="353"/>
      <c r="B36" s="354"/>
      <c r="C36" s="355"/>
      <c r="D36" s="355"/>
      <c r="E36" s="356"/>
      <c r="F36" s="355"/>
      <c r="G36" s="355"/>
      <c r="H36" s="355"/>
      <c r="I36" s="355"/>
      <c r="J36" s="355"/>
      <c r="K36" s="355"/>
      <c r="L36" s="357"/>
      <c r="M36" s="357"/>
      <c r="N36" s="357"/>
      <c r="O36" s="386" t="str">
        <f t="shared" si="0"/>
        <v/>
      </c>
      <c r="P36" s="616"/>
      <c r="Q36" s="379"/>
    </row>
    <row r="37" s="336" customFormat="1" customHeight="1" spans="1:17">
      <c r="A37" s="353"/>
      <c r="B37" s="354"/>
      <c r="C37" s="355"/>
      <c r="D37" s="355"/>
      <c r="E37" s="356"/>
      <c r="F37" s="355"/>
      <c r="G37" s="355"/>
      <c r="H37" s="355"/>
      <c r="I37" s="355"/>
      <c r="J37" s="355"/>
      <c r="K37" s="355"/>
      <c r="L37" s="357"/>
      <c r="M37" s="357"/>
      <c r="N37" s="357"/>
      <c r="O37" s="386" t="str">
        <f t="shared" si="0"/>
        <v/>
      </c>
      <c r="P37" s="616"/>
      <c r="Q37" s="379"/>
    </row>
    <row r="38" s="336" customFormat="1" customHeight="1" spans="1:17">
      <c r="A38" s="353"/>
      <c r="B38" s="354"/>
      <c r="C38" s="355"/>
      <c r="D38" s="355"/>
      <c r="E38" s="356"/>
      <c r="F38" s="355"/>
      <c r="G38" s="355"/>
      <c r="H38" s="355"/>
      <c r="I38" s="355"/>
      <c r="J38" s="355"/>
      <c r="K38" s="355"/>
      <c r="L38" s="357"/>
      <c r="M38" s="357"/>
      <c r="N38" s="357"/>
      <c r="O38" s="386" t="str">
        <f t="shared" si="0"/>
        <v/>
      </c>
      <c r="P38" s="616"/>
      <c r="Q38" s="379"/>
    </row>
    <row r="39" s="336" customFormat="1" customHeight="1" spans="1:17">
      <c r="A39" s="353"/>
      <c r="B39" s="354"/>
      <c r="C39" s="355"/>
      <c r="D39" s="355"/>
      <c r="E39" s="356"/>
      <c r="F39" s="355"/>
      <c r="G39" s="355"/>
      <c r="H39" s="355"/>
      <c r="I39" s="355"/>
      <c r="J39" s="355"/>
      <c r="K39" s="355"/>
      <c r="L39" s="357"/>
      <c r="M39" s="357"/>
      <c r="N39" s="357"/>
      <c r="O39" s="386" t="str">
        <f t="shared" si="0"/>
        <v/>
      </c>
      <c r="P39" s="616"/>
      <c r="Q39" s="379"/>
    </row>
    <row r="40" s="336" customFormat="1" customHeight="1" spans="1:17">
      <c r="A40" s="353"/>
      <c r="B40" s="354"/>
      <c r="C40" s="355"/>
      <c r="D40" s="355"/>
      <c r="E40" s="356"/>
      <c r="F40" s="355"/>
      <c r="G40" s="355"/>
      <c r="H40" s="355"/>
      <c r="I40" s="355"/>
      <c r="J40" s="355"/>
      <c r="K40" s="355"/>
      <c r="L40" s="357"/>
      <c r="M40" s="357"/>
      <c r="N40" s="357"/>
      <c r="O40" s="386" t="str">
        <f t="shared" si="0"/>
        <v/>
      </c>
      <c r="P40" s="616"/>
      <c r="Q40" s="379"/>
    </row>
    <row r="41" s="336" customFormat="1" customHeight="1" spans="1:17">
      <c r="A41" s="353"/>
      <c r="B41" s="354"/>
      <c r="C41" s="355"/>
      <c r="D41" s="355"/>
      <c r="E41" s="356"/>
      <c r="F41" s="355"/>
      <c r="G41" s="355"/>
      <c r="H41" s="355"/>
      <c r="I41" s="355"/>
      <c r="J41" s="355"/>
      <c r="K41" s="355"/>
      <c r="L41" s="357"/>
      <c r="M41" s="357"/>
      <c r="N41" s="357"/>
      <c r="O41" s="386" t="str">
        <f t="shared" si="0"/>
        <v/>
      </c>
      <c r="P41" s="616"/>
      <c r="Q41" s="379"/>
    </row>
    <row r="42" s="336" customFormat="1" customHeight="1" spans="1:17">
      <c r="A42" s="353"/>
      <c r="B42" s="354"/>
      <c r="C42" s="355"/>
      <c r="D42" s="355"/>
      <c r="E42" s="356"/>
      <c r="F42" s="355"/>
      <c r="G42" s="355"/>
      <c r="H42" s="355"/>
      <c r="I42" s="355"/>
      <c r="J42" s="355"/>
      <c r="K42" s="355"/>
      <c r="L42" s="357"/>
      <c r="M42" s="357"/>
      <c r="N42" s="357"/>
      <c r="O42" s="386" t="str">
        <f t="shared" si="0"/>
        <v/>
      </c>
      <c r="P42" s="616"/>
      <c r="Q42" s="379"/>
    </row>
    <row r="43" s="336" customFormat="1" customHeight="1" spans="1:17">
      <c r="A43" s="353"/>
      <c r="B43" s="354"/>
      <c r="C43" s="355"/>
      <c r="D43" s="355"/>
      <c r="E43" s="356"/>
      <c r="F43" s="355"/>
      <c r="G43" s="355"/>
      <c r="H43" s="355"/>
      <c r="I43" s="355"/>
      <c r="J43" s="355"/>
      <c r="K43" s="355"/>
      <c r="L43" s="357"/>
      <c r="M43" s="357"/>
      <c r="N43" s="357"/>
      <c r="O43" s="386" t="str">
        <f t="shared" si="0"/>
        <v/>
      </c>
      <c r="P43" s="616"/>
      <c r="Q43" s="379"/>
    </row>
    <row r="44" s="336" customFormat="1" customHeight="1" spans="1:17">
      <c r="A44" s="353"/>
      <c r="B44" s="354"/>
      <c r="C44" s="355"/>
      <c r="D44" s="355"/>
      <c r="E44" s="356"/>
      <c r="F44" s="355"/>
      <c r="G44" s="355"/>
      <c r="H44" s="355"/>
      <c r="I44" s="355"/>
      <c r="J44" s="355"/>
      <c r="K44" s="355"/>
      <c r="L44" s="357"/>
      <c r="M44" s="357"/>
      <c r="N44" s="357"/>
      <c r="O44" s="386" t="str">
        <f t="shared" si="0"/>
        <v/>
      </c>
      <c r="P44" s="616"/>
      <c r="Q44" s="379"/>
    </row>
    <row r="45" s="336" customFormat="1" customHeight="1" spans="1:17">
      <c r="A45" s="353"/>
      <c r="B45" s="354"/>
      <c r="C45" s="355"/>
      <c r="D45" s="355"/>
      <c r="E45" s="356"/>
      <c r="F45" s="355"/>
      <c r="G45" s="355"/>
      <c r="H45" s="355"/>
      <c r="I45" s="355"/>
      <c r="J45" s="355"/>
      <c r="K45" s="355"/>
      <c r="L45" s="357"/>
      <c r="M45" s="357"/>
      <c r="N45" s="357"/>
      <c r="O45" s="386" t="str">
        <f t="shared" si="0"/>
        <v/>
      </c>
      <c r="P45" s="616"/>
      <c r="Q45" s="379"/>
    </row>
    <row r="46" s="336" customFormat="1" customHeight="1" spans="1:17">
      <c r="A46" s="353"/>
      <c r="B46" s="354"/>
      <c r="C46" s="355"/>
      <c r="D46" s="355"/>
      <c r="E46" s="356"/>
      <c r="F46" s="355"/>
      <c r="G46" s="355"/>
      <c r="H46" s="355"/>
      <c r="I46" s="355"/>
      <c r="J46" s="355"/>
      <c r="K46" s="355"/>
      <c r="L46" s="357"/>
      <c r="M46" s="357"/>
      <c r="N46" s="357"/>
      <c r="O46" s="386" t="str">
        <f t="shared" si="0"/>
        <v/>
      </c>
      <c r="P46" s="616"/>
      <c r="Q46" s="379"/>
    </row>
    <row r="47" s="336" customFormat="1" customHeight="1" spans="1:17">
      <c r="A47" s="353"/>
      <c r="B47" s="354"/>
      <c r="C47" s="355"/>
      <c r="D47" s="355"/>
      <c r="E47" s="356"/>
      <c r="F47" s="355"/>
      <c r="G47" s="355"/>
      <c r="H47" s="355"/>
      <c r="I47" s="355"/>
      <c r="J47" s="355"/>
      <c r="K47" s="355"/>
      <c r="L47" s="357"/>
      <c r="M47" s="357"/>
      <c r="N47" s="357"/>
      <c r="O47" s="386" t="str">
        <f t="shared" si="0"/>
        <v/>
      </c>
      <c r="P47" s="616"/>
      <c r="Q47" s="379"/>
    </row>
    <row r="48" s="336" customFormat="1" customHeight="1" spans="1:17">
      <c r="A48" s="612" t="s">
        <v>463</v>
      </c>
      <c r="B48" s="612"/>
      <c r="C48" s="612"/>
      <c r="D48" s="612"/>
      <c r="E48" s="612"/>
      <c r="F48" s="355"/>
      <c r="G48" s="355"/>
      <c r="H48" s="355"/>
      <c r="I48" s="355"/>
      <c r="J48" s="355"/>
      <c r="K48" s="364">
        <f>SUM(K6:K47)</f>
        <v>0</v>
      </c>
      <c r="L48" s="364">
        <f>SUM(L6:L47)</f>
        <v>0</v>
      </c>
      <c r="M48" s="364">
        <f>SUM(M8:M47)</f>
        <v>0</v>
      </c>
      <c r="N48" s="364">
        <f>SUM(N8:N47)</f>
        <v>0</v>
      </c>
      <c r="O48" s="386" t="str">
        <f t="shared" si="0"/>
        <v/>
      </c>
      <c r="P48" s="616"/>
      <c r="Q48" s="379"/>
    </row>
    <row r="49" s="336" customFormat="1" customHeight="1" spans="1:17">
      <c r="A49" s="354" t="s">
        <v>768</v>
      </c>
      <c r="B49" s="354"/>
      <c r="C49" s="354"/>
      <c r="D49" s="354"/>
      <c r="E49" s="354"/>
      <c r="F49" s="355"/>
      <c r="G49" s="355"/>
      <c r="H49" s="355"/>
      <c r="I49" s="355"/>
      <c r="J49" s="355"/>
      <c r="K49" s="364"/>
      <c r="L49" s="364"/>
      <c r="M49" s="364"/>
      <c r="N49" s="364"/>
      <c r="O49" s="386" t="str">
        <f t="shared" si="0"/>
        <v/>
      </c>
      <c r="P49" s="616"/>
      <c r="Q49" s="379"/>
    </row>
    <row r="50" customHeight="1" spans="1:17">
      <c r="A50" s="612" t="s">
        <v>465</v>
      </c>
      <c r="B50" s="612"/>
      <c r="C50" s="612"/>
      <c r="D50" s="612"/>
      <c r="E50" s="612"/>
      <c r="F50" s="362"/>
      <c r="G50" s="362"/>
      <c r="H50" s="362"/>
      <c r="I50" s="362"/>
      <c r="J50" s="362"/>
      <c r="K50" s="364">
        <f>K48</f>
        <v>0</v>
      </c>
      <c r="L50" s="364">
        <f>L48</f>
        <v>0</v>
      </c>
      <c r="M50" s="364">
        <f>M48-M49</f>
        <v>0</v>
      </c>
      <c r="N50" s="364">
        <f>IF(N48="","",N48)</f>
        <v>0</v>
      </c>
      <c r="O50" s="386" t="str">
        <f t="shared" si="0"/>
        <v/>
      </c>
      <c r="P50" s="616"/>
      <c r="Q50" s="379"/>
    </row>
    <row r="53" customHeight="1" spans="4:6">
      <c r="D53" s="338"/>
      <c r="E53" s="609"/>
      <c r="F53" s="339"/>
    </row>
  </sheetData>
  <mergeCells count="10">
    <mergeCell ref="A2:P2"/>
    <mergeCell ref="A48:E48"/>
    <mergeCell ref="A49:E49"/>
    <mergeCell ref="A50:E50"/>
    <mergeCell ref="A6:A7"/>
    <mergeCell ref="L6:L7"/>
    <mergeCell ref="M6:M7"/>
    <mergeCell ref="N6:N7"/>
    <mergeCell ref="O6:O7"/>
    <mergeCell ref="P6:P7"/>
  </mergeCells>
  <conditionalFormatting sqref="Q5:Q7">
    <cfRule type="expression" dxfId="2" priority="2" stopIfTrue="1">
      <formula>$N$8=0</formula>
    </cfRule>
  </conditionalFormatting>
  <conditionalFormatting sqref="O8:O50 K48:N50">
    <cfRule type="expression" dxfId="2" priority="3" stopIfTrue="1">
      <formula>K8=0</formula>
    </cfRule>
  </conditionalFormatting>
  <conditionalFormatting sqref="P49:Q50">
    <cfRule type="expression" dxfId="12" priority="1" stopIfTrue="1">
      <formula>$A$2="固定资产-房屋建筑物清查评估操作表"</formula>
    </cfRule>
  </conditionalFormatting>
  <hyperlinks>
    <hyperlink ref="A1" location="固定资产汇总表!A1" display="返回"/>
    <hyperlink ref="B1" location="索引!A1" display="返回索引"/>
  </hyperlinks>
  <printOptions horizontalCentered="1"/>
  <pageMargins left="0.551181102362205" right="0.551181102362205" top="0.511811023622047" bottom="0.78740157480315" header="0.511811023622047" footer="0.511811023622047"/>
  <pageSetup paperSize="9" scale="83" orientation="landscape" horizontalDpi="600" verticalDpi="600"/>
  <headerFooter alignWithMargins="0">
    <oddHeader>&amp;R&amp;9
共&amp;N页第&amp;P页</oddHeader>
    <oddFooter>&amp;L被评估单位填表人:张平        填表日期：2017年9月21日             评估人员：李刚、王平      </oddFooter>
  </headerFooter>
  <colBreaks count="1" manualBreakCount="1">
    <brk id="16" max="30" man="1"/>
  </colBreaks>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33"/>
  <sheetViews>
    <sheetView zoomScaleSheetLayoutView="60" workbookViewId="0">
      <selection activeCell="A1" sqref="A1"/>
    </sheetView>
  </sheetViews>
  <sheetFormatPr defaultColWidth="9" defaultRowHeight="15" customHeight="1"/>
  <cols>
    <col min="1" max="1" width="9" style="538"/>
    <col min="2" max="2" width="29.25" style="538" customWidth="1"/>
    <col min="3" max="3" width="22.875" style="543" customWidth="1"/>
    <col min="4" max="4" width="24.625" style="543" customWidth="1"/>
    <col min="5" max="5" width="21" style="543" customWidth="1"/>
    <col min="6" max="6" width="15.25" style="543" customWidth="1"/>
    <col min="7" max="16384" width="9" style="543"/>
  </cols>
  <sheetData>
    <row r="1" ht="11.25" customHeight="1" spans="1:3">
      <c r="A1" s="401" t="s">
        <v>404</v>
      </c>
      <c r="B1" s="401" t="s">
        <v>405</v>
      </c>
      <c r="C1" s="341" t="str">
        <f>填表信息!D7&amp;":"&amp;填表信息!D17&amp;" "&amp;"        填表日期："&amp;C4&amp;IF(ISERROR(填表信息!E17),"      年   月   日",TEXT(填表信息!E17,"yyyy年m月d日"))&amp;"             "&amp;"评估人员："&amp;填表信息!C17&amp;"      "</f>
        <v>被评估单位填表人:         填表日期：1900年1月0日             评估人员：      </v>
      </c>
    </row>
    <row r="2" s="537" customFormat="1" ht="30" customHeight="1" spans="1:9">
      <c r="A2" s="402" t="s">
        <v>53</v>
      </c>
      <c r="B2" s="402"/>
      <c r="C2" s="402"/>
      <c r="D2" s="402"/>
      <c r="E2" s="402"/>
      <c r="F2" s="402"/>
      <c r="G2" s="402"/>
      <c r="H2" s="402"/>
      <c r="I2" s="402"/>
    </row>
    <row r="3" s="538" customFormat="1" ht="15.75" customHeight="1" spans="1:6">
      <c r="A3" s="605" t="str">
        <f>说明!C24</f>
        <v>评估基准日：      年   月   日</v>
      </c>
      <c r="B3" s="605"/>
      <c r="C3" s="605"/>
      <c r="D3" s="605"/>
      <c r="E3" s="605"/>
      <c r="F3" s="605"/>
    </row>
    <row r="4" ht="12" customHeight="1" spans="1:6">
      <c r="A4" s="606"/>
      <c r="B4" s="606"/>
      <c r="C4" s="606"/>
      <c r="D4" s="606"/>
      <c r="E4" s="606"/>
      <c r="F4" s="405" t="s">
        <v>1069</v>
      </c>
    </row>
    <row r="5" s="539" customFormat="1" ht="16.5" customHeight="1" spans="1:6">
      <c r="A5" s="307" t="str">
        <f>说明!C3&amp;说明!D3</f>
        <v>被评估单位：</v>
      </c>
      <c r="B5" s="307"/>
      <c r="C5" s="307"/>
      <c r="D5" s="546"/>
      <c r="E5" s="407"/>
      <c r="F5" s="408" t="s">
        <v>343</v>
      </c>
    </row>
    <row r="6" s="604" customFormat="1" customHeight="1" spans="1:6">
      <c r="A6" s="409" t="s">
        <v>344</v>
      </c>
      <c r="B6" s="409" t="s">
        <v>345</v>
      </c>
      <c r="C6" s="409" t="s">
        <v>320</v>
      </c>
      <c r="D6" s="409" t="s">
        <v>298</v>
      </c>
      <c r="E6" s="409" t="s">
        <v>299</v>
      </c>
      <c r="F6" s="409" t="s">
        <v>346</v>
      </c>
    </row>
    <row r="7" s="541" customFormat="1" customHeight="1" spans="1:6">
      <c r="A7" s="410"/>
      <c r="B7" s="410"/>
      <c r="C7" s="410"/>
      <c r="D7" s="410"/>
      <c r="E7" s="410"/>
      <c r="F7" s="410"/>
    </row>
    <row r="8" s="542" customFormat="1" customHeight="1" spans="1:6">
      <c r="A8" s="1350" t="s">
        <v>1070</v>
      </c>
      <c r="B8" s="548" t="s">
        <v>1071</v>
      </c>
      <c r="C8" s="549">
        <f>IF(ISERROR(在建土建!I46),0,在建土建!I46)</f>
        <v>0</v>
      </c>
      <c r="D8" s="549">
        <f>IF(ISERROR(在建土建!J46),0,在建土建!J46)</f>
        <v>0</v>
      </c>
      <c r="E8" s="549">
        <f>IF(D8="","",D8-C8)</f>
        <v>0</v>
      </c>
      <c r="F8" s="549" t="str">
        <f>IF(OR(E8=0,C8=0),"",E8/ABS(C8)*100)</f>
        <v/>
      </c>
    </row>
    <row r="9" s="542" customFormat="1" customHeight="1" spans="1:6">
      <c r="A9" s="1350" t="s">
        <v>1072</v>
      </c>
      <c r="B9" s="548" t="s">
        <v>1073</v>
      </c>
      <c r="C9" s="364">
        <f>IF(ISERROR(在建设备!K52),0,在建设备!K52)</f>
        <v>0</v>
      </c>
      <c r="D9" s="364" t="str">
        <f>IF(ISERROR(在建设备!O52),0,在建设备!O52)</f>
        <v/>
      </c>
      <c r="E9" s="364" t="str">
        <f>IF(D9="","",D9-C9)</f>
        <v/>
      </c>
      <c r="F9" s="549" t="str">
        <f t="shared" ref="F9:F32" si="0">IF(OR(E9=0,C9=0),"",E9/ABS(C9)*100)</f>
        <v/>
      </c>
    </row>
    <row r="10" s="542" customFormat="1" customHeight="1" spans="1:6">
      <c r="A10" s="547"/>
      <c r="B10" s="548"/>
      <c r="C10" s="549"/>
      <c r="D10" s="549"/>
      <c r="E10" s="549"/>
      <c r="F10" s="549" t="str">
        <f t="shared" si="0"/>
        <v/>
      </c>
    </row>
    <row r="11" s="542" customFormat="1" customHeight="1" spans="1:6">
      <c r="A11" s="547"/>
      <c r="B11" s="548"/>
      <c r="C11" s="549"/>
      <c r="D11" s="549"/>
      <c r="E11" s="549"/>
      <c r="F11" s="549" t="str">
        <f t="shared" si="0"/>
        <v/>
      </c>
    </row>
    <row r="12" s="542" customFormat="1" customHeight="1" spans="1:6">
      <c r="A12" s="547"/>
      <c r="B12" s="548"/>
      <c r="C12" s="549"/>
      <c r="D12" s="549"/>
      <c r="E12" s="549"/>
      <c r="F12" s="549" t="str">
        <f t="shared" si="0"/>
        <v/>
      </c>
    </row>
    <row r="13" s="542" customFormat="1" customHeight="1" spans="1:6">
      <c r="A13" s="547"/>
      <c r="B13" s="548"/>
      <c r="C13" s="549"/>
      <c r="D13" s="549"/>
      <c r="E13" s="549"/>
      <c r="F13" s="549" t="str">
        <f t="shared" si="0"/>
        <v/>
      </c>
    </row>
    <row r="14" s="542" customFormat="1" customHeight="1" spans="1:6">
      <c r="A14" s="547"/>
      <c r="B14" s="548"/>
      <c r="C14" s="549"/>
      <c r="D14" s="549"/>
      <c r="E14" s="549"/>
      <c r="F14" s="549" t="str">
        <f t="shared" si="0"/>
        <v/>
      </c>
    </row>
    <row r="15" s="542" customFormat="1" customHeight="1" spans="1:6">
      <c r="A15" s="547"/>
      <c r="B15" s="548"/>
      <c r="C15" s="549"/>
      <c r="D15" s="549"/>
      <c r="E15" s="549"/>
      <c r="F15" s="549" t="str">
        <f t="shared" si="0"/>
        <v/>
      </c>
    </row>
    <row r="16" s="542" customFormat="1" customHeight="1" spans="1:6">
      <c r="A16" s="547"/>
      <c r="B16" s="548"/>
      <c r="C16" s="549"/>
      <c r="D16" s="549"/>
      <c r="E16" s="549"/>
      <c r="F16" s="549" t="str">
        <f t="shared" si="0"/>
        <v/>
      </c>
    </row>
    <row r="17" s="542" customFormat="1" customHeight="1" spans="1:6">
      <c r="A17" s="547"/>
      <c r="B17" s="548"/>
      <c r="C17" s="549"/>
      <c r="D17" s="549"/>
      <c r="E17" s="549"/>
      <c r="F17" s="549" t="str">
        <f t="shared" si="0"/>
        <v/>
      </c>
    </row>
    <row r="18" s="542" customFormat="1" customHeight="1" spans="1:6">
      <c r="A18" s="547"/>
      <c r="B18" s="548"/>
      <c r="C18" s="549"/>
      <c r="D18" s="549"/>
      <c r="E18" s="549"/>
      <c r="F18" s="549" t="str">
        <f t="shared" si="0"/>
        <v/>
      </c>
    </row>
    <row r="19" s="542" customFormat="1" customHeight="1" spans="1:6">
      <c r="A19" s="547"/>
      <c r="B19" s="548"/>
      <c r="C19" s="549"/>
      <c r="D19" s="549"/>
      <c r="E19" s="549"/>
      <c r="F19" s="549" t="str">
        <f t="shared" si="0"/>
        <v/>
      </c>
    </row>
    <row r="20" s="542" customFormat="1" customHeight="1" spans="1:6">
      <c r="A20" s="547"/>
      <c r="B20" s="548"/>
      <c r="C20" s="549"/>
      <c r="D20" s="549"/>
      <c r="E20" s="549"/>
      <c r="F20" s="549" t="str">
        <f t="shared" si="0"/>
        <v/>
      </c>
    </row>
    <row r="21" s="542" customFormat="1" customHeight="1" spans="1:6">
      <c r="A21" s="547"/>
      <c r="B21" s="548"/>
      <c r="C21" s="549"/>
      <c r="D21" s="549"/>
      <c r="E21" s="549"/>
      <c r="F21" s="549" t="str">
        <f t="shared" si="0"/>
        <v/>
      </c>
    </row>
    <row r="22" s="542" customFormat="1" customHeight="1" spans="1:6">
      <c r="A22" s="547"/>
      <c r="B22" s="548"/>
      <c r="C22" s="549"/>
      <c r="D22" s="549"/>
      <c r="E22" s="549"/>
      <c r="F22" s="549" t="str">
        <f t="shared" si="0"/>
        <v/>
      </c>
    </row>
    <row r="23" s="542" customFormat="1" customHeight="1" spans="1:6">
      <c r="A23" s="547"/>
      <c r="B23" s="548"/>
      <c r="C23" s="549"/>
      <c r="D23" s="549"/>
      <c r="E23" s="549"/>
      <c r="F23" s="549" t="str">
        <f t="shared" si="0"/>
        <v/>
      </c>
    </row>
    <row r="24" s="542" customFormat="1" customHeight="1" spans="1:6">
      <c r="A24" s="547"/>
      <c r="B24" s="548"/>
      <c r="C24" s="549"/>
      <c r="D24" s="549"/>
      <c r="E24" s="549"/>
      <c r="F24" s="549" t="str">
        <f t="shared" si="0"/>
        <v/>
      </c>
    </row>
    <row r="25" s="542" customFormat="1" customHeight="1" spans="1:6">
      <c r="A25" s="547"/>
      <c r="B25" s="548"/>
      <c r="C25" s="549"/>
      <c r="D25" s="549"/>
      <c r="E25" s="549"/>
      <c r="F25" s="549" t="str">
        <f t="shared" si="0"/>
        <v/>
      </c>
    </row>
    <row r="26" s="542" customFormat="1" customHeight="1" spans="1:6">
      <c r="A26" s="547"/>
      <c r="B26" s="548"/>
      <c r="C26" s="549"/>
      <c r="D26" s="549"/>
      <c r="E26" s="549"/>
      <c r="F26" s="549" t="str">
        <f t="shared" si="0"/>
        <v/>
      </c>
    </row>
    <row r="27" s="542" customFormat="1" customHeight="1" spans="1:6">
      <c r="A27" s="547"/>
      <c r="B27" s="548"/>
      <c r="C27" s="549"/>
      <c r="D27" s="549"/>
      <c r="E27" s="549"/>
      <c r="F27" s="549" t="str">
        <f t="shared" si="0"/>
        <v/>
      </c>
    </row>
    <row r="28" s="542" customFormat="1" customHeight="1" spans="1:6">
      <c r="A28" s="547"/>
      <c r="B28" s="548"/>
      <c r="C28" s="549"/>
      <c r="D28" s="549"/>
      <c r="E28" s="549"/>
      <c r="F28" s="549" t="str">
        <f t="shared" si="0"/>
        <v/>
      </c>
    </row>
    <row r="29" s="542" customFormat="1" customHeight="1" spans="1:6">
      <c r="A29" s="547"/>
      <c r="B29" s="548"/>
      <c r="C29" s="549"/>
      <c r="D29" s="549"/>
      <c r="E29" s="549"/>
      <c r="F29" s="549" t="str">
        <f t="shared" si="0"/>
        <v/>
      </c>
    </row>
    <row r="30" s="542" customFormat="1" customHeight="1" spans="1:6">
      <c r="A30" s="547"/>
      <c r="B30" s="548"/>
      <c r="C30" s="549"/>
      <c r="D30" s="549"/>
      <c r="E30" s="549"/>
      <c r="F30" s="549" t="str">
        <f t="shared" si="0"/>
        <v/>
      </c>
    </row>
    <row r="31" s="542" customFormat="1" customHeight="1" spans="1:6">
      <c r="A31" s="547"/>
      <c r="B31" s="548"/>
      <c r="C31" s="549"/>
      <c r="D31" s="549"/>
      <c r="E31" s="549"/>
      <c r="F31" s="549" t="str">
        <f t="shared" si="0"/>
        <v/>
      </c>
    </row>
    <row r="32" s="397" customFormat="1" customHeight="1" spans="1:6">
      <c r="A32" s="550" t="s">
        <v>1074</v>
      </c>
      <c r="B32" s="607"/>
      <c r="C32" s="364">
        <f>SUM(C8:C31)</f>
        <v>0</v>
      </c>
      <c r="D32" s="364">
        <f>SUM(D8:D31)</f>
        <v>0</v>
      </c>
      <c r="E32" s="364">
        <f>SUM(E8:E31)</f>
        <v>0</v>
      </c>
      <c r="F32" s="549" t="str">
        <f t="shared" si="0"/>
        <v/>
      </c>
    </row>
    <row r="33" customHeight="1" spans="1:1">
      <c r="A33" s="608"/>
    </row>
  </sheetData>
  <mergeCells count="9">
    <mergeCell ref="A2:F2"/>
    <mergeCell ref="A3:F3"/>
    <mergeCell ref="A32:B32"/>
    <mergeCell ref="A6:A7"/>
    <mergeCell ref="B6:B7"/>
    <mergeCell ref="C6:C7"/>
    <mergeCell ref="D6:D7"/>
    <mergeCell ref="E6:E7"/>
    <mergeCell ref="F6:F7"/>
  </mergeCells>
  <conditionalFormatting sqref="C8">
    <cfRule type="expression" dxfId="1" priority="3" stopIfTrue="1">
      <formula>AND(C8=0,D8=0)</formula>
    </cfRule>
  </conditionalFormatting>
  <conditionalFormatting sqref="D8">
    <cfRule type="expression" dxfId="1" priority="2" stopIfTrue="1">
      <formula>AND(D8=0,OR(C8=0,$D$32=0))</formula>
    </cfRule>
  </conditionalFormatting>
  <conditionalFormatting sqref="E8">
    <cfRule type="expression" dxfId="1" priority="1" stopIfTrue="1">
      <formula>E8=0</formula>
    </cfRule>
  </conditionalFormatting>
  <conditionalFormatting sqref="C9:E9 C32:E32">
    <cfRule type="expression" dxfId="2" priority="7" stopIfTrue="1">
      <formula>C9=0</formula>
    </cfRule>
  </conditionalFormatting>
  <hyperlinks>
    <hyperlink ref="A1" location="非流动资产汇总表!R1C1" display="返回"/>
    <hyperlink ref="B1" location="索引!A1" display="返回索引"/>
    <hyperlink ref="B8" location="在建土建!A1" display="土建工程"/>
    <hyperlink ref="B9" location="在建设备!A1" display="设备安装工程"/>
  </hyperlinks>
  <printOptions horizontalCentered="1"/>
  <pageMargins left="0.551181102362205" right="0.551181102362205" top="0.590551181102362" bottom="0.78740157480315" header="0.511811023622047" footer="0.511811023622047"/>
  <pageSetup paperSize="9" orientation="landscape" horizontalDpi="600" verticalDpi="600"/>
  <headerFooter alignWithMargins="0">
    <oddHeader>&amp;R&amp;9
共&amp;N页第&amp;P页</oddHeader>
    <oddFooter>&amp;L被评估单位填表人:张平         填表日期：2017年9月21日             评估人员：李刚、网三      </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5"/>
  <dimension ref="A1:O55"/>
  <sheetViews>
    <sheetView zoomScaleSheetLayoutView="60" workbookViewId="0">
      <pane xSplit="2" ySplit="7" topLeftCell="C14" activePane="bottomRight" state="frozen"/>
      <selection/>
      <selection pane="topRight"/>
      <selection pane="bottomLeft"/>
      <selection pane="bottomRight" activeCell="AT11" sqref="F5:AT11"/>
    </sheetView>
  </sheetViews>
  <sheetFormatPr defaultColWidth="9" defaultRowHeight="15" customHeight="1"/>
  <cols>
    <col min="1" max="1" width="5.625" style="337" customWidth="1"/>
    <col min="2" max="2" width="18.625" style="332" customWidth="1"/>
    <col min="3" max="3" width="5" style="332"/>
    <col min="4" max="4" width="13.375" style="332"/>
    <col min="5" max="5" width="10.5" style="389" customWidth="1"/>
    <col min="6" max="6" width="10.125" style="389" customWidth="1"/>
    <col min="7" max="7" width="7.375" style="338" customWidth="1"/>
    <col min="8" max="8" width="8.625" style="338" customWidth="1"/>
    <col min="9" max="9" width="17.375" style="338" customWidth="1"/>
    <col min="10" max="10" width="0.125" style="338" customWidth="1"/>
    <col min="11" max="11" width="12" style="338" hidden="1" customWidth="1"/>
    <col min="12" max="12" width="13.5" style="338" customWidth="1"/>
    <col min="13" max="16384" width="9" style="338"/>
  </cols>
  <sheetData>
    <row r="1" ht="11.25" customHeight="1" spans="1:4">
      <c r="A1" s="340" t="s">
        <v>404</v>
      </c>
      <c r="B1" s="25" t="s">
        <v>405</v>
      </c>
      <c r="C1" s="341" t="str">
        <f>填表信息!D7&amp;":"&amp;填表信息!D58&amp;" "&amp;"        填表日期："&amp;E4&amp;IF(ISERROR(填表信息!E58),"      年   月   日",TEXT(填表信息!E58,"yyyy年m月d日"))&amp;"             "&amp;"评估人员："&amp;填表信息!C58&amp;"      "</f>
        <v>被评估单位填表人:         填表日期：1900年1月0日             评估人员：      </v>
      </c>
      <c r="D1" s="25"/>
    </row>
    <row r="2" s="331" customFormat="1" ht="30" customHeight="1" spans="1:12">
      <c r="A2" s="342" t="s">
        <v>1075</v>
      </c>
      <c r="B2" s="342"/>
      <c r="C2" s="342"/>
      <c r="D2" s="342"/>
      <c r="E2" s="342"/>
      <c r="F2" s="342"/>
      <c r="G2" s="342"/>
      <c r="H2" s="342"/>
      <c r="I2" s="342"/>
      <c r="J2" s="342"/>
      <c r="K2" s="342"/>
      <c r="L2" s="342"/>
    </row>
    <row r="3" s="332" customFormat="1" customHeight="1" spans="1:12">
      <c r="A3" s="365" t="str">
        <f>说明!C24</f>
        <v>评估基准日：      年   月   日</v>
      </c>
      <c r="B3" s="366"/>
      <c r="C3" s="366"/>
      <c r="D3" s="366"/>
      <c r="E3" s="595"/>
      <c r="F3" s="595"/>
      <c r="G3" s="366"/>
      <c r="H3" s="366"/>
      <c r="I3" s="366"/>
      <c r="J3" s="366"/>
      <c r="K3" s="366"/>
      <c r="L3" s="320" t="s">
        <v>1076</v>
      </c>
    </row>
    <row r="4" ht="12" customHeight="1" spans="1:11">
      <c r="A4" s="368"/>
      <c r="B4" s="369"/>
      <c r="C4" s="369"/>
      <c r="D4" s="369"/>
      <c r="E4" s="596"/>
      <c r="F4" s="596"/>
      <c r="G4" s="369"/>
      <c r="H4" s="369"/>
      <c r="I4" s="369"/>
      <c r="J4" s="369"/>
      <c r="K4" s="369"/>
    </row>
    <row r="5" s="333" customFormat="1" ht="16.5" customHeight="1" spans="1:12">
      <c r="A5" s="307" t="str">
        <f>说明!C3&amp;说明!D3</f>
        <v>被评估单位：</v>
      </c>
      <c r="B5" s="346"/>
      <c r="C5" s="346"/>
      <c r="D5" s="346"/>
      <c r="E5" s="346"/>
      <c r="F5" s="346"/>
      <c r="G5" s="346"/>
      <c r="H5" s="346"/>
      <c r="I5" s="343"/>
      <c r="J5" s="343"/>
      <c r="K5" s="308"/>
      <c r="L5" s="321" t="s">
        <v>343</v>
      </c>
    </row>
    <row r="6" s="334" customFormat="1" customHeight="1" spans="1:12">
      <c r="A6" s="347" t="s">
        <v>344</v>
      </c>
      <c r="B6" s="384" t="s">
        <v>1077</v>
      </c>
      <c r="C6" s="384" t="s">
        <v>749</v>
      </c>
      <c r="D6" s="384" t="s">
        <v>1078</v>
      </c>
      <c r="E6" s="495" t="s">
        <v>1079</v>
      </c>
      <c r="F6" s="348" t="s">
        <v>1080</v>
      </c>
      <c r="G6" s="348" t="s">
        <v>1081</v>
      </c>
      <c r="H6" s="348" t="s">
        <v>1082</v>
      </c>
      <c r="I6" s="384" t="s">
        <v>320</v>
      </c>
      <c r="J6" s="384" t="s">
        <v>585</v>
      </c>
      <c r="K6" s="384" t="s">
        <v>346</v>
      </c>
      <c r="L6" s="384" t="s">
        <v>32</v>
      </c>
    </row>
    <row r="7" s="335" customFormat="1" customHeight="1" spans="1:12">
      <c r="A7" s="350"/>
      <c r="B7" s="385"/>
      <c r="C7" s="385"/>
      <c r="D7" s="385"/>
      <c r="E7" s="496"/>
      <c r="F7" s="351" t="s">
        <v>1083</v>
      </c>
      <c r="G7" s="351" t="s">
        <v>1084</v>
      </c>
      <c r="H7" s="351" t="s">
        <v>734</v>
      </c>
      <c r="I7" s="385"/>
      <c r="J7" s="385"/>
      <c r="K7" s="385"/>
      <c r="L7" s="385"/>
    </row>
    <row r="8" s="336" customFormat="1" customHeight="1" spans="1:15">
      <c r="A8" s="353"/>
      <c r="B8" s="381"/>
      <c r="C8" s="381"/>
      <c r="D8" s="381"/>
      <c r="E8" s="382"/>
      <c r="F8" s="382"/>
      <c r="G8" s="450"/>
      <c r="H8" s="450"/>
      <c r="I8" s="383"/>
      <c r="J8" s="383"/>
      <c r="K8" s="358" t="str">
        <f>IF(OR(I8=0,J8=""),"",(J8-I8)/ABS(I8)*100)</f>
        <v/>
      </c>
      <c r="L8" s="355"/>
      <c r="O8" s="602"/>
    </row>
    <row r="9" s="336" customFormat="1" customHeight="1" spans="1:12">
      <c r="A9" s="353"/>
      <c r="B9" s="381"/>
      <c r="C9" s="381"/>
      <c r="D9" s="381"/>
      <c r="E9" s="382"/>
      <c r="F9" s="382"/>
      <c r="G9" s="381"/>
      <c r="H9" s="381"/>
      <c r="I9" s="383"/>
      <c r="J9" s="357"/>
      <c r="K9" s="358" t="str">
        <f t="shared" ref="K9:K46" si="0">IF(OR(I9=0,J9=""),"",(J9-I9)/ABS(I9)*100)</f>
        <v/>
      </c>
      <c r="L9" s="355"/>
    </row>
    <row r="10" s="336" customFormat="1" customHeight="1" spans="1:12">
      <c r="A10" s="353"/>
      <c r="B10" s="354"/>
      <c r="C10" s="354"/>
      <c r="D10" s="354"/>
      <c r="E10" s="356"/>
      <c r="F10" s="356"/>
      <c r="G10" s="355"/>
      <c r="H10" s="355"/>
      <c r="I10" s="357"/>
      <c r="J10" s="357"/>
      <c r="K10" s="358" t="str">
        <f t="shared" si="0"/>
        <v/>
      </c>
      <c r="L10" s="355"/>
    </row>
    <row r="11" s="336" customFormat="1" customHeight="1" spans="1:12">
      <c r="A11" s="353"/>
      <c r="B11" s="354"/>
      <c r="C11" s="354"/>
      <c r="D11" s="354"/>
      <c r="E11" s="356"/>
      <c r="F11" s="356"/>
      <c r="G11" s="355"/>
      <c r="H11" s="355"/>
      <c r="I11" s="357"/>
      <c r="J11" s="357"/>
      <c r="K11" s="358" t="str">
        <f t="shared" si="0"/>
        <v/>
      </c>
      <c r="L11" s="355"/>
    </row>
    <row r="12" s="336" customFormat="1" customHeight="1" spans="1:12">
      <c r="A12" s="353"/>
      <c r="B12" s="354"/>
      <c r="C12" s="354"/>
      <c r="D12" s="354"/>
      <c r="E12" s="356"/>
      <c r="F12" s="356"/>
      <c r="G12" s="355"/>
      <c r="H12" s="355"/>
      <c r="I12" s="357"/>
      <c r="J12" s="357"/>
      <c r="K12" s="358" t="str">
        <f t="shared" si="0"/>
        <v/>
      </c>
      <c r="L12" s="355"/>
    </row>
    <row r="13" s="336" customFormat="1" customHeight="1" spans="1:12">
      <c r="A13" s="353"/>
      <c r="B13" s="354"/>
      <c r="C13" s="354"/>
      <c r="D13" s="354"/>
      <c r="E13" s="356"/>
      <c r="F13" s="356"/>
      <c r="G13" s="355"/>
      <c r="H13" s="355"/>
      <c r="I13" s="357"/>
      <c r="J13" s="357"/>
      <c r="K13" s="358" t="str">
        <f t="shared" si="0"/>
        <v/>
      </c>
      <c r="L13" s="355"/>
    </row>
    <row r="14" s="336" customFormat="1" customHeight="1" spans="1:12">
      <c r="A14" s="353"/>
      <c r="B14" s="354"/>
      <c r="C14" s="354"/>
      <c r="D14" s="354"/>
      <c r="E14" s="356"/>
      <c r="F14" s="356"/>
      <c r="G14" s="355"/>
      <c r="H14" s="355"/>
      <c r="I14" s="357"/>
      <c r="J14" s="357"/>
      <c r="K14" s="358" t="str">
        <f t="shared" si="0"/>
        <v/>
      </c>
      <c r="L14" s="355"/>
    </row>
    <row r="15" s="336" customFormat="1" customHeight="1" spans="1:12">
      <c r="A15" s="353"/>
      <c r="B15" s="354"/>
      <c r="C15" s="354"/>
      <c r="D15" s="354"/>
      <c r="E15" s="356"/>
      <c r="F15" s="356"/>
      <c r="G15" s="355"/>
      <c r="H15" s="355"/>
      <c r="I15" s="357"/>
      <c r="J15" s="357"/>
      <c r="K15" s="358" t="str">
        <f t="shared" si="0"/>
        <v/>
      </c>
      <c r="L15" s="355"/>
    </row>
    <row r="16" s="336" customFormat="1" customHeight="1" spans="1:12">
      <c r="A16" s="353"/>
      <c r="B16" s="354"/>
      <c r="C16" s="354"/>
      <c r="D16" s="354"/>
      <c r="E16" s="356"/>
      <c r="F16" s="356"/>
      <c r="G16" s="355"/>
      <c r="H16" s="355"/>
      <c r="I16" s="357"/>
      <c r="J16" s="357"/>
      <c r="K16" s="358" t="str">
        <f t="shared" si="0"/>
        <v/>
      </c>
      <c r="L16" s="355"/>
    </row>
    <row r="17" s="336" customFormat="1" customHeight="1" spans="1:12">
      <c r="A17" s="353"/>
      <c r="B17" s="354"/>
      <c r="C17" s="354"/>
      <c r="D17" s="354"/>
      <c r="E17" s="356"/>
      <c r="F17" s="356"/>
      <c r="G17" s="355"/>
      <c r="H17" s="355"/>
      <c r="I17" s="357"/>
      <c r="J17" s="357"/>
      <c r="K17" s="358"/>
      <c r="L17" s="355"/>
    </row>
    <row r="18" s="336" customFormat="1" customHeight="1" spans="1:12">
      <c r="A18" s="353"/>
      <c r="B18" s="354"/>
      <c r="C18" s="354"/>
      <c r="D18" s="354"/>
      <c r="E18" s="356"/>
      <c r="F18" s="356"/>
      <c r="G18" s="355"/>
      <c r="H18" s="355"/>
      <c r="I18" s="357"/>
      <c r="J18" s="357"/>
      <c r="K18" s="358"/>
      <c r="L18" s="355"/>
    </row>
    <row r="19" s="336" customFormat="1" customHeight="1" spans="1:12">
      <c r="A19" s="353"/>
      <c r="B19" s="354"/>
      <c r="C19" s="354"/>
      <c r="D19" s="354"/>
      <c r="E19" s="356"/>
      <c r="F19" s="356"/>
      <c r="G19" s="355"/>
      <c r="H19" s="355"/>
      <c r="I19" s="357"/>
      <c r="J19" s="357"/>
      <c r="K19" s="358"/>
      <c r="L19" s="355"/>
    </row>
    <row r="20" s="336" customFormat="1" customHeight="1" spans="1:12">
      <c r="A20" s="353"/>
      <c r="B20" s="354"/>
      <c r="C20" s="354"/>
      <c r="D20" s="354"/>
      <c r="E20" s="356"/>
      <c r="F20" s="356"/>
      <c r="G20" s="355"/>
      <c r="H20" s="355"/>
      <c r="I20" s="357"/>
      <c r="J20" s="357"/>
      <c r="K20" s="358"/>
      <c r="L20" s="355"/>
    </row>
    <row r="21" s="336" customFormat="1" customHeight="1" spans="1:12">
      <c r="A21" s="353"/>
      <c r="B21" s="354"/>
      <c r="C21" s="354"/>
      <c r="D21" s="354"/>
      <c r="E21" s="356"/>
      <c r="F21" s="356"/>
      <c r="G21" s="355"/>
      <c r="H21" s="355"/>
      <c r="I21" s="357"/>
      <c r="J21" s="357"/>
      <c r="K21" s="358"/>
      <c r="L21" s="355"/>
    </row>
    <row r="22" s="336" customFormat="1" customHeight="1" spans="1:12">
      <c r="A22" s="353"/>
      <c r="B22" s="354"/>
      <c r="C22" s="354"/>
      <c r="D22" s="354"/>
      <c r="E22" s="356"/>
      <c r="F22" s="356"/>
      <c r="G22" s="355"/>
      <c r="H22" s="355"/>
      <c r="I22" s="357"/>
      <c r="J22" s="357"/>
      <c r="K22" s="358"/>
      <c r="L22" s="355"/>
    </row>
    <row r="23" s="336" customFormat="1" customHeight="1" spans="1:12">
      <c r="A23" s="353"/>
      <c r="B23" s="354"/>
      <c r="C23" s="354"/>
      <c r="D23" s="354"/>
      <c r="E23" s="356"/>
      <c r="F23" s="356"/>
      <c r="G23" s="355"/>
      <c r="H23" s="355"/>
      <c r="I23" s="357"/>
      <c r="J23" s="357"/>
      <c r="K23" s="358"/>
      <c r="L23" s="355"/>
    </row>
    <row r="24" s="336" customFormat="1" customHeight="1" spans="1:12">
      <c r="A24" s="353"/>
      <c r="B24" s="354"/>
      <c r="C24" s="354"/>
      <c r="D24" s="354"/>
      <c r="E24" s="356"/>
      <c r="F24" s="356"/>
      <c r="G24" s="355"/>
      <c r="H24" s="355"/>
      <c r="I24" s="357"/>
      <c r="J24" s="357"/>
      <c r="K24" s="358"/>
      <c r="L24" s="355"/>
    </row>
    <row r="25" s="336" customFormat="1" customHeight="1" spans="1:12">
      <c r="A25" s="353"/>
      <c r="B25" s="354"/>
      <c r="C25" s="354"/>
      <c r="D25" s="354"/>
      <c r="E25" s="356"/>
      <c r="F25" s="356"/>
      <c r="G25" s="355"/>
      <c r="H25" s="355"/>
      <c r="I25" s="357"/>
      <c r="J25" s="357"/>
      <c r="K25" s="358"/>
      <c r="L25" s="355"/>
    </row>
    <row r="26" s="336" customFormat="1" customHeight="1" spans="1:12">
      <c r="A26" s="353"/>
      <c r="B26" s="354"/>
      <c r="C26" s="354"/>
      <c r="D26" s="354"/>
      <c r="E26" s="356"/>
      <c r="F26" s="356"/>
      <c r="G26" s="355"/>
      <c r="H26" s="355"/>
      <c r="I26" s="357"/>
      <c r="J26" s="357"/>
      <c r="K26" s="358"/>
      <c r="L26" s="355"/>
    </row>
    <row r="27" s="336" customFormat="1" customHeight="1" spans="1:12">
      <c r="A27" s="353"/>
      <c r="B27" s="354"/>
      <c r="C27" s="354"/>
      <c r="D27" s="354"/>
      <c r="E27" s="356"/>
      <c r="F27" s="356"/>
      <c r="G27" s="355"/>
      <c r="H27" s="355"/>
      <c r="I27" s="357"/>
      <c r="J27" s="357"/>
      <c r="K27" s="358" t="str">
        <f t="shared" si="0"/>
        <v/>
      </c>
      <c r="L27" s="355"/>
    </row>
    <row r="28" s="336" customFormat="1" customHeight="1" spans="1:12">
      <c r="A28" s="353"/>
      <c r="B28" s="354"/>
      <c r="C28" s="354"/>
      <c r="D28" s="354"/>
      <c r="E28" s="356"/>
      <c r="F28" s="356"/>
      <c r="G28" s="355"/>
      <c r="H28" s="355"/>
      <c r="I28" s="357"/>
      <c r="J28" s="357"/>
      <c r="K28" s="358" t="str">
        <f t="shared" si="0"/>
        <v/>
      </c>
      <c r="L28" s="355"/>
    </row>
    <row r="29" s="336" customFormat="1" customHeight="1" spans="1:12">
      <c r="A29" s="353"/>
      <c r="B29" s="354"/>
      <c r="C29" s="354"/>
      <c r="D29" s="354"/>
      <c r="E29" s="356"/>
      <c r="F29" s="356"/>
      <c r="G29" s="355"/>
      <c r="H29" s="355"/>
      <c r="I29" s="357"/>
      <c r="J29" s="357"/>
      <c r="K29" s="358" t="str">
        <f t="shared" si="0"/>
        <v/>
      </c>
      <c r="L29" s="355"/>
    </row>
    <row r="30" s="336" customFormat="1" customHeight="1" spans="1:12">
      <c r="A30" s="353"/>
      <c r="B30" s="354"/>
      <c r="C30" s="354"/>
      <c r="D30" s="354"/>
      <c r="E30" s="356"/>
      <c r="F30" s="356"/>
      <c r="G30" s="355"/>
      <c r="H30" s="355"/>
      <c r="I30" s="357"/>
      <c r="J30" s="357"/>
      <c r="K30" s="358" t="str">
        <f t="shared" si="0"/>
        <v/>
      </c>
      <c r="L30" s="355"/>
    </row>
    <row r="31" s="336" customFormat="1" customHeight="1" spans="1:12">
      <c r="A31" s="353"/>
      <c r="B31" s="354"/>
      <c r="C31" s="354"/>
      <c r="D31" s="354"/>
      <c r="E31" s="356"/>
      <c r="F31" s="356"/>
      <c r="G31" s="355"/>
      <c r="H31" s="355"/>
      <c r="I31" s="357"/>
      <c r="J31" s="357"/>
      <c r="K31" s="358" t="str">
        <f t="shared" si="0"/>
        <v/>
      </c>
      <c r="L31" s="355"/>
    </row>
    <row r="32" s="336" customFormat="1" customHeight="1" spans="1:12">
      <c r="A32" s="353"/>
      <c r="B32" s="354"/>
      <c r="C32" s="354"/>
      <c r="D32" s="354"/>
      <c r="E32" s="356"/>
      <c r="F32" s="356"/>
      <c r="G32" s="355"/>
      <c r="H32" s="355"/>
      <c r="I32" s="357"/>
      <c r="J32" s="357"/>
      <c r="K32" s="358" t="str">
        <f t="shared" si="0"/>
        <v/>
      </c>
      <c r="L32" s="355"/>
    </row>
    <row r="33" s="336" customFormat="1" customHeight="1" spans="1:12">
      <c r="A33" s="353"/>
      <c r="B33" s="354"/>
      <c r="C33" s="354"/>
      <c r="D33" s="354"/>
      <c r="E33" s="356"/>
      <c r="F33" s="356"/>
      <c r="G33" s="355"/>
      <c r="H33" s="355"/>
      <c r="I33" s="357"/>
      <c r="J33" s="357"/>
      <c r="K33" s="358" t="str">
        <f t="shared" si="0"/>
        <v/>
      </c>
      <c r="L33" s="355"/>
    </row>
    <row r="34" s="336" customFormat="1" customHeight="1" spans="1:12">
      <c r="A34" s="353"/>
      <c r="B34" s="354"/>
      <c r="C34" s="354"/>
      <c r="D34" s="354"/>
      <c r="E34" s="356"/>
      <c r="F34" s="356"/>
      <c r="G34" s="355"/>
      <c r="H34" s="355"/>
      <c r="I34" s="357"/>
      <c r="J34" s="357"/>
      <c r="K34" s="358" t="str">
        <f t="shared" si="0"/>
        <v/>
      </c>
      <c r="L34" s="355"/>
    </row>
    <row r="35" s="336" customFormat="1" customHeight="1" spans="1:12">
      <c r="A35" s="353"/>
      <c r="B35" s="354"/>
      <c r="C35" s="354"/>
      <c r="D35" s="354"/>
      <c r="E35" s="356"/>
      <c r="F35" s="356"/>
      <c r="G35" s="355"/>
      <c r="H35" s="355"/>
      <c r="I35" s="357"/>
      <c r="J35" s="357"/>
      <c r="K35" s="358" t="str">
        <f t="shared" si="0"/>
        <v/>
      </c>
      <c r="L35" s="355"/>
    </row>
    <row r="36" s="336" customFormat="1" customHeight="1" spans="1:12">
      <c r="A36" s="353"/>
      <c r="B36" s="354"/>
      <c r="C36" s="354"/>
      <c r="D36" s="354"/>
      <c r="E36" s="356"/>
      <c r="F36" s="356"/>
      <c r="G36" s="355"/>
      <c r="H36" s="355"/>
      <c r="I36" s="357"/>
      <c r="J36" s="357"/>
      <c r="K36" s="358" t="str">
        <f t="shared" si="0"/>
        <v/>
      </c>
      <c r="L36" s="355"/>
    </row>
    <row r="37" s="336" customFormat="1" customHeight="1" spans="1:12">
      <c r="A37" s="353"/>
      <c r="B37" s="354"/>
      <c r="C37" s="354"/>
      <c r="D37" s="354"/>
      <c r="E37" s="356"/>
      <c r="F37" s="356"/>
      <c r="G37" s="355"/>
      <c r="H37" s="355"/>
      <c r="I37" s="357"/>
      <c r="J37" s="357"/>
      <c r="K37" s="358" t="str">
        <f t="shared" si="0"/>
        <v/>
      </c>
      <c r="L37" s="355"/>
    </row>
    <row r="38" s="336" customFormat="1" customHeight="1" spans="1:12">
      <c r="A38" s="353"/>
      <c r="B38" s="354"/>
      <c r="C38" s="354"/>
      <c r="D38" s="354"/>
      <c r="E38" s="356"/>
      <c r="F38" s="356"/>
      <c r="G38" s="355"/>
      <c r="H38" s="355"/>
      <c r="I38" s="357"/>
      <c r="J38" s="357"/>
      <c r="K38" s="358" t="str">
        <f t="shared" si="0"/>
        <v/>
      </c>
      <c r="L38" s="355"/>
    </row>
    <row r="39" s="336" customFormat="1" customHeight="1" spans="1:12">
      <c r="A39" s="353"/>
      <c r="B39" s="354"/>
      <c r="C39" s="354"/>
      <c r="D39" s="354"/>
      <c r="E39" s="356"/>
      <c r="F39" s="356"/>
      <c r="G39" s="355"/>
      <c r="H39" s="355"/>
      <c r="I39" s="357"/>
      <c r="J39" s="357"/>
      <c r="K39" s="358" t="str">
        <f t="shared" si="0"/>
        <v/>
      </c>
      <c r="L39" s="355"/>
    </row>
    <row r="40" s="336" customFormat="1" customHeight="1" spans="1:12">
      <c r="A40" s="353"/>
      <c r="B40" s="354"/>
      <c r="C40" s="354"/>
      <c r="D40" s="354"/>
      <c r="E40" s="356"/>
      <c r="F40" s="356"/>
      <c r="G40" s="355"/>
      <c r="H40" s="355"/>
      <c r="I40" s="357"/>
      <c r="J40" s="357"/>
      <c r="K40" s="358" t="str">
        <f t="shared" si="0"/>
        <v/>
      </c>
      <c r="L40" s="355"/>
    </row>
    <row r="41" s="336" customFormat="1" customHeight="1" spans="1:12">
      <c r="A41" s="353"/>
      <c r="B41" s="354"/>
      <c r="C41" s="354"/>
      <c r="D41" s="354"/>
      <c r="E41" s="356"/>
      <c r="F41" s="356"/>
      <c r="G41" s="355"/>
      <c r="H41" s="355"/>
      <c r="I41" s="357"/>
      <c r="J41" s="357"/>
      <c r="K41" s="358" t="str">
        <f t="shared" si="0"/>
        <v/>
      </c>
      <c r="L41" s="355"/>
    </row>
    <row r="42" s="336" customFormat="1" customHeight="1" spans="1:12">
      <c r="A42" s="353"/>
      <c r="B42" s="354"/>
      <c r="C42" s="354"/>
      <c r="D42" s="354"/>
      <c r="E42" s="356"/>
      <c r="F42" s="356"/>
      <c r="G42" s="355"/>
      <c r="H42" s="355"/>
      <c r="I42" s="357"/>
      <c r="J42" s="357"/>
      <c r="K42" s="358" t="str">
        <f t="shared" si="0"/>
        <v/>
      </c>
      <c r="L42" s="355"/>
    </row>
    <row r="43" s="336" customFormat="1" customHeight="1" spans="1:12">
      <c r="A43" s="353"/>
      <c r="B43" s="354"/>
      <c r="C43" s="354"/>
      <c r="D43" s="354"/>
      <c r="E43" s="356"/>
      <c r="F43" s="356"/>
      <c r="G43" s="355"/>
      <c r="H43" s="355"/>
      <c r="I43" s="357"/>
      <c r="J43" s="357"/>
      <c r="K43" s="358" t="str">
        <f t="shared" si="0"/>
        <v/>
      </c>
      <c r="L43" s="355"/>
    </row>
    <row r="44" s="598" customFormat="1" customHeight="1" spans="1:12">
      <c r="A44" s="508" t="s">
        <v>463</v>
      </c>
      <c r="B44" s="509"/>
      <c r="C44" s="509"/>
      <c r="D44" s="509"/>
      <c r="E44" s="509"/>
      <c r="F44" s="509"/>
      <c r="G44" s="509"/>
      <c r="H44" s="599"/>
      <c r="I44" s="364">
        <f>SUM(I6:I43)</f>
        <v>0</v>
      </c>
      <c r="J44" s="364">
        <f>SUM(J6:J43)</f>
        <v>0</v>
      </c>
      <c r="K44" s="358" t="str">
        <f t="shared" si="0"/>
        <v/>
      </c>
      <c r="L44" s="599"/>
    </row>
    <row r="45" s="336" customFormat="1" customHeight="1" spans="1:12">
      <c r="A45" s="511" t="s">
        <v>768</v>
      </c>
      <c r="B45" s="512"/>
      <c r="C45" s="512"/>
      <c r="D45" s="512"/>
      <c r="E45" s="512"/>
      <c r="F45" s="512"/>
      <c r="G45" s="512"/>
      <c r="H45" s="355"/>
      <c r="I45" s="364"/>
      <c r="J45" s="364"/>
      <c r="K45" s="358" t="str">
        <f t="shared" si="0"/>
        <v/>
      </c>
      <c r="L45" s="355"/>
    </row>
    <row r="46" s="336" customFormat="1" customHeight="1" spans="1:12">
      <c r="A46" s="508" t="s">
        <v>465</v>
      </c>
      <c r="B46" s="509"/>
      <c r="C46" s="509"/>
      <c r="D46" s="509"/>
      <c r="E46" s="509"/>
      <c r="F46" s="509"/>
      <c r="G46" s="509"/>
      <c r="H46" s="362"/>
      <c r="I46" s="364">
        <f>I44-I45</f>
        <v>0</v>
      </c>
      <c r="J46" s="364">
        <f>J44-J45</f>
        <v>0</v>
      </c>
      <c r="K46" s="358" t="str">
        <f t="shared" si="0"/>
        <v/>
      </c>
      <c r="L46" s="362"/>
    </row>
    <row r="49" customHeight="1" spans="9:9">
      <c r="I49" s="603"/>
    </row>
    <row r="50" customHeight="1" spans="9:9">
      <c r="I50" s="603"/>
    </row>
    <row r="51" customHeight="1" spans="9:9">
      <c r="I51" s="603"/>
    </row>
    <row r="52" customHeight="1" spans="6:9">
      <c r="F52" s="600"/>
      <c r="I52" s="603"/>
    </row>
    <row r="53" customHeight="1" spans="6:9">
      <c r="F53" s="600"/>
      <c r="I53" s="603"/>
    </row>
    <row r="54" customHeight="1" spans="6:6">
      <c r="F54" s="601"/>
    </row>
    <row r="55" customHeight="1" spans="6:6">
      <c r="F55" s="600"/>
    </row>
  </sheetData>
  <mergeCells count="13">
    <mergeCell ref="A2:L2"/>
    <mergeCell ref="A44:G44"/>
    <mergeCell ref="A45:G45"/>
    <mergeCell ref="A46:G46"/>
    <mergeCell ref="A6:A7"/>
    <mergeCell ref="B6:B7"/>
    <mergeCell ref="C6:C7"/>
    <mergeCell ref="D6:D7"/>
    <mergeCell ref="E6:E7"/>
    <mergeCell ref="I6:I7"/>
    <mergeCell ref="J6:J7"/>
    <mergeCell ref="K6:K7"/>
    <mergeCell ref="L6:L7"/>
  </mergeCells>
  <conditionalFormatting sqref="K8:K46 I44:J46">
    <cfRule type="expression" dxfId="2" priority="1" stopIfTrue="1">
      <formula>I8=0</formula>
    </cfRule>
  </conditionalFormatting>
  <hyperlinks>
    <hyperlink ref="A1" location="在建工程汇总!R1C1" display="返回"/>
    <hyperlink ref="B1" location="索引!A1" display="返回索引"/>
  </hyperlinks>
  <printOptions horizontalCentered="1"/>
  <pageMargins left="0.551181102362205" right="0.551181102362205" top="0.433070866141732" bottom="0.78740157480315" header="0.511811023622047" footer="0.511811023622047"/>
  <pageSetup paperSize="9" scale="89" orientation="landscape" horizontalDpi="600" verticalDpi="600"/>
  <headerFooter>
    <oddHeader>&amp;R&amp;9
共&amp;N页第&amp;P页</oddHeader>
    <oddFooter>&amp;L被评估单位填表人:张平         填表日期：2017年9月21日             评估人员：李刚、王平      </oddFooter>
  </headerFooter>
  <colBreaks count="1" manualBreakCount="1">
    <brk id="12" max="27"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4"/>
  <dimension ref="A1:Q52"/>
  <sheetViews>
    <sheetView zoomScaleSheetLayoutView="60" workbookViewId="0">
      <pane xSplit="2" ySplit="7" topLeftCell="C17" activePane="bottomRight" state="frozen"/>
      <selection/>
      <selection pane="topRight"/>
      <selection pane="bottomLeft"/>
      <selection pane="bottomRight" activeCell="AT11" sqref="F5:AT11"/>
    </sheetView>
  </sheetViews>
  <sheetFormatPr defaultColWidth="9" defaultRowHeight="15" customHeight="1"/>
  <cols>
    <col min="1" max="1" width="4.5" style="337" customWidth="1"/>
    <col min="2" max="2" width="12.125" style="332" customWidth="1"/>
    <col min="3" max="3" width="10" style="332" customWidth="1"/>
    <col min="4" max="4" width="6.25" style="332" customWidth="1"/>
    <col min="5" max="5" width="10" style="332" customWidth="1"/>
    <col min="6" max="6" width="9.5" style="389" customWidth="1"/>
    <col min="7" max="7" width="10" style="389" customWidth="1"/>
    <col min="8" max="9" width="10.25" style="338" customWidth="1"/>
    <col min="10" max="10" width="12" style="338" customWidth="1"/>
    <col min="11" max="11" width="9.75" style="338" customWidth="1"/>
    <col min="12" max="12" width="0.125" style="338" customWidth="1"/>
    <col min="13" max="13" width="8.625" style="338" hidden="1" customWidth="1"/>
    <col min="14" max="14" width="11.5" style="338" hidden="1" customWidth="1"/>
    <col min="15" max="15" width="9.75" style="338" hidden="1" customWidth="1"/>
    <col min="16" max="16" width="7" style="338" hidden="1" customWidth="1"/>
    <col min="17" max="17" width="10.375" style="338" customWidth="1"/>
    <col min="18" max="16384" width="9" style="338"/>
  </cols>
  <sheetData>
    <row r="1" ht="11.25" customHeight="1" spans="1:5">
      <c r="A1" s="340" t="s">
        <v>404</v>
      </c>
      <c r="B1" s="25" t="s">
        <v>405</v>
      </c>
      <c r="C1" s="341" t="str">
        <f>填表信息!D7&amp;":"&amp;填表信息!D59&amp;""&amp;"        填表日期："&amp;F4&amp;IF(ISERROR(填表信息!E59),"      年   月   日",TEXT(填表信息!E59,"yyyy年m月d日"))&amp;"             "&amp;"评估人员："&amp;填表信息!C59&amp;"      "</f>
        <v>被评估单位填表人:        填表日期：1900年1月0日             评估人员：      </v>
      </c>
      <c r="D1" s="25"/>
      <c r="E1" s="25"/>
    </row>
    <row r="2" s="331" customFormat="1" ht="30" customHeight="1" spans="1:17">
      <c r="A2" s="342" t="s">
        <v>1085</v>
      </c>
      <c r="B2" s="342"/>
      <c r="C2" s="342"/>
      <c r="D2" s="342"/>
      <c r="E2" s="342"/>
      <c r="F2" s="342"/>
      <c r="G2" s="342"/>
      <c r="H2" s="342"/>
      <c r="I2" s="342"/>
      <c r="J2" s="342"/>
      <c r="K2" s="342"/>
      <c r="L2" s="342"/>
      <c r="M2" s="342"/>
      <c r="N2" s="342"/>
      <c r="O2" s="342"/>
      <c r="P2" s="342"/>
      <c r="Q2" s="342"/>
    </row>
    <row r="3" s="332" customFormat="1" ht="15.75" customHeight="1" spans="1:17">
      <c r="A3" s="365" t="str">
        <f>说明!C24</f>
        <v>评估基准日：      年   月   日</v>
      </c>
      <c r="B3" s="366"/>
      <c r="C3" s="366"/>
      <c r="D3" s="366"/>
      <c r="E3" s="366"/>
      <c r="F3" s="595"/>
      <c r="G3" s="595"/>
      <c r="H3" s="366"/>
      <c r="I3" s="366"/>
      <c r="J3" s="366"/>
      <c r="K3" s="366"/>
      <c r="L3" s="366"/>
      <c r="M3" s="366"/>
      <c r="N3" s="366"/>
      <c r="O3" s="366"/>
      <c r="P3" s="366"/>
      <c r="Q3" s="320" t="s">
        <v>1086</v>
      </c>
    </row>
    <row r="4" ht="13.5" customHeight="1" spans="1:16">
      <c r="A4" s="368"/>
      <c r="B4" s="369"/>
      <c r="C4" s="369"/>
      <c r="D4" s="369"/>
      <c r="E4" s="369"/>
      <c r="F4" s="596"/>
      <c r="G4" s="596"/>
      <c r="H4" s="369"/>
      <c r="I4" s="369"/>
      <c r="J4" s="369"/>
      <c r="K4" s="369"/>
      <c r="L4" s="369"/>
      <c r="M4" s="369"/>
      <c r="N4" s="369"/>
      <c r="O4" s="369"/>
      <c r="P4" s="369"/>
    </row>
    <row r="5" s="333" customFormat="1" ht="18" customHeight="1" spans="1:17">
      <c r="A5" s="307" t="str">
        <f>说明!C3&amp;说明!D3</f>
        <v>被评估单位：</v>
      </c>
      <c r="B5" s="593"/>
      <c r="C5" s="593"/>
      <c r="D5" s="593"/>
      <c r="E5" s="593"/>
      <c r="F5" s="593"/>
      <c r="G5" s="593"/>
      <c r="H5" s="597"/>
      <c r="I5" s="594"/>
      <c r="J5" s="343"/>
      <c r="K5" s="343"/>
      <c r="L5" s="343"/>
      <c r="M5" s="343"/>
      <c r="N5" s="343"/>
      <c r="O5" s="343"/>
      <c r="P5" s="308"/>
      <c r="Q5" s="321" t="s">
        <v>343</v>
      </c>
    </row>
    <row r="6" s="334" customFormat="1" ht="18" customHeight="1" spans="1:17">
      <c r="A6" s="347" t="s">
        <v>344</v>
      </c>
      <c r="B6" s="384" t="s">
        <v>1077</v>
      </c>
      <c r="C6" s="384" t="s">
        <v>561</v>
      </c>
      <c r="D6" s="384" t="s">
        <v>461</v>
      </c>
      <c r="E6" s="384" t="s">
        <v>627</v>
      </c>
      <c r="F6" s="495" t="s">
        <v>1079</v>
      </c>
      <c r="G6" s="348" t="s">
        <v>1080</v>
      </c>
      <c r="H6" s="310" t="s">
        <v>1087</v>
      </c>
      <c r="I6" s="310"/>
      <c r="J6" s="310"/>
      <c r="K6" s="310"/>
      <c r="L6" s="310" t="s">
        <v>585</v>
      </c>
      <c r="M6" s="310"/>
      <c r="N6" s="310"/>
      <c r="O6" s="310"/>
      <c r="P6" s="384" t="s">
        <v>346</v>
      </c>
      <c r="Q6" s="384" t="s">
        <v>32</v>
      </c>
    </row>
    <row r="7" s="299" customFormat="1" ht="18" customHeight="1" spans="1:17">
      <c r="A7" s="350"/>
      <c r="B7" s="385"/>
      <c r="C7" s="385"/>
      <c r="D7" s="385"/>
      <c r="E7" s="385"/>
      <c r="F7" s="496"/>
      <c r="G7" s="351" t="s">
        <v>1083</v>
      </c>
      <c r="H7" s="310" t="s">
        <v>1088</v>
      </c>
      <c r="I7" s="310" t="s">
        <v>968</v>
      </c>
      <c r="J7" s="310" t="s">
        <v>1089</v>
      </c>
      <c r="K7" s="310" t="s">
        <v>517</v>
      </c>
      <c r="L7" s="310" t="s">
        <v>1088</v>
      </c>
      <c r="M7" s="310" t="s">
        <v>968</v>
      </c>
      <c r="N7" s="310" t="s">
        <v>1089</v>
      </c>
      <c r="O7" s="310" t="s">
        <v>517</v>
      </c>
      <c r="P7" s="385"/>
      <c r="Q7" s="385"/>
    </row>
    <row r="8" s="336" customFormat="1" customHeight="1" spans="1:17">
      <c r="A8" s="353"/>
      <c r="B8" s="381"/>
      <c r="C8" s="381"/>
      <c r="D8" s="381"/>
      <c r="E8" s="381"/>
      <c r="F8" s="382"/>
      <c r="G8" s="382"/>
      <c r="H8" s="386"/>
      <c r="I8" s="357"/>
      <c r="J8" s="383"/>
      <c r="K8" s="386"/>
      <c r="L8" s="357"/>
      <c r="M8" s="357"/>
      <c r="N8" s="357"/>
      <c r="O8" s="386"/>
      <c r="P8" s="386" t="str">
        <f>IF(OR(K8=0,O8=""),"",(O8-K8)/ABS(K8)*100)</f>
        <v/>
      </c>
      <c r="Q8" s="355"/>
    </row>
    <row r="9" s="336" customFormat="1" customHeight="1" spans="1:17">
      <c r="A9" s="353"/>
      <c r="B9" s="354"/>
      <c r="C9" s="354"/>
      <c r="D9" s="354"/>
      <c r="E9" s="354"/>
      <c r="F9" s="356"/>
      <c r="G9" s="356"/>
      <c r="H9" s="357"/>
      <c r="I9" s="357"/>
      <c r="J9" s="357"/>
      <c r="K9" s="386"/>
      <c r="L9" s="357"/>
      <c r="M9" s="357"/>
      <c r="N9" s="357"/>
      <c r="O9" s="386" t="str">
        <f t="shared" ref="O9:O49" si="0">IF(L9="","",SUM(L9:N9))</f>
        <v/>
      </c>
      <c r="P9" s="386" t="str">
        <f t="shared" ref="P9:P52" si="1">IF(OR(K9=0,O9=""),"",(O9-K9)/ABS(K9)*100)</f>
        <v/>
      </c>
      <c r="Q9" s="355"/>
    </row>
    <row r="10" s="336" customFormat="1" customHeight="1" spans="1:17">
      <c r="A10" s="353"/>
      <c r="B10" s="354"/>
      <c r="C10" s="354"/>
      <c r="D10" s="354"/>
      <c r="E10" s="354"/>
      <c r="F10" s="356"/>
      <c r="G10" s="356"/>
      <c r="H10" s="357"/>
      <c r="I10" s="357"/>
      <c r="J10" s="357"/>
      <c r="K10" s="386"/>
      <c r="L10" s="357"/>
      <c r="M10" s="357"/>
      <c r="N10" s="357"/>
      <c r="O10" s="386" t="str">
        <f t="shared" si="0"/>
        <v/>
      </c>
      <c r="P10" s="386" t="str">
        <f t="shared" si="1"/>
        <v/>
      </c>
      <c r="Q10" s="355"/>
    </row>
    <row r="11" s="336" customFormat="1" customHeight="1" spans="1:17">
      <c r="A11" s="353"/>
      <c r="B11" s="354"/>
      <c r="C11" s="354"/>
      <c r="D11" s="354"/>
      <c r="E11" s="354"/>
      <c r="F11" s="356"/>
      <c r="G11" s="356"/>
      <c r="H11" s="357"/>
      <c r="I11" s="357"/>
      <c r="J11" s="357"/>
      <c r="K11" s="386"/>
      <c r="L11" s="357"/>
      <c r="M11" s="357"/>
      <c r="N11" s="357"/>
      <c r="O11" s="386" t="str">
        <f t="shared" si="0"/>
        <v/>
      </c>
      <c r="P11" s="386" t="str">
        <f t="shared" si="1"/>
        <v/>
      </c>
      <c r="Q11" s="355"/>
    </row>
    <row r="12" s="336" customFormat="1" customHeight="1" spans="1:17">
      <c r="A12" s="353"/>
      <c r="B12" s="354"/>
      <c r="C12" s="354"/>
      <c r="D12" s="354"/>
      <c r="E12" s="354"/>
      <c r="F12" s="356"/>
      <c r="G12" s="356"/>
      <c r="H12" s="357"/>
      <c r="I12" s="357"/>
      <c r="J12" s="357"/>
      <c r="K12" s="386"/>
      <c r="L12" s="357"/>
      <c r="M12" s="357"/>
      <c r="N12" s="357"/>
      <c r="O12" s="386" t="str">
        <f t="shared" si="0"/>
        <v/>
      </c>
      <c r="P12" s="386" t="str">
        <f t="shared" si="1"/>
        <v/>
      </c>
      <c r="Q12" s="355"/>
    </row>
    <row r="13" s="336" customFormat="1" customHeight="1" spans="1:17">
      <c r="A13" s="353"/>
      <c r="B13" s="354"/>
      <c r="C13" s="354"/>
      <c r="D13" s="354"/>
      <c r="E13" s="354"/>
      <c r="F13" s="356"/>
      <c r="G13" s="356"/>
      <c r="H13" s="357"/>
      <c r="I13" s="357"/>
      <c r="J13" s="357"/>
      <c r="K13" s="386"/>
      <c r="L13" s="357"/>
      <c r="M13" s="357"/>
      <c r="N13" s="357"/>
      <c r="O13" s="386" t="str">
        <f t="shared" si="0"/>
        <v/>
      </c>
      <c r="P13" s="386" t="str">
        <f t="shared" si="1"/>
        <v/>
      </c>
      <c r="Q13" s="355"/>
    </row>
    <row r="14" s="336" customFormat="1" customHeight="1" spans="1:17">
      <c r="A14" s="353"/>
      <c r="B14" s="354"/>
      <c r="C14" s="354"/>
      <c r="D14" s="354"/>
      <c r="E14" s="354"/>
      <c r="F14" s="356"/>
      <c r="G14" s="356"/>
      <c r="H14" s="357"/>
      <c r="I14" s="357"/>
      <c r="J14" s="357"/>
      <c r="K14" s="386"/>
      <c r="L14" s="357"/>
      <c r="M14" s="357"/>
      <c r="N14" s="357"/>
      <c r="O14" s="386" t="str">
        <f t="shared" si="0"/>
        <v/>
      </c>
      <c r="P14" s="386" t="str">
        <f t="shared" si="1"/>
        <v/>
      </c>
      <c r="Q14" s="355"/>
    </row>
    <row r="15" s="336" customFormat="1" customHeight="1" spans="1:17">
      <c r="A15" s="353"/>
      <c r="B15" s="354"/>
      <c r="C15" s="354"/>
      <c r="D15" s="354"/>
      <c r="E15" s="354"/>
      <c r="F15" s="356"/>
      <c r="G15" s="356"/>
      <c r="H15" s="357"/>
      <c r="I15" s="357"/>
      <c r="J15" s="357"/>
      <c r="K15" s="386"/>
      <c r="L15" s="357"/>
      <c r="M15" s="357"/>
      <c r="N15" s="357"/>
      <c r="O15" s="386" t="str">
        <f t="shared" si="0"/>
        <v/>
      </c>
      <c r="P15" s="386" t="str">
        <f t="shared" si="1"/>
        <v/>
      </c>
      <c r="Q15" s="355"/>
    </row>
    <row r="16" s="336" customFormat="1" customHeight="1" spans="1:17">
      <c r="A16" s="353"/>
      <c r="B16" s="354"/>
      <c r="C16" s="354"/>
      <c r="D16" s="354"/>
      <c r="E16" s="354"/>
      <c r="F16" s="356"/>
      <c r="G16" s="356"/>
      <c r="H16" s="357"/>
      <c r="I16" s="357"/>
      <c r="J16" s="357"/>
      <c r="K16" s="386"/>
      <c r="L16" s="357"/>
      <c r="M16" s="357"/>
      <c r="N16" s="357"/>
      <c r="O16" s="386" t="str">
        <f t="shared" si="0"/>
        <v/>
      </c>
      <c r="P16" s="386" t="str">
        <f t="shared" si="1"/>
        <v/>
      </c>
      <c r="Q16" s="355"/>
    </row>
    <row r="17" s="336" customFormat="1" customHeight="1" spans="1:17">
      <c r="A17" s="353"/>
      <c r="B17" s="354"/>
      <c r="C17" s="354"/>
      <c r="D17" s="354"/>
      <c r="E17" s="354"/>
      <c r="F17" s="356"/>
      <c r="G17" s="356"/>
      <c r="H17" s="357"/>
      <c r="I17" s="357"/>
      <c r="J17" s="357"/>
      <c r="K17" s="386"/>
      <c r="L17" s="357"/>
      <c r="M17" s="357"/>
      <c r="N17" s="357"/>
      <c r="O17" s="386" t="str">
        <f t="shared" si="0"/>
        <v/>
      </c>
      <c r="P17" s="386" t="str">
        <f t="shared" si="1"/>
        <v/>
      </c>
      <c r="Q17" s="355"/>
    </row>
    <row r="18" s="336" customFormat="1" customHeight="1" spans="1:17">
      <c r="A18" s="353"/>
      <c r="B18" s="354"/>
      <c r="C18" s="354"/>
      <c r="D18" s="354"/>
      <c r="E18" s="354"/>
      <c r="F18" s="356"/>
      <c r="G18" s="356"/>
      <c r="H18" s="357"/>
      <c r="I18" s="357"/>
      <c r="J18" s="357"/>
      <c r="K18" s="386"/>
      <c r="L18" s="357"/>
      <c r="M18" s="357"/>
      <c r="N18" s="357"/>
      <c r="O18" s="386" t="str">
        <f t="shared" si="0"/>
        <v/>
      </c>
      <c r="P18" s="386" t="str">
        <f t="shared" si="1"/>
        <v/>
      </c>
      <c r="Q18" s="355"/>
    </row>
    <row r="19" s="336" customFormat="1" customHeight="1" spans="1:17">
      <c r="A19" s="353"/>
      <c r="B19" s="354"/>
      <c r="C19" s="354"/>
      <c r="D19" s="354"/>
      <c r="E19" s="354"/>
      <c r="F19" s="356"/>
      <c r="G19" s="356"/>
      <c r="H19" s="357"/>
      <c r="I19" s="357"/>
      <c r="J19" s="357"/>
      <c r="K19" s="386"/>
      <c r="L19" s="357"/>
      <c r="M19" s="357"/>
      <c r="N19" s="357"/>
      <c r="O19" s="386" t="str">
        <f t="shared" si="0"/>
        <v/>
      </c>
      <c r="P19" s="386" t="str">
        <f t="shared" si="1"/>
        <v/>
      </c>
      <c r="Q19" s="355"/>
    </row>
    <row r="20" s="336" customFormat="1" customHeight="1" spans="1:17">
      <c r="A20" s="353"/>
      <c r="B20" s="354"/>
      <c r="C20" s="354"/>
      <c r="D20" s="354"/>
      <c r="E20" s="354"/>
      <c r="F20" s="356"/>
      <c r="G20" s="356"/>
      <c r="H20" s="357"/>
      <c r="I20" s="357"/>
      <c r="J20" s="357"/>
      <c r="K20" s="386"/>
      <c r="L20" s="357"/>
      <c r="M20" s="357"/>
      <c r="N20" s="357"/>
      <c r="O20" s="386" t="str">
        <f t="shared" si="0"/>
        <v/>
      </c>
      <c r="P20" s="386" t="str">
        <f t="shared" si="1"/>
        <v/>
      </c>
      <c r="Q20" s="355"/>
    </row>
    <row r="21" s="336" customFormat="1" customHeight="1" spans="1:17">
      <c r="A21" s="353"/>
      <c r="B21" s="354"/>
      <c r="C21" s="354"/>
      <c r="D21" s="354"/>
      <c r="E21" s="354"/>
      <c r="F21" s="356"/>
      <c r="G21" s="356"/>
      <c r="H21" s="357"/>
      <c r="I21" s="357"/>
      <c r="J21" s="357"/>
      <c r="K21" s="386"/>
      <c r="L21" s="357"/>
      <c r="M21" s="357"/>
      <c r="N21" s="357"/>
      <c r="O21" s="386"/>
      <c r="P21" s="386"/>
      <c r="Q21" s="355"/>
    </row>
    <row r="22" s="336" customFormat="1" customHeight="1" spans="1:17">
      <c r="A22" s="353"/>
      <c r="B22" s="354"/>
      <c r="C22" s="354"/>
      <c r="D22" s="354"/>
      <c r="E22" s="354"/>
      <c r="F22" s="356"/>
      <c r="G22" s="356"/>
      <c r="H22" s="357"/>
      <c r="I22" s="357"/>
      <c r="J22" s="357"/>
      <c r="K22" s="386"/>
      <c r="L22" s="357"/>
      <c r="M22" s="357"/>
      <c r="N22" s="357"/>
      <c r="O22" s="386"/>
      <c r="P22" s="386"/>
      <c r="Q22" s="355"/>
    </row>
    <row r="23" s="336" customFormat="1" customHeight="1" spans="1:17">
      <c r="A23" s="353"/>
      <c r="B23" s="354"/>
      <c r="C23" s="354"/>
      <c r="D23" s="354"/>
      <c r="E23" s="354"/>
      <c r="F23" s="356"/>
      <c r="G23" s="356"/>
      <c r="H23" s="357"/>
      <c r="I23" s="357"/>
      <c r="J23" s="357"/>
      <c r="K23" s="386"/>
      <c r="L23" s="357"/>
      <c r="M23" s="357"/>
      <c r="N23" s="357"/>
      <c r="O23" s="386"/>
      <c r="P23" s="386"/>
      <c r="Q23" s="355"/>
    </row>
    <row r="24" s="336" customFormat="1" customHeight="1" spans="1:17">
      <c r="A24" s="353"/>
      <c r="B24" s="354"/>
      <c r="C24" s="354"/>
      <c r="D24" s="354"/>
      <c r="E24" s="354"/>
      <c r="F24" s="356"/>
      <c r="G24" s="356"/>
      <c r="H24" s="357"/>
      <c r="I24" s="357"/>
      <c r="J24" s="357"/>
      <c r="K24" s="386"/>
      <c r="L24" s="357"/>
      <c r="M24" s="357"/>
      <c r="N24" s="357"/>
      <c r="O24" s="386"/>
      <c r="P24" s="386"/>
      <c r="Q24" s="355"/>
    </row>
    <row r="25" s="336" customFormat="1" customHeight="1" spans="1:17">
      <c r="A25" s="353"/>
      <c r="B25" s="354"/>
      <c r="C25" s="354"/>
      <c r="D25" s="354"/>
      <c r="E25" s="354"/>
      <c r="F25" s="356"/>
      <c r="G25" s="356"/>
      <c r="H25" s="357"/>
      <c r="I25" s="357"/>
      <c r="J25" s="357"/>
      <c r="K25" s="386"/>
      <c r="L25" s="357"/>
      <c r="M25" s="357"/>
      <c r="N25" s="357"/>
      <c r="O25" s="386"/>
      <c r="P25" s="386"/>
      <c r="Q25" s="355"/>
    </row>
    <row r="26" s="336" customFormat="1" customHeight="1" spans="1:17">
      <c r="A26" s="353"/>
      <c r="B26" s="354"/>
      <c r="C26" s="354"/>
      <c r="D26" s="354"/>
      <c r="E26" s="354"/>
      <c r="F26" s="356"/>
      <c r="G26" s="356"/>
      <c r="H26" s="357"/>
      <c r="I26" s="357"/>
      <c r="J26" s="357"/>
      <c r="K26" s="386"/>
      <c r="L26" s="357"/>
      <c r="M26" s="357"/>
      <c r="N26" s="357"/>
      <c r="O26" s="386"/>
      <c r="P26" s="386"/>
      <c r="Q26" s="355"/>
    </row>
    <row r="27" s="336" customFormat="1" customHeight="1" spans="1:17">
      <c r="A27" s="353"/>
      <c r="B27" s="354"/>
      <c r="C27" s="354"/>
      <c r="D27" s="354"/>
      <c r="E27" s="354"/>
      <c r="F27" s="356"/>
      <c r="G27" s="356"/>
      <c r="H27" s="357"/>
      <c r="I27" s="357"/>
      <c r="J27" s="357"/>
      <c r="K27" s="386"/>
      <c r="L27" s="357"/>
      <c r="M27" s="357"/>
      <c r="N27" s="357"/>
      <c r="O27" s="386"/>
      <c r="P27" s="386"/>
      <c r="Q27" s="355"/>
    </row>
    <row r="28" s="336" customFormat="1" customHeight="1" spans="1:17">
      <c r="A28" s="353"/>
      <c r="B28" s="354"/>
      <c r="C28" s="354"/>
      <c r="D28" s="354"/>
      <c r="E28" s="354"/>
      <c r="F28" s="356"/>
      <c r="G28" s="356"/>
      <c r="H28" s="357"/>
      <c r="I28" s="357"/>
      <c r="J28" s="357"/>
      <c r="K28" s="386"/>
      <c r="L28" s="357"/>
      <c r="M28" s="357"/>
      <c r="N28" s="357"/>
      <c r="O28" s="386"/>
      <c r="P28" s="386"/>
      <c r="Q28" s="355"/>
    </row>
    <row r="29" s="336" customFormat="1" customHeight="1" spans="1:17">
      <c r="A29" s="353"/>
      <c r="B29" s="354"/>
      <c r="C29" s="354"/>
      <c r="D29" s="354"/>
      <c r="E29" s="354"/>
      <c r="F29" s="356"/>
      <c r="G29" s="356"/>
      <c r="H29" s="357"/>
      <c r="I29" s="357"/>
      <c r="J29" s="357"/>
      <c r="K29" s="386"/>
      <c r="L29" s="357"/>
      <c r="M29" s="357"/>
      <c r="N29" s="357"/>
      <c r="O29" s="386"/>
      <c r="P29" s="386"/>
      <c r="Q29" s="355"/>
    </row>
    <row r="30" s="336" customFormat="1" customHeight="1" spans="1:17">
      <c r="A30" s="353"/>
      <c r="B30" s="354"/>
      <c r="C30" s="354"/>
      <c r="D30" s="354"/>
      <c r="E30" s="354"/>
      <c r="F30" s="356"/>
      <c r="G30" s="356"/>
      <c r="H30" s="357"/>
      <c r="I30" s="357"/>
      <c r="J30" s="357"/>
      <c r="K30" s="386"/>
      <c r="L30" s="357"/>
      <c r="M30" s="357"/>
      <c r="N30" s="357"/>
      <c r="O30" s="386"/>
      <c r="P30" s="386"/>
      <c r="Q30" s="355"/>
    </row>
    <row r="31" s="336" customFormat="1" customHeight="1" spans="1:17">
      <c r="A31" s="353"/>
      <c r="B31" s="354"/>
      <c r="C31" s="354"/>
      <c r="D31" s="354"/>
      <c r="E31" s="354"/>
      <c r="F31" s="356"/>
      <c r="G31" s="356"/>
      <c r="H31" s="357"/>
      <c r="I31" s="357"/>
      <c r="J31" s="357"/>
      <c r="K31" s="386"/>
      <c r="L31" s="357"/>
      <c r="M31" s="357"/>
      <c r="N31" s="357"/>
      <c r="O31" s="386" t="str">
        <f t="shared" si="0"/>
        <v/>
      </c>
      <c r="P31" s="386" t="str">
        <f t="shared" si="1"/>
        <v/>
      </c>
      <c r="Q31" s="355"/>
    </row>
    <row r="32" s="336" customFormat="1" customHeight="1" spans="1:17">
      <c r="A32" s="353"/>
      <c r="B32" s="354"/>
      <c r="C32" s="354"/>
      <c r="D32" s="354"/>
      <c r="E32" s="354"/>
      <c r="F32" s="356"/>
      <c r="G32" s="356"/>
      <c r="H32" s="357"/>
      <c r="I32" s="357"/>
      <c r="J32" s="357"/>
      <c r="K32" s="386"/>
      <c r="L32" s="357"/>
      <c r="M32" s="357"/>
      <c r="N32" s="357"/>
      <c r="O32" s="386" t="str">
        <f t="shared" si="0"/>
        <v/>
      </c>
      <c r="P32" s="386" t="str">
        <f t="shared" si="1"/>
        <v/>
      </c>
      <c r="Q32" s="355"/>
    </row>
    <row r="33" s="336" customFormat="1" customHeight="1" spans="1:17">
      <c r="A33" s="353"/>
      <c r="B33" s="354"/>
      <c r="C33" s="354"/>
      <c r="D33" s="354"/>
      <c r="E33" s="354"/>
      <c r="F33" s="356"/>
      <c r="G33" s="356"/>
      <c r="H33" s="357"/>
      <c r="I33" s="357"/>
      <c r="J33" s="357"/>
      <c r="K33" s="386"/>
      <c r="L33" s="357"/>
      <c r="M33" s="357"/>
      <c r="N33" s="357"/>
      <c r="O33" s="386" t="str">
        <f t="shared" si="0"/>
        <v/>
      </c>
      <c r="P33" s="386" t="str">
        <f t="shared" si="1"/>
        <v/>
      </c>
      <c r="Q33" s="355"/>
    </row>
    <row r="34" s="336" customFormat="1" customHeight="1" spans="1:17">
      <c r="A34" s="353"/>
      <c r="B34" s="354"/>
      <c r="C34" s="354"/>
      <c r="D34" s="354"/>
      <c r="E34" s="354"/>
      <c r="F34" s="356"/>
      <c r="G34" s="356"/>
      <c r="H34" s="357"/>
      <c r="I34" s="357"/>
      <c r="J34" s="357"/>
      <c r="K34" s="386"/>
      <c r="L34" s="357"/>
      <c r="M34" s="357"/>
      <c r="N34" s="357"/>
      <c r="O34" s="386" t="str">
        <f t="shared" si="0"/>
        <v/>
      </c>
      <c r="P34" s="386" t="str">
        <f t="shared" si="1"/>
        <v/>
      </c>
      <c r="Q34" s="355"/>
    </row>
    <row r="35" s="336" customFormat="1" customHeight="1" spans="1:17">
      <c r="A35" s="353"/>
      <c r="B35" s="354"/>
      <c r="C35" s="354"/>
      <c r="D35" s="354"/>
      <c r="E35" s="354"/>
      <c r="F35" s="356"/>
      <c r="G35" s="356"/>
      <c r="H35" s="357"/>
      <c r="I35" s="357"/>
      <c r="J35" s="357"/>
      <c r="K35" s="386"/>
      <c r="L35" s="357"/>
      <c r="M35" s="357"/>
      <c r="N35" s="357"/>
      <c r="O35" s="386" t="str">
        <f t="shared" si="0"/>
        <v/>
      </c>
      <c r="P35" s="386" t="str">
        <f t="shared" si="1"/>
        <v/>
      </c>
      <c r="Q35" s="355"/>
    </row>
    <row r="36" s="336" customFormat="1" customHeight="1" spans="1:17">
      <c r="A36" s="353"/>
      <c r="B36" s="354"/>
      <c r="C36" s="354"/>
      <c r="D36" s="354"/>
      <c r="E36" s="354"/>
      <c r="F36" s="356"/>
      <c r="G36" s="356"/>
      <c r="H36" s="357"/>
      <c r="I36" s="357"/>
      <c r="J36" s="357"/>
      <c r="K36" s="386"/>
      <c r="L36" s="357"/>
      <c r="M36" s="357"/>
      <c r="N36" s="357"/>
      <c r="O36" s="386" t="str">
        <f t="shared" si="0"/>
        <v/>
      </c>
      <c r="P36" s="386" t="str">
        <f t="shared" si="1"/>
        <v/>
      </c>
      <c r="Q36" s="355"/>
    </row>
    <row r="37" s="336" customFormat="1" customHeight="1" spans="1:17">
      <c r="A37" s="353"/>
      <c r="B37" s="354"/>
      <c r="C37" s="354"/>
      <c r="D37" s="354"/>
      <c r="E37" s="354"/>
      <c r="F37" s="356"/>
      <c r="G37" s="356"/>
      <c r="H37" s="357"/>
      <c r="I37" s="357"/>
      <c r="J37" s="357"/>
      <c r="K37" s="386"/>
      <c r="L37" s="357"/>
      <c r="M37" s="357"/>
      <c r="N37" s="357"/>
      <c r="O37" s="386" t="str">
        <f t="shared" si="0"/>
        <v/>
      </c>
      <c r="P37" s="386" t="str">
        <f t="shared" si="1"/>
        <v/>
      </c>
      <c r="Q37" s="355"/>
    </row>
    <row r="38" s="336" customFormat="1" customHeight="1" spans="1:17">
      <c r="A38" s="353"/>
      <c r="B38" s="354"/>
      <c r="C38" s="354"/>
      <c r="D38" s="354"/>
      <c r="E38" s="354"/>
      <c r="F38" s="356"/>
      <c r="G38" s="356"/>
      <c r="H38" s="357"/>
      <c r="I38" s="357"/>
      <c r="J38" s="357"/>
      <c r="K38" s="386"/>
      <c r="L38" s="357"/>
      <c r="M38" s="357"/>
      <c r="N38" s="357"/>
      <c r="O38" s="386" t="str">
        <f t="shared" si="0"/>
        <v/>
      </c>
      <c r="P38" s="386" t="str">
        <f t="shared" si="1"/>
        <v/>
      </c>
      <c r="Q38" s="355"/>
    </row>
    <row r="39" s="336" customFormat="1" customHeight="1" spans="1:17">
      <c r="A39" s="353"/>
      <c r="B39" s="354"/>
      <c r="C39" s="354"/>
      <c r="D39" s="354"/>
      <c r="E39" s="354"/>
      <c r="F39" s="356"/>
      <c r="G39" s="356"/>
      <c r="H39" s="357"/>
      <c r="I39" s="357"/>
      <c r="J39" s="357"/>
      <c r="K39" s="386"/>
      <c r="L39" s="357"/>
      <c r="M39" s="357"/>
      <c r="N39" s="357"/>
      <c r="O39" s="386" t="str">
        <f t="shared" si="0"/>
        <v/>
      </c>
      <c r="P39" s="386" t="str">
        <f t="shared" si="1"/>
        <v/>
      </c>
      <c r="Q39" s="355"/>
    </row>
    <row r="40" s="336" customFormat="1" customHeight="1" spans="1:17">
      <c r="A40" s="353"/>
      <c r="B40" s="354"/>
      <c r="C40" s="354"/>
      <c r="D40" s="354"/>
      <c r="E40" s="354"/>
      <c r="F40" s="356"/>
      <c r="G40" s="356"/>
      <c r="H40" s="357"/>
      <c r="I40" s="357"/>
      <c r="J40" s="357"/>
      <c r="K40" s="386"/>
      <c r="L40" s="357"/>
      <c r="M40" s="357"/>
      <c r="N40" s="357"/>
      <c r="O40" s="386" t="str">
        <f t="shared" si="0"/>
        <v/>
      </c>
      <c r="P40" s="386" t="str">
        <f t="shared" si="1"/>
        <v/>
      </c>
      <c r="Q40" s="355"/>
    </row>
    <row r="41" s="336" customFormat="1" customHeight="1" spans="1:17">
      <c r="A41" s="353"/>
      <c r="B41" s="354"/>
      <c r="C41" s="354"/>
      <c r="D41" s="354"/>
      <c r="E41" s="354"/>
      <c r="F41" s="356"/>
      <c r="G41" s="356"/>
      <c r="H41" s="357"/>
      <c r="I41" s="357"/>
      <c r="J41" s="357"/>
      <c r="K41" s="386"/>
      <c r="L41" s="357"/>
      <c r="M41" s="357"/>
      <c r="N41" s="357"/>
      <c r="O41" s="386" t="str">
        <f t="shared" si="0"/>
        <v/>
      </c>
      <c r="P41" s="386" t="str">
        <f t="shared" si="1"/>
        <v/>
      </c>
      <c r="Q41" s="355"/>
    </row>
    <row r="42" s="336" customFormat="1" customHeight="1" spans="1:17">
      <c r="A42" s="353"/>
      <c r="B42" s="354"/>
      <c r="C42" s="354"/>
      <c r="D42" s="354"/>
      <c r="E42" s="354"/>
      <c r="F42" s="356"/>
      <c r="G42" s="356"/>
      <c r="H42" s="357"/>
      <c r="I42" s="357"/>
      <c r="J42" s="357"/>
      <c r="K42" s="386"/>
      <c r="L42" s="357"/>
      <c r="M42" s="357"/>
      <c r="N42" s="357"/>
      <c r="O42" s="386" t="str">
        <f t="shared" si="0"/>
        <v/>
      </c>
      <c r="P42" s="386" t="str">
        <f t="shared" si="1"/>
        <v/>
      </c>
      <c r="Q42" s="355"/>
    </row>
    <row r="43" s="336" customFormat="1" customHeight="1" spans="1:17">
      <c r="A43" s="353"/>
      <c r="B43" s="354"/>
      <c r="C43" s="354"/>
      <c r="D43" s="354"/>
      <c r="E43" s="354"/>
      <c r="F43" s="356"/>
      <c r="G43" s="356"/>
      <c r="H43" s="357"/>
      <c r="I43" s="357"/>
      <c r="J43" s="357"/>
      <c r="K43" s="386"/>
      <c r="L43" s="357"/>
      <c r="M43" s="357"/>
      <c r="N43" s="357"/>
      <c r="O43" s="386" t="str">
        <f t="shared" si="0"/>
        <v/>
      </c>
      <c r="P43" s="386" t="str">
        <f t="shared" si="1"/>
        <v/>
      </c>
      <c r="Q43" s="355"/>
    </row>
    <row r="44" s="336" customFormat="1" customHeight="1" spans="1:17">
      <c r="A44" s="353"/>
      <c r="B44" s="354"/>
      <c r="C44" s="354"/>
      <c r="D44" s="354"/>
      <c r="E44" s="354"/>
      <c r="F44" s="356"/>
      <c r="G44" s="356"/>
      <c r="H44" s="357"/>
      <c r="I44" s="357"/>
      <c r="J44" s="357"/>
      <c r="K44" s="386"/>
      <c r="L44" s="357"/>
      <c r="M44" s="357"/>
      <c r="N44" s="357"/>
      <c r="O44" s="386" t="str">
        <f t="shared" si="0"/>
        <v/>
      </c>
      <c r="P44" s="386" t="str">
        <f t="shared" si="1"/>
        <v/>
      </c>
      <c r="Q44" s="355"/>
    </row>
    <row r="45" s="336" customFormat="1" customHeight="1" spans="1:17">
      <c r="A45" s="353"/>
      <c r="B45" s="354"/>
      <c r="C45" s="354"/>
      <c r="D45" s="354"/>
      <c r="E45" s="354"/>
      <c r="F45" s="356"/>
      <c r="G45" s="356"/>
      <c r="H45" s="357"/>
      <c r="I45" s="357"/>
      <c r="J45" s="357"/>
      <c r="K45" s="386"/>
      <c r="L45" s="357"/>
      <c r="M45" s="357"/>
      <c r="N45" s="357"/>
      <c r="O45" s="386" t="str">
        <f t="shared" si="0"/>
        <v/>
      </c>
      <c r="P45" s="386" t="str">
        <f t="shared" si="1"/>
        <v/>
      </c>
      <c r="Q45" s="355"/>
    </row>
    <row r="46" s="336" customFormat="1" customHeight="1" spans="1:17">
      <c r="A46" s="353"/>
      <c r="B46" s="354"/>
      <c r="C46" s="354"/>
      <c r="D46" s="354"/>
      <c r="E46" s="354"/>
      <c r="F46" s="356"/>
      <c r="G46" s="356"/>
      <c r="H46" s="357"/>
      <c r="I46" s="357"/>
      <c r="J46" s="357"/>
      <c r="K46" s="386"/>
      <c r="L46" s="357"/>
      <c r="M46" s="357"/>
      <c r="N46" s="357"/>
      <c r="O46" s="386" t="str">
        <f t="shared" si="0"/>
        <v/>
      </c>
      <c r="P46" s="386" t="str">
        <f t="shared" si="1"/>
        <v/>
      </c>
      <c r="Q46" s="355"/>
    </row>
    <row r="47" s="336" customFormat="1" customHeight="1" spans="1:17">
      <c r="A47" s="353"/>
      <c r="B47" s="354"/>
      <c r="C47" s="354"/>
      <c r="D47" s="354"/>
      <c r="E47" s="354"/>
      <c r="F47" s="356"/>
      <c r="G47" s="356"/>
      <c r="H47" s="357"/>
      <c r="I47" s="357"/>
      <c r="J47" s="357"/>
      <c r="K47" s="467"/>
      <c r="L47" s="357"/>
      <c r="M47" s="357"/>
      <c r="N47" s="357"/>
      <c r="O47" s="386" t="str">
        <f t="shared" si="0"/>
        <v/>
      </c>
      <c r="P47" s="386" t="str">
        <f t="shared" si="1"/>
        <v/>
      </c>
      <c r="Q47" s="355"/>
    </row>
    <row r="48" s="336" customFormat="1" customHeight="1" spans="1:17">
      <c r="A48" s="353"/>
      <c r="B48" s="354"/>
      <c r="C48" s="354"/>
      <c r="D48" s="354"/>
      <c r="E48" s="354"/>
      <c r="F48" s="356"/>
      <c r="G48" s="356"/>
      <c r="H48" s="357"/>
      <c r="I48" s="357"/>
      <c r="J48" s="357"/>
      <c r="K48" s="467"/>
      <c r="L48" s="357"/>
      <c r="M48" s="357"/>
      <c r="N48" s="357"/>
      <c r="O48" s="386" t="str">
        <f t="shared" si="0"/>
        <v/>
      </c>
      <c r="P48" s="386" t="str">
        <f t="shared" si="1"/>
        <v/>
      </c>
      <c r="Q48" s="355"/>
    </row>
    <row r="49" s="336" customFormat="1" customHeight="1" spans="1:17">
      <c r="A49" s="353"/>
      <c r="B49" s="354"/>
      <c r="C49" s="354"/>
      <c r="D49" s="354"/>
      <c r="E49" s="354"/>
      <c r="F49" s="356"/>
      <c r="G49" s="356"/>
      <c r="H49" s="357"/>
      <c r="I49" s="357"/>
      <c r="J49" s="357"/>
      <c r="K49" s="467"/>
      <c r="L49" s="357"/>
      <c r="M49" s="357"/>
      <c r="N49" s="357"/>
      <c r="O49" s="386" t="str">
        <f t="shared" si="0"/>
        <v/>
      </c>
      <c r="P49" s="386" t="str">
        <f t="shared" si="1"/>
        <v/>
      </c>
      <c r="Q49" s="355"/>
    </row>
    <row r="50" s="336" customFormat="1" customHeight="1" spans="1:17">
      <c r="A50" s="508" t="s">
        <v>463</v>
      </c>
      <c r="B50" s="509"/>
      <c r="C50" s="509"/>
      <c r="D50" s="509"/>
      <c r="E50" s="509"/>
      <c r="F50" s="510"/>
      <c r="G50" s="558"/>
      <c r="H50" s="364">
        <f>SUM(H6:H49)</f>
        <v>0</v>
      </c>
      <c r="I50" s="364">
        <f>SUM(I6:I49)</f>
        <v>0</v>
      </c>
      <c r="J50" s="364">
        <f>SUM(J6:J49)</f>
        <v>0</v>
      </c>
      <c r="K50" s="364">
        <f>SUM(K6:K49)</f>
        <v>0</v>
      </c>
      <c r="L50" s="479" t="str">
        <f>IF(SUM(L6:L49)=0,"",SUM(L8:L49))</f>
        <v/>
      </c>
      <c r="M50" s="479" t="str">
        <f>IF(SUM(M6:M49)=0,"",SUM(M8:M49))</f>
        <v/>
      </c>
      <c r="N50" s="479" t="str">
        <f>IF(SUM(N6:N49)=0,"",SUM(N8:N49))</f>
        <v/>
      </c>
      <c r="O50" s="479" t="str">
        <f>IF(SUM(O6:O49)=0,"",SUM(O8:O49))</f>
        <v/>
      </c>
      <c r="P50" s="386" t="str">
        <f t="shared" si="1"/>
        <v/>
      </c>
      <c r="Q50" s="355"/>
    </row>
    <row r="51" s="336" customFormat="1" customHeight="1" spans="1:17">
      <c r="A51" s="511" t="s">
        <v>768</v>
      </c>
      <c r="B51" s="512"/>
      <c r="C51" s="512"/>
      <c r="D51" s="512"/>
      <c r="E51" s="512"/>
      <c r="F51" s="513"/>
      <c r="G51" s="558"/>
      <c r="H51" s="364"/>
      <c r="I51" s="364"/>
      <c r="J51" s="364"/>
      <c r="K51" s="364"/>
      <c r="L51" s="386"/>
      <c r="M51" s="386"/>
      <c r="N51" s="386"/>
      <c r="O51" s="386"/>
      <c r="P51" s="386"/>
      <c r="Q51" s="355"/>
    </row>
    <row r="52" s="336" customFormat="1" customHeight="1" spans="1:17">
      <c r="A52" s="508" t="s">
        <v>465</v>
      </c>
      <c r="B52" s="509"/>
      <c r="C52" s="509"/>
      <c r="D52" s="509"/>
      <c r="E52" s="509"/>
      <c r="F52" s="510"/>
      <c r="G52" s="390"/>
      <c r="H52" s="364">
        <f>H50-H51</f>
        <v>0</v>
      </c>
      <c r="I52" s="364">
        <f>I50-I51</f>
        <v>0</v>
      </c>
      <c r="J52" s="364">
        <f>J50-J51</f>
        <v>0</v>
      </c>
      <c r="K52" s="364">
        <f>K50-K51</f>
        <v>0</v>
      </c>
      <c r="L52" s="479" t="str">
        <f>IF(L50="","",L50-L51)</f>
        <v/>
      </c>
      <c r="M52" s="479" t="str">
        <f>IF(M50="","",M50-M51)</f>
        <v/>
      </c>
      <c r="N52" s="479" t="str">
        <f>IF(N50="","",N50-N51)</f>
        <v/>
      </c>
      <c r="O52" s="479" t="str">
        <f>IF(O50="","",O50-O51)</f>
        <v/>
      </c>
      <c r="P52" s="386" t="str">
        <f t="shared" si="1"/>
        <v/>
      </c>
      <c r="Q52" s="362"/>
    </row>
  </sheetData>
  <mergeCells count="14">
    <mergeCell ref="A2:Q2"/>
    <mergeCell ref="H6:K6"/>
    <mergeCell ref="L6:O6"/>
    <mergeCell ref="A50:F50"/>
    <mergeCell ref="A51:F51"/>
    <mergeCell ref="A52:F52"/>
    <mergeCell ref="A6:A7"/>
    <mergeCell ref="B6:B7"/>
    <mergeCell ref="C6:C7"/>
    <mergeCell ref="D6:D7"/>
    <mergeCell ref="E6:E7"/>
    <mergeCell ref="F6:F7"/>
    <mergeCell ref="P6:P7"/>
    <mergeCell ref="Q6:Q7"/>
  </mergeCells>
  <conditionalFormatting sqref="P8:P52 H50:K52">
    <cfRule type="expression" dxfId="2" priority="1" stopIfTrue="1">
      <formula>H8=0</formula>
    </cfRule>
  </conditionalFormatting>
  <hyperlinks>
    <hyperlink ref="A1" location="在建工程汇总!R1C1" display="返回"/>
    <hyperlink ref="B1" location="索引!A1" display="返回索引"/>
  </hyperlinks>
  <printOptions horizontalCentered="1"/>
  <pageMargins left="0.551181102362205" right="0.551181102362205" top="0.433070866141732" bottom="0.78740157480315" header="0.511811023622047" footer="0.511811023622047"/>
  <pageSetup paperSize="9" scale="76"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6"/>
  <dimension ref="A1:O48"/>
  <sheetViews>
    <sheetView zoomScaleSheetLayoutView="60" workbookViewId="0">
      <pane xSplit="2" ySplit="7" topLeftCell="C8" activePane="bottomRight" state="frozen"/>
      <selection/>
      <selection pane="topRight"/>
      <selection pane="bottomLeft"/>
      <selection pane="bottomRight" activeCell="A2" sqref="A2:L2"/>
    </sheetView>
  </sheetViews>
  <sheetFormatPr defaultColWidth="9" defaultRowHeight="15" customHeight="1"/>
  <cols>
    <col min="1" max="1" width="6.75" style="337" customWidth="1"/>
    <col min="2" max="2" width="20.875" style="332" customWidth="1"/>
    <col min="3" max="3" width="14.625" style="338" customWidth="1"/>
    <col min="4" max="4" width="6.375" style="338" customWidth="1"/>
    <col min="5" max="6" width="9.5" style="338" customWidth="1"/>
    <col min="7" max="7" width="16.25" style="338" customWidth="1"/>
    <col min="8" max="8" width="7.375" style="338" customWidth="1"/>
    <col min="9" max="9" width="10" style="338" hidden="1" customWidth="1"/>
    <col min="10" max="10" width="16.875" style="338" hidden="1" customWidth="1"/>
    <col min="11" max="11" width="9.75" style="338" hidden="1" customWidth="1"/>
    <col min="12" max="12" width="12.75" style="338" customWidth="1"/>
    <col min="13" max="16384" width="9" style="338"/>
  </cols>
  <sheetData>
    <row r="1" ht="11.25" customHeight="1" spans="1:3">
      <c r="A1" s="340" t="s">
        <v>404</v>
      </c>
      <c r="B1" s="25" t="s">
        <v>405</v>
      </c>
      <c r="C1" s="341" t="str">
        <f>填表信息!D7&amp;":"&amp;填表信息!D60&amp;""&amp;"        填表日期："&amp;C4&amp;IF(ISERROR(填表信息!E60),"      年   月   日",TEXT(填表信息!E60,"yyyy年m月d日"))&amp;"             "&amp;"评估人员："&amp;填表信息!C60&amp;"      "</f>
        <v>被评估单位填表人:        填表日期：1900年1月0日             评估人员：      </v>
      </c>
    </row>
    <row r="2" s="331" customFormat="1" ht="30" customHeight="1" spans="1:15">
      <c r="A2" s="342" t="s">
        <v>1090</v>
      </c>
      <c r="B2" s="342"/>
      <c r="C2" s="342"/>
      <c r="D2" s="342"/>
      <c r="E2" s="342"/>
      <c r="F2" s="342"/>
      <c r="G2" s="342"/>
      <c r="H2" s="342"/>
      <c r="I2" s="342"/>
      <c r="J2" s="342"/>
      <c r="K2" s="342"/>
      <c r="L2" s="342"/>
      <c r="M2" s="342"/>
      <c r="N2" s="342"/>
      <c r="O2" s="342"/>
    </row>
    <row r="3" s="332" customFormat="1" ht="16.5" customHeight="1" spans="1:12">
      <c r="A3" s="365" t="str">
        <f>说明!C24</f>
        <v>评估基准日：      年   月   日</v>
      </c>
      <c r="B3" s="366"/>
      <c r="C3" s="366"/>
      <c r="D3" s="366"/>
      <c r="E3" s="366"/>
      <c r="F3" s="366"/>
      <c r="G3" s="366"/>
      <c r="H3" s="366"/>
      <c r="I3" s="366"/>
      <c r="J3" s="366"/>
      <c r="K3" s="366"/>
      <c r="L3" s="320" t="s">
        <v>1091</v>
      </c>
    </row>
    <row r="4" ht="12" customHeight="1" spans="1:11">
      <c r="A4" s="368"/>
      <c r="B4" s="369"/>
      <c r="C4" s="369"/>
      <c r="D4" s="369"/>
      <c r="E4" s="369"/>
      <c r="F4" s="369"/>
      <c r="G4" s="369"/>
      <c r="H4" s="369"/>
      <c r="I4" s="369"/>
      <c r="J4" s="369"/>
      <c r="K4" s="369"/>
    </row>
    <row r="5" s="333" customFormat="1" ht="16.5" customHeight="1" spans="1:12">
      <c r="A5" s="307" t="str">
        <f>说明!C3&amp;说明!D3</f>
        <v>被评估单位：</v>
      </c>
      <c r="B5" s="593"/>
      <c r="C5" s="593"/>
      <c r="D5" s="593"/>
      <c r="E5" s="593"/>
      <c r="F5" s="594"/>
      <c r="G5" s="343"/>
      <c r="H5" s="343"/>
      <c r="I5" s="343"/>
      <c r="J5" s="343"/>
      <c r="K5" s="308"/>
      <c r="L5" s="321" t="s">
        <v>343</v>
      </c>
    </row>
    <row r="6" s="334" customFormat="1" ht="17.25" customHeight="1" spans="1:12">
      <c r="A6" s="309" t="s">
        <v>344</v>
      </c>
      <c r="B6" s="310" t="s">
        <v>560</v>
      </c>
      <c r="C6" s="384" t="s">
        <v>1092</v>
      </c>
      <c r="D6" s="348" t="s">
        <v>563</v>
      </c>
      <c r="E6" s="310" t="s">
        <v>320</v>
      </c>
      <c r="F6" s="310"/>
      <c r="G6" s="310"/>
      <c r="H6" s="348" t="s">
        <v>564</v>
      </c>
      <c r="I6" s="564" t="s">
        <v>298</v>
      </c>
      <c r="J6" s="566"/>
      <c r="K6" s="310" t="s">
        <v>346</v>
      </c>
      <c r="L6" s="310" t="s">
        <v>32</v>
      </c>
    </row>
    <row r="7" s="299" customFormat="1" ht="17.25" customHeight="1" spans="1:12">
      <c r="A7" s="309"/>
      <c r="B7" s="310"/>
      <c r="C7" s="385"/>
      <c r="D7" s="351" t="s">
        <v>480</v>
      </c>
      <c r="E7" s="310" t="s">
        <v>461</v>
      </c>
      <c r="F7" s="310" t="s">
        <v>481</v>
      </c>
      <c r="G7" s="310" t="s">
        <v>565</v>
      </c>
      <c r="H7" s="351" t="s">
        <v>461</v>
      </c>
      <c r="I7" s="310" t="s">
        <v>481</v>
      </c>
      <c r="J7" s="310" t="s">
        <v>565</v>
      </c>
      <c r="K7" s="310"/>
      <c r="L7" s="310"/>
    </row>
    <row r="8" s="336" customFormat="1" customHeight="1" spans="1:12">
      <c r="A8" s="353"/>
      <c r="B8" s="354"/>
      <c r="C8" s="355"/>
      <c r="D8" s="355"/>
      <c r="E8" s="355"/>
      <c r="F8" s="357"/>
      <c r="G8" s="357"/>
      <c r="H8" s="355"/>
      <c r="I8" s="357"/>
      <c r="J8" s="357" t="str">
        <f>IF(I8="","",H8*I8)</f>
        <v/>
      </c>
      <c r="K8" s="386" t="str">
        <f>IF(OR(G8=0,J8=""),"",(J8-G8)/ABS(G8)*100)</f>
        <v/>
      </c>
      <c r="L8" s="355"/>
    </row>
    <row r="9" s="336" customFormat="1" customHeight="1" spans="1:12">
      <c r="A9" s="353"/>
      <c r="B9" s="354"/>
      <c r="C9" s="355"/>
      <c r="D9" s="355"/>
      <c r="E9" s="355"/>
      <c r="F9" s="357"/>
      <c r="G9" s="357"/>
      <c r="H9" s="355"/>
      <c r="I9" s="357"/>
      <c r="J9" s="357"/>
      <c r="K9" s="386" t="str">
        <f t="shared" ref="K9:K48" si="0">IF(OR(G9=0,J9=""),"",(J9-G9)/ABS(G9)*100)</f>
        <v/>
      </c>
      <c r="L9" s="355"/>
    </row>
    <row r="10" s="336" customFormat="1" customHeight="1" spans="1:12">
      <c r="A10" s="353"/>
      <c r="B10" s="354"/>
      <c r="C10" s="355"/>
      <c r="D10" s="355"/>
      <c r="E10" s="355"/>
      <c r="F10" s="357"/>
      <c r="G10" s="357"/>
      <c r="H10" s="355"/>
      <c r="I10" s="357"/>
      <c r="J10" s="357"/>
      <c r="K10" s="386" t="str">
        <f t="shared" si="0"/>
        <v/>
      </c>
      <c r="L10" s="355"/>
    </row>
    <row r="11" s="336" customFormat="1" customHeight="1" spans="1:12">
      <c r="A11" s="353"/>
      <c r="B11" s="354"/>
      <c r="C11" s="355"/>
      <c r="D11" s="355"/>
      <c r="E11" s="355"/>
      <c r="F11" s="357"/>
      <c r="G11" s="357"/>
      <c r="H11" s="355"/>
      <c r="I11" s="357"/>
      <c r="J11" s="357"/>
      <c r="K11" s="386" t="str">
        <f t="shared" si="0"/>
        <v/>
      </c>
      <c r="L11" s="355"/>
    </row>
    <row r="12" s="336" customFormat="1" customHeight="1" spans="1:12">
      <c r="A12" s="353"/>
      <c r="B12" s="354"/>
      <c r="C12" s="355"/>
      <c r="D12" s="355"/>
      <c r="E12" s="355"/>
      <c r="F12" s="357"/>
      <c r="G12" s="357"/>
      <c r="H12" s="355"/>
      <c r="I12" s="357"/>
      <c r="J12" s="357"/>
      <c r="K12" s="386" t="str">
        <f t="shared" si="0"/>
        <v/>
      </c>
      <c r="L12" s="355"/>
    </row>
    <row r="13" s="336" customFormat="1" customHeight="1" spans="1:12">
      <c r="A13" s="353"/>
      <c r="B13" s="354"/>
      <c r="C13" s="355"/>
      <c r="D13" s="355"/>
      <c r="E13" s="355"/>
      <c r="F13" s="357"/>
      <c r="G13" s="357"/>
      <c r="H13" s="355"/>
      <c r="I13" s="357"/>
      <c r="J13" s="357"/>
      <c r="K13" s="386" t="str">
        <f t="shared" si="0"/>
        <v/>
      </c>
      <c r="L13" s="355"/>
    </row>
    <row r="14" s="336" customFormat="1" customHeight="1" spans="1:12">
      <c r="A14" s="353"/>
      <c r="B14" s="354"/>
      <c r="C14" s="355"/>
      <c r="D14" s="355"/>
      <c r="E14" s="355"/>
      <c r="F14" s="357"/>
      <c r="G14" s="357"/>
      <c r="H14" s="355"/>
      <c r="I14" s="357"/>
      <c r="J14" s="357"/>
      <c r="K14" s="386"/>
      <c r="L14" s="355"/>
    </row>
    <row r="15" s="336" customFormat="1" customHeight="1" spans="1:12">
      <c r="A15" s="353"/>
      <c r="B15" s="354"/>
      <c r="C15" s="355"/>
      <c r="D15" s="355"/>
      <c r="E15" s="355"/>
      <c r="F15" s="357"/>
      <c r="G15" s="357"/>
      <c r="H15" s="355"/>
      <c r="I15" s="357"/>
      <c r="J15" s="357"/>
      <c r="K15" s="386"/>
      <c r="L15" s="355"/>
    </row>
    <row r="16" s="336" customFormat="1" customHeight="1" spans="1:12">
      <c r="A16" s="353"/>
      <c r="B16" s="354"/>
      <c r="C16" s="355"/>
      <c r="D16" s="355"/>
      <c r="E16" s="355"/>
      <c r="F16" s="357"/>
      <c r="G16" s="357"/>
      <c r="H16" s="355"/>
      <c r="I16" s="357"/>
      <c r="J16" s="357"/>
      <c r="K16" s="386"/>
      <c r="L16" s="355"/>
    </row>
    <row r="17" s="336" customFormat="1" customHeight="1" spans="1:12">
      <c r="A17" s="353"/>
      <c r="B17" s="354"/>
      <c r="C17" s="355"/>
      <c r="D17" s="355"/>
      <c r="E17" s="355"/>
      <c r="F17" s="357"/>
      <c r="G17" s="357"/>
      <c r="H17" s="355"/>
      <c r="I17" s="357"/>
      <c r="J17" s="357"/>
      <c r="K17" s="386"/>
      <c r="L17" s="355"/>
    </row>
    <row r="18" s="336" customFormat="1" customHeight="1" spans="1:12">
      <c r="A18" s="353"/>
      <c r="B18" s="354"/>
      <c r="C18" s="355"/>
      <c r="D18" s="355"/>
      <c r="E18" s="355"/>
      <c r="F18" s="357"/>
      <c r="G18" s="357"/>
      <c r="H18" s="355"/>
      <c r="I18" s="357"/>
      <c r="J18" s="357"/>
      <c r="K18" s="386"/>
      <c r="L18" s="355"/>
    </row>
    <row r="19" s="336" customFormat="1" customHeight="1" spans="1:12">
      <c r="A19" s="353"/>
      <c r="B19" s="354"/>
      <c r="C19" s="355"/>
      <c r="D19" s="355"/>
      <c r="E19" s="355"/>
      <c r="F19" s="357"/>
      <c r="G19" s="357"/>
      <c r="H19" s="355"/>
      <c r="I19" s="357"/>
      <c r="J19" s="357"/>
      <c r="K19" s="386"/>
      <c r="L19" s="355"/>
    </row>
    <row r="20" s="336" customFormat="1" customHeight="1" spans="1:12">
      <c r="A20" s="353"/>
      <c r="B20" s="354"/>
      <c r="C20" s="355"/>
      <c r="D20" s="355"/>
      <c r="E20" s="355"/>
      <c r="F20" s="357"/>
      <c r="G20" s="357"/>
      <c r="H20" s="355"/>
      <c r="I20" s="357"/>
      <c r="J20" s="357"/>
      <c r="K20" s="386"/>
      <c r="L20" s="355"/>
    </row>
    <row r="21" s="336" customFormat="1" customHeight="1" spans="1:12">
      <c r="A21" s="353"/>
      <c r="B21" s="354"/>
      <c r="C21" s="355"/>
      <c r="D21" s="355"/>
      <c r="E21" s="355"/>
      <c r="F21" s="357"/>
      <c r="G21" s="357"/>
      <c r="H21" s="355"/>
      <c r="I21" s="357"/>
      <c r="J21" s="357"/>
      <c r="K21" s="386"/>
      <c r="L21" s="355"/>
    </row>
    <row r="22" s="336" customFormat="1" customHeight="1" spans="1:12">
      <c r="A22" s="353"/>
      <c r="B22" s="354"/>
      <c r="C22" s="355"/>
      <c r="D22" s="355"/>
      <c r="E22" s="355"/>
      <c r="F22" s="357"/>
      <c r="G22" s="357"/>
      <c r="H22" s="355"/>
      <c r="I22" s="357"/>
      <c r="J22" s="357"/>
      <c r="K22" s="386"/>
      <c r="L22" s="355"/>
    </row>
    <row r="23" s="336" customFormat="1" customHeight="1" spans="1:12">
      <c r="A23" s="353"/>
      <c r="B23" s="354"/>
      <c r="C23" s="355"/>
      <c r="D23" s="355"/>
      <c r="E23" s="355"/>
      <c r="F23" s="357"/>
      <c r="G23" s="357"/>
      <c r="H23" s="355"/>
      <c r="I23" s="357"/>
      <c r="J23" s="357"/>
      <c r="K23" s="386"/>
      <c r="L23" s="355"/>
    </row>
    <row r="24" s="336" customFormat="1" customHeight="1" spans="1:12">
      <c r="A24" s="353"/>
      <c r="B24" s="354"/>
      <c r="C24" s="355"/>
      <c r="D24" s="355"/>
      <c r="E24" s="355"/>
      <c r="F24" s="357"/>
      <c r="G24" s="357"/>
      <c r="H24" s="355"/>
      <c r="I24" s="357"/>
      <c r="J24" s="357"/>
      <c r="K24" s="386"/>
      <c r="L24" s="355"/>
    </row>
    <row r="25" s="336" customFormat="1" customHeight="1" spans="1:12">
      <c r="A25" s="353"/>
      <c r="B25" s="354"/>
      <c r="C25" s="355"/>
      <c r="D25" s="355"/>
      <c r="E25" s="355"/>
      <c r="F25" s="357"/>
      <c r="G25" s="357"/>
      <c r="H25" s="355"/>
      <c r="I25" s="357"/>
      <c r="J25" s="357"/>
      <c r="K25" s="386"/>
      <c r="L25" s="355"/>
    </row>
    <row r="26" s="336" customFormat="1" customHeight="1" spans="1:12">
      <c r="A26" s="353"/>
      <c r="B26" s="354"/>
      <c r="C26" s="355"/>
      <c r="D26" s="355"/>
      <c r="E26" s="355"/>
      <c r="F26" s="357"/>
      <c r="G26" s="357"/>
      <c r="H26" s="355"/>
      <c r="I26" s="357"/>
      <c r="J26" s="357"/>
      <c r="K26" s="386" t="str">
        <f t="shared" si="0"/>
        <v/>
      </c>
      <c r="L26" s="355"/>
    </row>
    <row r="27" s="336" customFormat="1" customHeight="1" spans="1:12">
      <c r="A27" s="353"/>
      <c r="B27" s="354"/>
      <c r="C27" s="355"/>
      <c r="D27" s="355"/>
      <c r="E27" s="355"/>
      <c r="F27" s="357"/>
      <c r="G27" s="357"/>
      <c r="H27" s="355"/>
      <c r="I27" s="357"/>
      <c r="J27" s="357"/>
      <c r="K27" s="386" t="str">
        <f t="shared" si="0"/>
        <v/>
      </c>
      <c r="L27" s="355"/>
    </row>
    <row r="28" s="336" customFormat="1" customHeight="1" spans="1:12">
      <c r="A28" s="353"/>
      <c r="B28" s="354"/>
      <c r="C28" s="355"/>
      <c r="D28" s="355"/>
      <c r="E28" s="355"/>
      <c r="F28" s="357"/>
      <c r="G28" s="357"/>
      <c r="H28" s="355"/>
      <c r="I28" s="357"/>
      <c r="J28" s="357"/>
      <c r="K28" s="386" t="str">
        <f t="shared" si="0"/>
        <v/>
      </c>
      <c r="L28" s="355"/>
    </row>
    <row r="29" s="336" customFormat="1" customHeight="1" spans="1:12">
      <c r="A29" s="353"/>
      <c r="B29" s="354"/>
      <c r="C29" s="355"/>
      <c r="D29" s="355"/>
      <c r="E29" s="355"/>
      <c r="F29" s="357"/>
      <c r="G29" s="357"/>
      <c r="H29" s="355"/>
      <c r="I29" s="357"/>
      <c r="J29" s="357"/>
      <c r="K29" s="386" t="str">
        <f t="shared" si="0"/>
        <v/>
      </c>
      <c r="L29" s="355"/>
    </row>
    <row r="30" s="336" customFormat="1" customHeight="1" spans="1:12">
      <c r="A30" s="353"/>
      <c r="B30" s="354"/>
      <c r="C30" s="355"/>
      <c r="D30" s="355"/>
      <c r="E30" s="355"/>
      <c r="F30" s="357"/>
      <c r="G30" s="357"/>
      <c r="H30" s="355"/>
      <c r="I30" s="357"/>
      <c r="J30" s="357"/>
      <c r="K30" s="386" t="str">
        <f t="shared" si="0"/>
        <v/>
      </c>
      <c r="L30" s="355"/>
    </row>
    <row r="31" s="336" customFormat="1" customHeight="1" spans="1:12">
      <c r="A31" s="353"/>
      <c r="B31" s="354"/>
      <c r="C31" s="355"/>
      <c r="D31" s="355"/>
      <c r="E31" s="355"/>
      <c r="F31" s="357"/>
      <c r="G31" s="357"/>
      <c r="H31" s="355"/>
      <c r="I31" s="357"/>
      <c r="J31" s="357"/>
      <c r="K31" s="386" t="str">
        <f t="shared" si="0"/>
        <v/>
      </c>
      <c r="L31" s="355"/>
    </row>
    <row r="32" s="336" customFormat="1" customHeight="1" spans="1:12">
      <c r="A32" s="353"/>
      <c r="B32" s="354"/>
      <c r="C32" s="355"/>
      <c r="D32" s="355"/>
      <c r="E32" s="355"/>
      <c r="F32" s="357"/>
      <c r="G32" s="357"/>
      <c r="H32" s="355"/>
      <c r="I32" s="357"/>
      <c r="J32" s="357"/>
      <c r="K32" s="386" t="str">
        <f t="shared" si="0"/>
        <v/>
      </c>
      <c r="L32" s="355"/>
    </row>
    <row r="33" s="336" customFormat="1" customHeight="1" spans="1:12">
      <c r="A33" s="353"/>
      <c r="B33" s="354"/>
      <c r="C33" s="355"/>
      <c r="D33" s="355"/>
      <c r="E33" s="355"/>
      <c r="F33" s="357"/>
      <c r="G33" s="357"/>
      <c r="H33" s="355"/>
      <c r="I33" s="357"/>
      <c r="J33" s="357"/>
      <c r="K33" s="386" t="str">
        <f t="shared" si="0"/>
        <v/>
      </c>
      <c r="L33" s="355"/>
    </row>
    <row r="34" s="336" customFormat="1" customHeight="1" spans="1:12">
      <c r="A34" s="353"/>
      <c r="B34" s="354"/>
      <c r="C34" s="355"/>
      <c r="D34" s="355"/>
      <c r="E34" s="355"/>
      <c r="F34" s="357"/>
      <c r="G34" s="357"/>
      <c r="H34" s="355"/>
      <c r="I34" s="357"/>
      <c r="J34" s="357"/>
      <c r="K34" s="386" t="str">
        <f t="shared" si="0"/>
        <v/>
      </c>
      <c r="L34" s="355"/>
    </row>
    <row r="35" s="336" customFormat="1" customHeight="1" spans="1:12">
      <c r="A35" s="353"/>
      <c r="B35" s="354"/>
      <c r="C35" s="355"/>
      <c r="D35" s="355"/>
      <c r="E35" s="355"/>
      <c r="F35" s="357"/>
      <c r="G35" s="357"/>
      <c r="H35" s="355"/>
      <c r="I35" s="357"/>
      <c r="J35" s="357"/>
      <c r="K35" s="386" t="str">
        <f t="shared" si="0"/>
        <v/>
      </c>
      <c r="L35" s="355"/>
    </row>
    <row r="36" s="336" customFormat="1" customHeight="1" spans="1:12">
      <c r="A36" s="353"/>
      <c r="B36" s="354"/>
      <c r="C36" s="355"/>
      <c r="D36" s="355"/>
      <c r="E36" s="355"/>
      <c r="F36" s="357"/>
      <c r="G36" s="357"/>
      <c r="H36" s="355"/>
      <c r="I36" s="357"/>
      <c r="J36" s="357"/>
      <c r="K36" s="386" t="str">
        <f t="shared" si="0"/>
        <v/>
      </c>
      <c r="L36" s="355"/>
    </row>
    <row r="37" s="336" customFormat="1" customHeight="1" spans="1:12">
      <c r="A37" s="353"/>
      <c r="B37" s="354"/>
      <c r="C37" s="355"/>
      <c r="D37" s="355"/>
      <c r="E37" s="355"/>
      <c r="F37" s="357"/>
      <c r="G37" s="357"/>
      <c r="H37" s="355"/>
      <c r="I37" s="357"/>
      <c r="J37" s="357"/>
      <c r="K37" s="386" t="str">
        <f t="shared" si="0"/>
        <v/>
      </c>
      <c r="L37" s="355"/>
    </row>
    <row r="38" s="336" customFormat="1" customHeight="1" spans="1:12">
      <c r="A38" s="353"/>
      <c r="B38" s="354"/>
      <c r="C38" s="355"/>
      <c r="D38" s="355"/>
      <c r="E38" s="355"/>
      <c r="F38" s="357"/>
      <c r="G38" s="357"/>
      <c r="H38" s="355"/>
      <c r="I38" s="357"/>
      <c r="J38" s="357"/>
      <c r="K38" s="386" t="str">
        <f t="shared" si="0"/>
        <v/>
      </c>
      <c r="L38" s="355"/>
    </row>
    <row r="39" s="336" customFormat="1" customHeight="1" spans="1:12">
      <c r="A39" s="353"/>
      <c r="B39" s="354"/>
      <c r="C39" s="355"/>
      <c r="D39" s="355"/>
      <c r="E39" s="355"/>
      <c r="F39" s="357"/>
      <c r="G39" s="357"/>
      <c r="H39" s="355"/>
      <c r="I39" s="357"/>
      <c r="J39" s="357"/>
      <c r="K39" s="386" t="str">
        <f t="shared" si="0"/>
        <v/>
      </c>
      <c r="L39" s="355"/>
    </row>
    <row r="40" s="336" customFormat="1" customHeight="1" spans="1:12">
      <c r="A40" s="353"/>
      <c r="B40" s="354"/>
      <c r="C40" s="355"/>
      <c r="D40" s="355"/>
      <c r="E40" s="355"/>
      <c r="F40" s="357"/>
      <c r="G40" s="357"/>
      <c r="H40" s="355"/>
      <c r="I40" s="357"/>
      <c r="J40" s="357"/>
      <c r="K40" s="386" t="str">
        <f t="shared" si="0"/>
        <v/>
      </c>
      <c r="L40" s="355"/>
    </row>
    <row r="41" s="336" customFormat="1" customHeight="1" spans="1:12">
      <c r="A41" s="353"/>
      <c r="B41" s="354"/>
      <c r="C41" s="355"/>
      <c r="D41" s="355"/>
      <c r="E41" s="355"/>
      <c r="F41" s="357"/>
      <c r="G41" s="357"/>
      <c r="H41" s="355"/>
      <c r="I41" s="357"/>
      <c r="J41" s="357"/>
      <c r="K41" s="386" t="str">
        <f t="shared" si="0"/>
        <v/>
      </c>
      <c r="L41" s="355"/>
    </row>
    <row r="42" s="336" customFormat="1" customHeight="1" spans="1:12">
      <c r="A42" s="353"/>
      <c r="B42" s="354"/>
      <c r="C42" s="355"/>
      <c r="D42" s="355"/>
      <c r="E42" s="355"/>
      <c r="F42" s="357"/>
      <c r="G42" s="357"/>
      <c r="H42" s="355"/>
      <c r="I42" s="357"/>
      <c r="J42" s="357"/>
      <c r="K42" s="386" t="str">
        <f t="shared" si="0"/>
        <v/>
      </c>
      <c r="L42" s="355"/>
    </row>
    <row r="43" s="336" customFormat="1" customHeight="1" spans="1:12">
      <c r="A43" s="353"/>
      <c r="B43" s="354"/>
      <c r="C43" s="355"/>
      <c r="D43" s="355"/>
      <c r="E43" s="355"/>
      <c r="F43" s="357"/>
      <c r="G43" s="357"/>
      <c r="H43" s="355"/>
      <c r="I43" s="357"/>
      <c r="J43" s="357"/>
      <c r="K43" s="386" t="str">
        <f t="shared" si="0"/>
        <v/>
      </c>
      <c r="L43" s="355"/>
    </row>
    <row r="44" s="336" customFormat="1" customHeight="1" spans="1:12">
      <c r="A44" s="353"/>
      <c r="B44" s="354"/>
      <c r="C44" s="355"/>
      <c r="D44" s="355"/>
      <c r="E44" s="355"/>
      <c r="F44" s="357"/>
      <c r="G44" s="357"/>
      <c r="H44" s="355"/>
      <c r="I44" s="357"/>
      <c r="J44" s="357"/>
      <c r="K44" s="386" t="str">
        <f t="shared" si="0"/>
        <v/>
      </c>
      <c r="L44" s="355"/>
    </row>
    <row r="45" s="336" customFormat="1" customHeight="1" spans="1:12">
      <c r="A45" s="353"/>
      <c r="B45" s="354"/>
      <c r="C45" s="355"/>
      <c r="D45" s="355"/>
      <c r="E45" s="355"/>
      <c r="F45" s="357"/>
      <c r="G45" s="357"/>
      <c r="H45" s="355"/>
      <c r="I45" s="357"/>
      <c r="J45" s="357"/>
      <c r="K45" s="386" t="str">
        <f t="shared" si="0"/>
        <v/>
      </c>
      <c r="L45" s="355"/>
    </row>
    <row r="46" s="336" customFormat="1" customHeight="1" spans="1:12">
      <c r="A46" s="353"/>
      <c r="B46" s="354"/>
      <c r="C46" s="355"/>
      <c r="D46" s="355"/>
      <c r="E46" s="355"/>
      <c r="F46" s="357"/>
      <c r="G46" s="357"/>
      <c r="H46" s="355"/>
      <c r="I46" s="357"/>
      <c r="J46" s="357"/>
      <c r="K46" s="386" t="str">
        <f t="shared" si="0"/>
        <v/>
      </c>
      <c r="L46" s="355"/>
    </row>
    <row r="47" s="336" customFormat="1" customHeight="1" spans="1:12">
      <c r="A47" s="353"/>
      <c r="B47" s="354"/>
      <c r="C47" s="355"/>
      <c r="D47" s="355"/>
      <c r="E47" s="355"/>
      <c r="F47" s="357"/>
      <c r="G47" s="357"/>
      <c r="H47" s="355"/>
      <c r="I47" s="357"/>
      <c r="J47" s="357"/>
      <c r="K47" s="386" t="str">
        <f t="shared" si="0"/>
        <v/>
      </c>
      <c r="L47" s="355"/>
    </row>
    <row r="48" s="336" customFormat="1" customHeight="1" spans="1:12">
      <c r="A48" s="360" t="s">
        <v>436</v>
      </c>
      <c r="B48" s="592"/>
      <c r="C48" s="362"/>
      <c r="D48" s="362"/>
      <c r="E48" s="362"/>
      <c r="F48" s="386"/>
      <c r="G48" s="364">
        <f>SUM(G6:G47)</f>
        <v>0</v>
      </c>
      <c r="H48" s="364"/>
      <c r="I48" s="364"/>
      <c r="J48" s="364">
        <f>SUM(J6:J47)</f>
        <v>0</v>
      </c>
      <c r="K48" s="386" t="str">
        <f t="shared" si="0"/>
        <v/>
      </c>
      <c r="L48" s="362"/>
    </row>
  </sheetData>
  <mergeCells count="9">
    <mergeCell ref="A2:L2"/>
    <mergeCell ref="E6:G6"/>
    <mergeCell ref="I6:J6"/>
    <mergeCell ref="A48:B48"/>
    <mergeCell ref="A6:A7"/>
    <mergeCell ref="B6:B7"/>
    <mergeCell ref="C6:C7"/>
    <mergeCell ref="K6:K7"/>
    <mergeCell ref="L6:L7"/>
  </mergeCells>
  <conditionalFormatting sqref="K8:K48 G48:J48">
    <cfRule type="expression" dxfId="2" priority="1" stopIfTrue="1">
      <formula>G8=0</formula>
    </cfRule>
  </conditionalFormatting>
  <hyperlinks>
    <hyperlink ref="A1" location="非流动资产汇总表!R1C1" display="返回"/>
    <hyperlink ref="B1" location="索引!A1" display="返回索引"/>
  </hyperlinks>
  <printOptions horizontalCentered="1"/>
  <pageMargins left="0.551181102362205" right="0.551181102362205" top="0.433070866141732" bottom="0.78740157480315" header="0.511811023622047" footer="0.511811023622047"/>
  <pageSetup paperSize="9" scale="88" orientation="landscape" horizontalDpi="600" verticalDpi="600"/>
  <headerFooter>
    <oddHeader>&amp;R&amp;9
共&amp;N页第&amp;P页</oddHeader>
    <oddFooter>&amp;L被评估单位填表人:张平        填表日期：2017年9月21日             评估人员：李刚、王平      </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7"/>
  <dimension ref="A1:M42"/>
  <sheetViews>
    <sheetView zoomScaleSheetLayoutView="60" workbookViewId="0">
      <pane xSplit="2" ySplit="7" topLeftCell="C8" activePane="bottomRight" state="frozen"/>
      <selection/>
      <selection pane="topRight"/>
      <selection pane="bottomLeft"/>
      <selection pane="bottomRight" activeCell="A2" sqref="A2:L2"/>
    </sheetView>
  </sheetViews>
  <sheetFormatPr defaultColWidth="9" defaultRowHeight="15" customHeight="1"/>
  <cols>
    <col min="1" max="1" width="6.25" style="576" customWidth="1"/>
    <col min="2" max="2" width="27" style="570" customWidth="1"/>
    <col min="3" max="3" width="16" style="578" customWidth="1"/>
    <col min="4" max="4" width="21.25" style="577" customWidth="1"/>
    <col min="5" max="5" width="0.125" style="577" customWidth="1"/>
    <col min="6" max="6" width="15.875" style="300" hidden="1" customWidth="1"/>
    <col min="7" max="7" width="20.75" style="577" customWidth="1"/>
    <col min="8" max="16384" width="9" style="577"/>
  </cols>
  <sheetData>
    <row r="1" ht="11.25" customHeight="1" spans="1:3">
      <c r="A1" s="340" t="s">
        <v>404</v>
      </c>
      <c r="B1" s="25" t="s">
        <v>405</v>
      </c>
      <c r="C1" s="341" t="str">
        <f>填表信息!D7&amp;":"&amp;填表信息!D61&amp;""&amp;"        填表日期："&amp;C4&amp;IF(ISERROR(填表信息!E61),"      年   月   日",TEXT(填表信息!E61,"yyyy年m月d日"))&amp;"             "&amp;"评估人员："&amp;填表信息!C61&amp;"      "</f>
        <v>被评估单位填表人:        填表日期：1900年1月0日             评估人员：      </v>
      </c>
    </row>
    <row r="2" s="569" customFormat="1" ht="30" customHeight="1" spans="1:13">
      <c r="A2" s="342" t="s">
        <v>1093</v>
      </c>
      <c r="B2" s="342"/>
      <c r="C2" s="342"/>
      <c r="D2" s="342"/>
      <c r="E2" s="342"/>
      <c r="F2" s="342"/>
      <c r="G2" s="342"/>
      <c r="H2" s="342"/>
      <c r="I2" s="342"/>
      <c r="J2" s="342"/>
      <c r="K2" s="342"/>
      <c r="L2" s="342"/>
      <c r="M2" s="342"/>
    </row>
    <row r="3" s="570" customFormat="1" ht="16.5" customHeight="1" spans="1:7">
      <c r="A3" s="365" t="str">
        <f>说明!C24</f>
        <v>评估基准日：      年   月   日</v>
      </c>
      <c r="B3" s="590"/>
      <c r="C3" s="591"/>
      <c r="D3" s="590"/>
      <c r="E3" s="590"/>
      <c r="F3" s="590"/>
      <c r="G3" s="320" t="s">
        <v>1094</v>
      </c>
    </row>
    <row r="4" ht="12" customHeight="1" spans="1:6">
      <c r="A4" s="368"/>
      <c r="B4" s="581"/>
      <c r="C4" s="582"/>
      <c r="D4" s="581"/>
      <c r="E4" s="581"/>
      <c r="F4" s="581"/>
    </row>
    <row r="5" s="571" customFormat="1" ht="15.75" customHeight="1" spans="1:7">
      <c r="A5" s="307" t="str">
        <f>说明!C3&amp;说明!D3</f>
        <v>被评估单位：</v>
      </c>
      <c r="B5" s="346"/>
      <c r="C5" s="346"/>
      <c r="D5" s="346"/>
      <c r="E5" s="589"/>
      <c r="F5" s="308"/>
      <c r="G5" s="321" t="s">
        <v>343</v>
      </c>
    </row>
    <row r="6" s="572" customFormat="1" customHeight="1" spans="1:7">
      <c r="A6" s="347" t="s">
        <v>344</v>
      </c>
      <c r="B6" s="347" t="s">
        <v>1095</v>
      </c>
      <c r="C6" s="495" t="s">
        <v>505</v>
      </c>
      <c r="D6" s="347" t="s">
        <v>320</v>
      </c>
      <c r="E6" s="347" t="s">
        <v>298</v>
      </c>
      <c r="F6" s="347" t="s">
        <v>346</v>
      </c>
      <c r="G6" s="347" t="s">
        <v>32</v>
      </c>
    </row>
    <row r="7" s="573" customFormat="1" customHeight="1" spans="1:7">
      <c r="A7" s="350"/>
      <c r="B7" s="350"/>
      <c r="C7" s="496"/>
      <c r="D7" s="350"/>
      <c r="E7" s="350"/>
      <c r="F7" s="350"/>
      <c r="G7" s="350"/>
    </row>
    <row r="8" s="574" customFormat="1" customHeight="1" spans="1:7">
      <c r="A8" s="353"/>
      <c r="B8" s="354"/>
      <c r="C8" s="356"/>
      <c r="D8" s="357"/>
      <c r="E8" s="357"/>
      <c r="F8" s="358" t="str">
        <f>IF(OR(D8=0,E8=""),"",(E8-D8)/ABS(D8)*100)</f>
        <v/>
      </c>
      <c r="G8" s="355"/>
    </row>
    <row r="9" s="574" customFormat="1" customHeight="1" spans="1:7">
      <c r="A9" s="353"/>
      <c r="B9" s="354"/>
      <c r="C9" s="356"/>
      <c r="D9" s="357"/>
      <c r="E9" s="357"/>
      <c r="F9" s="358" t="str">
        <f t="shared" ref="F9:F42" si="0">IF(OR(D9=0,E9=""),"",(E9-D9)/ABS(D9)*100)</f>
        <v/>
      </c>
      <c r="G9" s="355"/>
    </row>
    <row r="10" s="574" customFormat="1" customHeight="1" spans="1:7">
      <c r="A10" s="353"/>
      <c r="B10" s="354"/>
      <c r="C10" s="356"/>
      <c r="D10" s="357"/>
      <c r="E10" s="357"/>
      <c r="F10" s="358" t="str">
        <f t="shared" si="0"/>
        <v/>
      </c>
      <c r="G10" s="355"/>
    </row>
    <row r="11" s="574" customFormat="1" customHeight="1" spans="1:7">
      <c r="A11" s="353"/>
      <c r="B11" s="354"/>
      <c r="C11" s="356"/>
      <c r="D11" s="357"/>
      <c r="E11" s="357"/>
      <c r="F11" s="358" t="str">
        <f t="shared" si="0"/>
        <v/>
      </c>
      <c r="G11" s="355"/>
    </row>
    <row r="12" s="574" customFormat="1" customHeight="1" spans="1:7">
      <c r="A12" s="353"/>
      <c r="B12" s="354"/>
      <c r="C12" s="356"/>
      <c r="D12" s="357"/>
      <c r="E12" s="357"/>
      <c r="F12" s="358" t="str">
        <f t="shared" si="0"/>
        <v/>
      </c>
      <c r="G12" s="355"/>
    </row>
    <row r="13" s="574" customFormat="1" customHeight="1" spans="1:7">
      <c r="A13" s="353"/>
      <c r="B13" s="354"/>
      <c r="C13" s="356"/>
      <c r="D13" s="357"/>
      <c r="E13" s="357"/>
      <c r="F13" s="358"/>
      <c r="G13" s="355"/>
    </row>
    <row r="14" s="574" customFormat="1" customHeight="1" spans="1:7">
      <c r="A14" s="353"/>
      <c r="B14" s="354"/>
      <c r="C14" s="356"/>
      <c r="D14" s="357"/>
      <c r="E14" s="357"/>
      <c r="F14" s="358"/>
      <c r="G14" s="355"/>
    </row>
    <row r="15" s="574" customFormat="1" customHeight="1" spans="1:7">
      <c r="A15" s="353"/>
      <c r="B15" s="354"/>
      <c r="C15" s="356"/>
      <c r="D15" s="357"/>
      <c r="E15" s="357"/>
      <c r="F15" s="358"/>
      <c r="G15" s="355"/>
    </row>
    <row r="16" s="574" customFormat="1" customHeight="1" spans="1:7">
      <c r="A16" s="353"/>
      <c r="B16" s="354"/>
      <c r="C16" s="356"/>
      <c r="D16" s="357"/>
      <c r="E16" s="357"/>
      <c r="F16" s="358"/>
      <c r="G16" s="355"/>
    </row>
    <row r="17" s="574" customFormat="1" customHeight="1" spans="1:7">
      <c r="A17" s="353"/>
      <c r="B17" s="354"/>
      <c r="C17" s="356"/>
      <c r="D17" s="357"/>
      <c r="E17" s="357"/>
      <c r="F17" s="358"/>
      <c r="G17" s="355"/>
    </row>
    <row r="18" s="574" customFormat="1" customHeight="1" spans="1:7">
      <c r="A18" s="353"/>
      <c r="B18" s="354"/>
      <c r="C18" s="356"/>
      <c r="D18" s="357"/>
      <c r="E18" s="357"/>
      <c r="F18" s="358"/>
      <c r="G18" s="355"/>
    </row>
    <row r="19" s="574" customFormat="1" customHeight="1" spans="1:7">
      <c r="A19" s="353"/>
      <c r="B19" s="354"/>
      <c r="C19" s="356"/>
      <c r="D19" s="357"/>
      <c r="E19" s="357"/>
      <c r="F19" s="358"/>
      <c r="G19" s="355"/>
    </row>
    <row r="20" s="574" customFormat="1" customHeight="1" spans="1:7">
      <c r="A20" s="353"/>
      <c r="B20" s="354"/>
      <c r="C20" s="356"/>
      <c r="D20" s="357"/>
      <c r="E20" s="357"/>
      <c r="F20" s="358"/>
      <c r="G20" s="355"/>
    </row>
    <row r="21" s="574" customFormat="1" customHeight="1" spans="1:7">
      <c r="A21" s="353"/>
      <c r="B21" s="354"/>
      <c r="C21" s="356"/>
      <c r="D21" s="357"/>
      <c r="E21" s="357"/>
      <c r="F21" s="358"/>
      <c r="G21" s="355"/>
    </row>
    <row r="22" s="574" customFormat="1" customHeight="1" spans="1:7">
      <c r="A22" s="353"/>
      <c r="B22" s="354"/>
      <c r="C22" s="356"/>
      <c r="D22" s="357"/>
      <c r="E22" s="357"/>
      <c r="F22" s="358" t="str">
        <f t="shared" si="0"/>
        <v/>
      </c>
      <c r="G22" s="355"/>
    </row>
    <row r="23" s="574" customFormat="1" customHeight="1" spans="1:7">
      <c r="A23" s="353"/>
      <c r="B23" s="354"/>
      <c r="C23" s="356"/>
      <c r="D23" s="357"/>
      <c r="E23" s="357"/>
      <c r="F23" s="358" t="str">
        <f t="shared" si="0"/>
        <v/>
      </c>
      <c r="G23" s="355"/>
    </row>
    <row r="24" s="574" customFormat="1" customHeight="1" spans="1:7">
      <c r="A24" s="353"/>
      <c r="B24" s="354"/>
      <c r="C24" s="356"/>
      <c r="D24" s="357"/>
      <c r="E24" s="357"/>
      <c r="F24" s="358" t="str">
        <f t="shared" si="0"/>
        <v/>
      </c>
      <c r="G24" s="355"/>
    </row>
    <row r="25" s="574" customFormat="1" customHeight="1" spans="1:7">
      <c r="A25" s="353"/>
      <c r="B25" s="354"/>
      <c r="C25" s="356"/>
      <c r="D25" s="357"/>
      <c r="E25" s="357"/>
      <c r="F25" s="358" t="str">
        <f t="shared" si="0"/>
        <v/>
      </c>
      <c r="G25" s="355"/>
    </row>
    <row r="26" s="574" customFormat="1" customHeight="1" spans="1:7">
      <c r="A26" s="353"/>
      <c r="B26" s="354"/>
      <c r="C26" s="356"/>
      <c r="D26" s="357"/>
      <c r="E26" s="357"/>
      <c r="F26" s="358" t="str">
        <f t="shared" si="0"/>
        <v/>
      </c>
      <c r="G26" s="355"/>
    </row>
    <row r="27" s="574" customFormat="1" customHeight="1" spans="1:7">
      <c r="A27" s="353"/>
      <c r="B27" s="354"/>
      <c r="C27" s="356"/>
      <c r="D27" s="357"/>
      <c r="E27" s="357"/>
      <c r="F27" s="358" t="str">
        <f t="shared" si="0"/>
        <v/>
      </c>
      <c r="G27" s="355"/>
    </row>
    <row r="28" s="574" customFormat="1" customHeight="1" spans="1:7">
      <c r="A28" s="353"/>
      <c r="B28" s="354"/>
      <c r="C28" s="356"/>
      <c r="D28" s="357"/>
      <c r="E28" s="357"/>
      <c r="F28" s="358" t="str">
        <f t="shared" si="0"/>
        <v/>
      </c>
      <c r="G28" s="355"/>
    </row>
    <row r="29" s="574" customFormat="1" customHeight="1" spans="1:7">
      <c r="A29" s="353"/>
      <c r="B29" s="354"/>
      <c r="C29" s="356"/>
      <c r="D29" s="357"/>
      <c r="E29" s="357"/>
      <c r="F29" s="358" t="str">
        <f t="shared" si="0"/>
        <v/>
      </c>
      <c r="G29" s="355"/>
    </row>
    <row r="30" s="574" customFormat="1" customHeight="1" spans="1:7">
      <c r="A30" s="353"/>
      <c r="B30" s="354"/>
      <c r="C30" s="356"/>
      <c r="D30" s="357"/>
      <c r="E30" s="357"/>
      <c r="F30" s="358" t="str">
        <f t="shared" si="0"/>
        <v/>
      </c>
      <c r="G30" s="355"/>
    </row>
    <row r="31" s="574" customFormat="1" customHeight="1" spans="1:7">
      <c r="A31" s="353"/>
      <c r="B31" s="354"/>
      <c r="C31" s="356"/>
      <c r="D31" s="357"/>
      <c r="E31" s="357"/>
      <c r="F31" s="358" t="str">
        <f t="shared" si="0"/>
        <v/>
      </c>
      <c r="G31" s="355"/>
    </row>
    <row r="32" s="574" customFormat="1" customHeight="1" spans="1:7">
      <c r="A32" s="353"/>
      <c r="B32" s="354"/>
      <c r="C32" s="356"/>
      <c r="D32" s="357"/>
      <c r="E32" s="357"/>
      <c r="F32" s="358" t="str">
        <f t="shared" si="0"/>
        <v/>
      </c>
      <c r="G32" s="355"/>
    </row>
    <row r="33" s="574" customFormat="1" customHeight="1" spans="1:7">
      <c r="A33" s="353"/>
      <c r="B33" s="354"/>
      <c r="C33" s="356"/>
      <c r="D33" s="357"/>
      <c r="E33" s="357"/>
      <c r="F33" s="358" t="str">
        <f t="shared" si="0"/>
        <v/>
      </c>
      <c r="G33" s="355"/>
    </row>
    <row r="34" s="574" customFormat="1" customHeight="1" spans="1:7">
      <c r="A34" s="353"/>
      <c r="B34" s="354"/>
      <c r="C34" s="356"/>
      <c r="D34" s="357"/>
      <c r="E34" s="357"/>
      <c r="F34" s="358" t="str">
        <f t="shared" si="0"/>
        <v/>
      </c>
      <c r="G34" s="355"/>
    </row>
    <row r="35" s="574" customFormat="1" customHeight="1" spans="1:7">
      <c r="A35" s="353"/>
      <c r="B35" s="354"/>
      <c r="C35" s="356"/>
      <c r="D35" s="357"/>
      <c r="E35" s="357"/>
      <c r="F35" s="358" t="str">
        <f t="shared" si="0"/>
        <v/>
      </c>
      <c r="G35" s="355"/>
    </row>
    <row r="36" s="574" customFormat="1" customHeight="1" spans="1:7">
      <c r="A36" s="353"/>
      <c r="B36" s="354"/>
      <c r="C36" s="356"/>
      <c r="D36" s="357"/>
      <c r="E36" s="357"/>
      <c r="F36" s="358" t="str">
        <f t="shared" si="0"/>
        <v/>
      </c>
      <c r="G36" s="355"/>
    </row>
    <row r="37" s="574" customFormat="1" customHeight="1" spans="1:7">
      <c r="A37" s="353"/>
      <c r="B37" s="354"/>
      <c r="C37" s="356"/>
      <c r="D37" s="357"/>
      <c r="E37" s="357"/>
      <c r="F37" s="358" t="str">
        <f t="shared" si="0"/>
        <v/>
      </c>
      <c r="G37" s="355"/>
    </row>
    <row r="38" s="574" customFormat="1" customHeight="1" spans="1:7">
      <c r="A38" s="353"/>
      <c r="B38" s="354"/>
      <c r="C38" s="356"/>
      <c r="D38" s="357"/>
      <c r="E38" s="357"/>
      <c r="F38" s="358" t="str">
        <f t="shared" si="0"/>
        <v/>
      </c>
      <c r="G38" s="355"/>
    </row>
    <row r="39" s="574" customFormat="1" customHeight="1" spans="1:7">
      <c r="A39" s="353"/>
      <c r="B39" s="354"/>
      <c r="C39" s="356"/>
      <c r="D39" s="357"/>
      <c r="E39" s="357"/>
      <c r="F39" s="358" t="str">
        <f t="shared" si="0"/>
        <v/>
      </c>
      <c r="G39" s="355"/>
    </row>
    <row r="40" s="574" customFormat="1" customHeight="1" spans="1:7">
      <c r="A40" s="353"/>
      <c r="B40" s="354"/>
      <c r="C40" s="356"/>
      <c r="D40" s="357"/>
      <c r="E40" s="357"/>
      <c r="F40" s="358" t="str">
        <f t="shared" si="0"/>
        <v/>
      </c>
      <c r="G40" s="355"/>
    </row>
    <row r="41" s="574" customFormat="1" customHeight="1" spans="1:7">
      <c r="A41" s="353"/>
      <c r="B41" s="354"/>
      <c r="C41" s="356"/>
      <c r="D41" s="357"/>
      <c r="E41" s="357"/>
      <c r="F41" s="358" t="str">
        <f t="shared" si="0"/>
        <v/>
      </c>
      <c r="G41" s="355"/>
    </row>
    <row r="42" s="574" customFormat="1" customHeight="1" spans="1:7">
      <c r="A42" s="360" t="s">
        <v>436</v>
      </c>
      <c r="B42" s="592"/>
      <c r="C42" s="390"/>
      <c r="D42" s="364">
        <f>SUM(D6:D41)</f>
        <v>0</v>
      </c>
      <c r="E42" s="364">
        <f>SUM(E6:E41)</f>
        <v>0</v>
      </c>
      <c r="F42" s="358" t="str">
        <f t="shared" si="0"/>
        <v/>
      </c>
      <c r="G42" s="362"/>
    </row>
  </sheetData>
  <mergeCells count="9">
    <mergeCell ref="A2:G2"/>
    <mergeCell ref="A42:B42"/>
    <mergeCell ref="A6:A7"/>
    <mergeCell ref="B6:B7"/>
    <mergeCell ref="C6:C7"/>
    <mergeCell ref="D6:D7"/>
    <mergeCell ref="E6:E7"/>
    <mergeCell ref="F6:F7"/>
    <mergeCell ref="G6:G7"/>
  </mergeCells>
  <conditionalFormatting sqref="F8:F42 D42:E42">
    <cfRule type="expression" dxfId="2" priority="1" stopIfTrue="1">
      <formula>D8=0</formula>
    </cfRule>
  </conditionalFormatting>
  <hyperlinks>
    <hyperlink ref="A1" location="非流动资产汇总表!R1C1" display="返回"/>
    <hyperlink ref="B1" location="索引!A1" display="返回索引"/>
  </hyperlinks>
  <printOptions horizontalCentered="1"/>
  <pageMargins left="0.551181102362205" right="0.551181102362205" top="0.5" bottom="0.78740157480315" header="0.511811023622047" footer="0.511811023622047"/>
  <pageSetup paperSize="9" scale="96"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8"/>
  <dimension ref="A1:M45"/>
  <sheetViews>
    <sheetView zoomScaleSheetLayoutView="60" workbookViewId="0">
      <pane xSplit="3" ySplit="7" topLeftCell="D8" activePane="bottomRight" state="frozen"/>
      <selection/>
      <selection pane="topRight"/>
      <selection pane="bottomLeft"/>
      <selection pane="bottomRight" activeCell="A2" sqref="A2:M2"/>
    </sheetView>
  </sheetViews>
  <sheetFormatPr defaultColWidth="9" defaultRowHeight="15" customHeight="1"/>
  <cols>
    <col min="1" max="1" width="6.625" style="576" customWidth="1"/>
    <col min="2" max="2" width="13.375" style="570" customWidth="1"/>
    <col min="3" max="3" width="10.25" style="577" customWidth="1"/>
    <col min="4" max="4" width="6" style="577" customWidth="1"/>
    <col min="5" max="5" width="4.875" style="577" customWidth="1"/>
    <col min="6" max="6" width="8.5" style="578" customWidth="1"/>
    <col min="7" max="7" width="9.875" style="579" customWidth="1"/>
    <col min="8" max="8" width="10.375" style="579" customWidth="1"/>
    <col min="9" max="9" width="14.25" style="579" hidden="1" customWidth="1"/>
    <col min="10" max="10" width="9.25" style="580" hidden="1" customWidth="1"/>
    <col min="11" max="11" width="13.5" style="577" hidden="1" customWidth="1"/>
    <col min="12" max="12" width="9.375" style="577" hidden="1" customWidth="1"/>
    <col min="13" max="13" width="11.875" style="577" customWidth="1"/>
    <col min="14" max="16384" width="9" style="577"/>
  </cols>
  <sheetData>
    <row r="1" ht="11.25" customHeight="1" spans="1:3">
      <c r="A1" s="340" t="s">
        <v>404</v>
      </c>
      <c r="B1" s="25" t="s">
        <v>405</v>
      </c>
      <c r="C1" s="341" t="str">
        <f>填表信息!D7&amp;":"&amp;填表信息!D62&amp;""&amp;"        填表日期："&amp;C4&amp;IF(ISERROR(填表信息!E62),"      年   月   日",TEXT(填表信息!E62,"yyyy年m月d日"))&amp;"             "&amp;"评估人员："&amp;填表信息!C62&amp;"      "</f>
        <v>被评估单位填表人:        填表日期：1900年1月0日             评估人员：      </v>
      </c>
    </row>
    <row r="2" s="569" customFormat="1" ht="30" customHeight="1" spans="1:13">
      <c r="A2" s="342" t="s">
        <v>1096</v>
      </c>
      <c r="B2" s="342"/>
      <c r="C2" s="342"/>
      <c r="D2" s="342"/>
      <c r="E2" s="342"/>
      <c r="F2" s="342"/>
      <c r="G2" s="342"/>
      <c r="H2" s="342"/>
      <c r="I2" s="342"/>
      <c r="J2" s="342"/>
      <c r="K2" s="342"/>
      <c r="L2" s="342"/>
      <c r="M2" s="342"/>
    </row>
    <row r="3" s="570" customFormat="1" ht="17.25" customHeight="1" spans="2:13">
      <c r="B3" s="443"/>
      <c r="C3" s="443"/>
      <c r="D3" s="443"/>
      <c r="E3" s="443"/>
      <c r="F3" s="443"/>
      <c r="G3" s="443" t="str">
        <f>说明!C24</f>
        <v>评估基准日：      年   月   日</v>
      </c>
      <c r="H3" s="443"/>
      <c r="I3" s="443"/>
      <c r="J3" s="443"/>
      <c r="K3" s="443"/>
      <c r="L3" s="443"/>
      <c r="M3" s="320" t="s">
        <v>1097</v>
      </c>
    </row>
    <row r="4" ht="12" customHeight="1" spans="1:12">
      <c r="A4" s="368"/>
      <c r="B4" s="581"/>
      <c r="C4" s="581"/>
      <c r="D4" s="581"/>
      <c r="E4" s="581"/>
      <c r="F4" s="582"/>
      <c r="G4" s="583"/>
      <c r="H4" s="583"/>
      <c r="I4" s="583"/>
      <c r="J4" s="586"/>
      <c r="K4" s="581"/>
      <c r="L4" s="581"/>
    </row>
    <row r="5" s="571" customFormat="1" ht="16.5" customHeight="1" spans="1:13">
      <c r="A5" s="307" t="str">
        <f>说明!C3&amp;说明!D3</f>
        <v>被评估单位：</v>
      </c>
      <c r="B5" s="346"/>
      <c r="C5" s="346"/>
      <c r="D5" s="346"/>
      <c r="E5" s="346"/>
      <c r="F5" s="346"/>
      <c r="G5" s="556"/>
      <c r="H5" s="556"/>
      <c r="I5" s="587"/>
      <c r="J5" s="588"/>
      <c r="K5" s="589"/>
      <c r="L5" s="308"/>
      <c r="M5" s="321" t="s">
        <v>343</v>
      </c>
    </row>
    <row r="6" s="572" customFormat="1" ht="18" customHeight="1" spans="1:13">
      <c r="A6" s="347" t="s">
        <v>344</v>
      </c>
      <c r="B6" s="384" t="s">
        <v>1098</v>
      </c>
      <c r="C6" s="384" t="s">
        <v>1099</v>
      </c>
      <c r="D6" s="348" t="s">
        <v>563</v>
      </c>
      <c r="E6" s="384" t="s">
        <v>461</v>
      </c>
      <c r="F6" s="495" t="s">
        <v>1100</v>
      </c>
      <c r="G6" s="557" t="s">
        <v>320</v>
      </c>
      <c r="H6" s="557"/>
      <c r="I6" s="310" t="s">
        <v>298</v>
      </c>
      <c r="J6" s="310"/>
      <c r="K6" s="310"/>
      <c r="L6" s="384" t="s">
        <v>346</v>
      </c>
      <c r="M6" s="310" t="s">
        <v>32</v>
      </c>
    </row>
    <row r="7" s="573" customFormat="1" ht="18" customHeight="1" spans="1:13">
      <c r="A7" s="350"/>
      <c r="B7" s="385"/>
      <c r="C7" s="385"/>
      <c r="D7" s="351" t="s">
        <v>480</v>
      </c>
      <c r="E7" s="385"/>
      <c r="F7" s="496"/>
      <c r="G7" s="584" t="s">
        <v>765</v>
      </c>
      <c r="H7" s="584" t="s">
        <v>766</v>
      </c>
      <c r="I7" s="557" t="s">
        <v>765</v>
      </c>
      <c r="J7" s="309" t="s">
        <v>661</v>
      </c>
      <c r="K7" s="310" t="s">
        <v>766</v>
      </c>
      <c r="L7" s="385"/>
      <c r="M7" s="534"/>
    </row>
    <row r="8" s="574" customFormat="1" customHeight="1" spans="1:13">
      <c r="A8" s="353"/>
      <c r="B8" s="354"/>
      <c r="C8" s="355"/>
      <c r="D8" s="355"/>
      <c r="E8" s="355"/>
      <c r="F8" s="356"/>
      <c r="G8" s="559"/>
      <c r="H8" s="559"/>
      <c r="I8" s="559"/>
      <c r="J8" s="567"/>
      <c r="K8" s="475"/>
      <c r="L8" s="386"/>
      <c r="M8" s="362"/>
    </row>
    <row r="9" s="574" customFormat="1" customHeight="1" spans="1:13">
      <c r="A9" s="353"/>
      <c r="B9" s="354"/>
      <c r="C9" s="355"/>
      <c r="D9" s="355"/>
      <c r="E9" s="355"/>
      <c r="F9" s="356"/>
      <c r="G9" s="559"/>
      <c r="H9" s="559"/>
      <c r="I9" s="559"/>
      <c r="J9" s="567"/>
      <c r="K9" s="359"/>
      <c r="L9" s="386"/>
      <c r="M9" s="362"/>
    </row>
    <row r="10" s="574" customFormat="1" customHeight="1" spans="1:13">
      <c r="A10" s="353"/>
      <c r="B10" s="354"/>
      <c r="C10" s="355"/>
      <c r="D10" s="355"/>
      <c r="E10" s="355"/>
      <c r="F10" s="356"/>
      <c r="G10" s="559"/>
      <c r="H10" s="559"/>
      <c r="I10" s="559"/>
      <c r="J10" s="567"/>
      <c r="K10" s="359"/>
      <c r="L10" s="386"/>
      <c r="M10" s="362"/>
    </row>
    <row r="11" s="574" customFormat="1" customHeight="1" spans="1:13">
      <c r="A11" s="353"/>
      <c r="B11" s="354"/>
      <c r="C11" s="355"/>
      <c r="D11" s="355"/>
      <c r="E11" s="355"/>
      <c r="F11" s="356"/>
      <c r="G11" s="559"/>
      <c r="H11" s="559"/>
      <c r="I11" s="559"/>
      <c r="J11" s="567"/>
      <c r="K11" s="359"/>
      <c r="L11" s="386"/>
      <c r="M11" s="362"/>
    </row>
    <row r="12" s="574" customFormat="1" customHeight="1" spans="1:13">
      <c r="A12" s="353"/>
      <c r="B12" s="354"/>
      <c r="C12" s="355"/>
      <c r="D12" s="355"/>
      <c r="E12" s="355"/>
      <c r="F12" s="356"/>
      <c r="G12" s="559"/>
      <c r="H12" s="559"/>
      <c r="I12" s="559"/>
      <c r="J12" s="567"/>
      <c r="K12" s="359"/>
      <c r="L12" s="386"/>
      <c r="M12" s="362"/>
    </row>
    <row r="13" s="574" customFormat="1" customHeight="1" spans="1:13">
      <c r="A13" s="353"/>
      <c r="B13" s="354"/>
      <c r="C13" s="355"/>
      <c r="D13" s="355"/>
      <c r="E13" s="355"/>
      <c r="F13" s="356"/>
      <c r="G13" s="559"/>
      <c r="H13" s="559"/>
      <c r="I13" s="559"/>
      <c r="J13" s="567"/>
      <c r="K13" s="359"/>
      <c r="L13" s="386"/>
      <c r="M13" s="362"/>
    </row>
    <row r="14" s="574" customFormat="1" customHeight="1" spans="1:13">
      <c r="A14" s="353"/>
      <c r="B14" s="354"/>
      <c r="C14" s="355"/>
      <c r="D14" s="355"/>
      <c r="E14" s="355"/>
      <c r="F14" s="356"/>
      <c r="G14" s="559"/>
      <c r="H14" s="559"/>
      <c r="I14" s="559"/>
      <c r="J14" s="567"/>
      <c r="K14" s="359"/>
      <c r="L14" s="386"/>
      <c r="M14" s="362"/>
    </row>
    <row r="15" s="574" customFormat="1" customHeight="1" spans="1:13">
      <c r="A15" s="353"/>
      <c r="B15" s="354"/>
      <c r="C15" s="355"/>
      <c r="D15" s="355"/>
      <c r="E15" s="355"/>
      <c r="F15" s="356"/>
      <c r="G15" s="559"/>
      <c r="H15" s="559"/>
      <c r="I15" s="559"/>
      <c r="J15" s="567"/>
      <c r="K15" s="359"/>
      <c r="L15" s="386"/>
      <c r="M15" s="362"/>
    </row>
    <row r="16" s="574" customFormat="1" customHeight="1" spans="1:13">
      <c r="A16" s="353"/>
      <c r="B16" s="354"/>
      <c r="C16" s="355"/>
      <c r="D16" s="355"/>
      <c r="E16" s="355"/>
      <c r="F16" s="356"/>
      <c r="G16" s="559"/>
      <c r="H16" s="559"/>
      <c r="I16" s="559"/>
      <c r="J16" s="567"/>
      <c r="K16" s="359"/>
      <c r="L16" s="386"/>
      <c r="M16" s="362"/>
    </row>
    <row r="17" s="574" customFormat="1" customHeight="1" spans="1:13">
      <c r="A17" s="353"/>
      <c r="B17" s="354"/>
      <c r="C17" s="355"/>
      <c r="D17" s="355"/>
      <c r="E17" s="355"/>
      <c r="F17" s="356"/>
      <c r="G17" s="559"/>
      <c r="H17" s="559"/>
      <c r="I17" s="559"/>
      <c r="J17" s="567"/>
      <c r="K17" s="359"/>
      <c r="L17" s="386"/>
      <c r="M17" s="362"/>
    </row>
    <row r="18" s="574" customFormat="1" customHeight="1" spans="1:13">
      <c r="A18" s="353"/>
      <c r="B18" s="354"/>
      <c r="C18" s="355"/>
      <c r="D18" s="355"/>
      <c r="E18" s="355"/>
      <c r="F18" s="356"/>
      <c r="G18" s="559"/>
      <c r="H18" s="559"/>
      <c r="I18" s="559"/>
      <c r="J18" s="567"/>
      <c r="K18" s="359"/>
      <c r="L18" s="386"/>
      <c r="M18" s="362"/>
    </row>
    <row r="19" s="574" customFormat="1" customHeight="1" spans="1:13">
      <c r="A19" s="353"/>
      <c r="B19" s="354"/>
      <c r="C19" s="355"/>
      <c r="D19" s="355"/>
      <c r="E19" s="355"/>
      <c r="F19" s="356"/>
      <c r="G19" s="559"/>
      <c r="H19" s="559"/>
      <c r="I19" s="559"/>
      <c r="J19" s="567"/>
      <c r="K19" s="359"/>
      <c r="L19" s="386"/>
      <c r="M19" s="362"/>
    </row>
    <row r="20" s="574" customFormat="1" customHeight="1" spans="1:13">
      <c r="A20" s="353"/>
      <c r="B20" s="354"/>
      <c r="C20" s="355"/>
      <c r="D20" s="355"/>
      <c r="E20" s="355"/>
      <c r="F20" s="356"/>
      <c r="G20" s="559"/>
      <c r="H20" s="559"/>
      <c r="I20" s="559"/>
      <c r="J20" s="567"/>
      <c r="K20" s="359"/>
      <c r="L20" s="386"/>
      <c r="M20" s="362"/>
    </row>
    <row r="21" s="574" customFormat="1" customHeight="1" spans="1:13">
      <c r="A21" s="353"/>
      <c r="B21" s="354"/>
      <c r="C21" s="355"/>
      <c r="D21" s="355"/>
      <c r="E21" s="355"/>
      <c r="F21" s="356"/>
      <c r="G21" s="559"/>
      <c r="H21" s="559"/>
      <c r="I21" s="559"/>
      <c r="J21" s="567"/>
      <c r="K21" s="359"/>
      <c r="L21" s="386"/>
      <c r="M21" s="362"/>
    </row>
    <row r="22" s="574" customFormat="1" customHeight="1" spans="1:13">
      <c r="A22" s="353"/>
      <c r="B22" s="354"/>
      <c r="C22" s="355"/>
      <c r="D22" s="355"/>
      <c r="E22" s="355"/>
      <c r="F22" s="356"/>
      <c r="G22" s="559"/>
      <c r="H22" s="559"/>
      <c r="I22" s="559"/>
      <c r="J22" s="567"/>
      <c r="K22" s="359"/>
      <c r="L22" s="386"/>
      <c r="M22" s="362"/>
    </row>
    <row r="23" s="574" customFormat="1" customHeight="1" spans="1:13">
      <c r="A23" s="353"/>
      <c r="B23" s="354"/>
      <c r="C23" s="355"/>
      <c r="D23" s="355"/>
      <c r="E23" s="355"/>
      <c r="F23" s="356"/>
      <c r="G23" s="559"/>
      <c r="H23" s="559"/>
      <c r="I23" s="559"/>
      <c r="J23" s="567"/>
      <c r="K23" s="359"/>
      <c r="L23" s="386"/>
      <c r="M23" s="362"/>
    </row>
    <row r="24" s="574" customFormat="1" customHeight="1" spans="1:13">
      <c r="A24" s="353"/>
      <c r="B24" s="354"/>
      <c r="C24" s="355"/>
      <c r="D24" s="355"/>
      <c r="E24" s="355"/>
      <c r="F24" s="356"/>
      <c r="G24" s="559"/>
      <c r="H24" s="559"/>
      <c r="I24" s="559"/>
      <c r="J24" s="567"/>
      <c r="K24" s="359"/>
      <c r="L24" s="386" t="str">
        <f t="shared" ref="L9:L38" si="0">IF(OR(H24="",I24=""),"",(K24-H24)/ABS(H24)*100)</f>
        <v/>
      </c>
      <c r="M24" s="362"/>
    </row>
    <row r="25" s="574" customFormat="1" customHeight="1" spans="1:13">
      <c r="A25" s="353"/>
      <c r="B25" s="354"/>
      <c r="C25" s="355"/>
      <c r="D25" s="355"/>
      <c r="E25" s="355"/>
      <c r="F25" s="356"/>
      <c r="G25" s="559"/>
      <c r="H25" s="559"/>
      <c r="I25" s="559"/>
      <c r="J25" s="567"/>
      <c r="K25" s="359"/>
      <c r="L25" s="386" t="str">
        <f t="shared" si="0"/>
        <v/>
      </c>
      <c r="M25" s="362"/>
    </row>
    <row r="26" s="574" customFormat="1" customHeight="1" spans="1:13">
      <c r="A26" s="353"/>
      <c r="B26" s="354"/>
      <c r="C26" s="355"/>
      <c r="D26" s="355"/>
      <c r="E26" s="355"/>
      <c r="F26" s="356"/>
      <c r="G26" s="559"/>
      <c r="H26" s="559"/>
      <c r="I26" s="559"/>
      <c r="J26" s="567"/>
      <c r="K26" s="359"/>
      <c r="L26" s="386" t="str">
        <f t="shared" si="0"/>
        <v/>
      </c>
      <c r="M26" s="362"/>
    </row>
    <row r="27" s="574" customFormat="1" customHeight="1" spans="1:13">
      <c r="A27" s="353"/>
      <c r="B27" s="354"/>
      <c r="C27" s="355"/>
      <c r="D27" s="355"/>
      <c r="E27" s="355"/>
      <c r="F27" s="356"/>
      <c r="G27" s="559"/>
      <c r="H27" s="559"/>
      <c r="I27" s="559"/>
      <c r="J27" s="567"/>
      <c r="K27" s="359"/>
      <c r="L27" s="386" t="str">
        <f t="shared" si="0"/>
        <v/>
      </c>
      <c r="M27" s="362"/>
    </row>
    <row r="28" s="574" customFormat="1" customHeight="1" spans="1:13">
      <c r="A28" s="353"/>
      <c r="B28" s="354"/>
      <c r="C28" s="355"/>
      <c r="D28" s="355"/>
      <c r="E28" s="355"/>
      <c r="F28" s="356"/>
      <c r="G28" s="559"/>
      <c r="H28" s="559"/>
      <c r="I28" s="559"/>
      <c r="J28" s="567"/>
      <c r="K28" s="359"/>
      <c r="L28" s="386" t="str">
        <f t="shared" si="0"/>
        <v/>
      </c>
      <c r="M28" s="362"/>
    </row>
    <row r="29" s="574" customFormat="1" customHeight="1" spans="1:13">
      <c r="A29" s="353"/>
      <c r="B29" s="354"/>
      <c r="C29" s="355"/>
      <c r="D29" s="355"/>
      <c r="E29" s="355"/>
      <c r="F29" s="356"/>
      <c r="G29" s="559"/>
      <c r="H29" s="559"/>
      <c r="I29" s="559"/>
      <c r="J29" s="567"/>
      <c r="K29" s="359"/>
      <c r="L29" s="386" t="str">
        <f t="shared" si="0"/>
        <v/>
      </c>
      <c r="M29" s="362"/>
    </row>
    <row r="30" s="574" customFormat="1" customHeight="1" spans="1:13">
      <c r="A30" s="353"/>
      <c r="B30" s="354"/>
      <c r="C30" s="355"/>
      <c r="D30" s="355"/>
      <c r="E30" s="355"/>
      <c r="F30" s="356"/>
      <c r="G30" s="559"/>
      <c r="H30" s="559"/>
      <c r="I30" s="559"/>
      <c r="J30" s="567"/>
      <c r="K30" s="359"/>
      <c r="L30" s="386" t="str">
        <f t="shared" si="0"/>
        <v/>
      </c>
      <c r="M30" s="362"/>
    </row>
    <row r="31" s="574" customFormat="1" customHeight="1" spans="1:13">
      <c r="A31" s="353"/>
      <c r="B31" s="354"/>
      <c r="C31" s="355"/>
      <c r="D31" s="355"/>
      <c r="E31" s="355"/>
      <c r="F31" s="356"/>
      <c r="G31" s="559"/>
      <c r="H31" s="559"/>
      <c r="I31" s="559"/>
      <c r="J31" s="567"/>
      <c r="K31" s="359"/>
      <c r="L31" s="386" t="str">
        <f t="shared" si="0"/>
        <v/>
      </c>
      <c r="M31" s="362"/>
    </row>
    <row r="32" s="574" customFormat="1" customHeight="1" spans="1:13">
      <c r="A32" s="353"/>
      <c r="B32" s="354"/>
      <c r="C32" s="355"/>
      <c r="D32" s="355"/>
      <c r="E32" s="355"/>
      <c r="F32" s="356"/>
      <c r="G32" s="559"/>
      <c r="H32" s="559"/>
      <c r="I32" s="559"/>
      <c r="J32" s="567"/>
      <c r="K32" s="359"/>
      <c r="L32" s="386" t="str">
        <f t="shared" si="0"/>
        <v/>
      </c>
      <c r="M32" s="362"/>
    </row>
    <row r="33" s="574" customFormat="1" customHeight="1" spans="1:13">
      <c r="A33" s="353"/>
      <c r="B33" s="354"/>
      <c r="C33" s="355"/>
      <c r="D33" s="355"/>
      <c r="E33" s="355"/>
      <c r="F33" s="356"/>
      <c r="G33" s="559"/>
      <c r="H33" s="559"/>
      <c r="I33" s="559"/>
      <c r="J33" s="567"/>
      <c r="K33" s="359"/>
      <c r="L33" s="386" t="str">
        <f t="shared" si="0"/>
        <v/>
      </c>
      <c r="M33" s="362"/>
    </row>
    <row r="34" s="574" customFormat="1" customHeight="1" spans="1:13">
      <c r="A34" s="353"/>
      <c r="B34" s="354"/>
      <c r="C34" s="355"/>
      <c r="D34" s="355"/>
      <c r="E34" s="355"/>
      <c r="F34" s="356"/>
      <c r="G34" s="559"/>
      <c r="H34" s="559"/>
      <c r="I34" s="559"/>
      <c r="J34" s="567"/>
      <c r="K34" s="359"/>
      <c r="L34" s="386" t="str">
        <f t="shared" si="0"/>
        <v/>
      </c>
      <c r="M34" s="362"/>
    </row>
    <row r="35" s="574" customFormat="1" customHeight="1" spans="1:13">
      <c r="A35" s="353"/>
      <c r="B35" s="354"/>
      <c r="C35" s="355"/>
      <c r="D35" s="355"/>
      <c r="E35" s="355"/>
      <c r="F35" s="356"/>
      <c r="G35" s="559"/>
      <c r="H35" s="559"/>
      <c r="I35" s="559"/>
      <c r="J35" s="567"/>
      <c r="K35" s="359"/>
      <c r="L35" s="386" t="str">
        <f t="shared" si="0"/>
        <v/>
      </c>
      <c r="M35" s="362"/>
    </row>
    <row r="36" s="574" customFormat="1" customHeight="1" spans="1:13">
      <c r="A36" s="353"/>
      <c r="B36" s="354"/>
      <c r="C36" s="355"/>
      <c r="D36" s="355"/>
      <c r="E36" s="355"/>
      <c r="F36" s="356"/>
      <c r="G36" s="559"/>
      <c r="H36" s="559"/>
      <c r="I36" s="559"/>
      <c r="J36" s="567"/>
      <c r="K36" s="359"/>
      <c r="L36" s="386" t="str">
        <f t="shared" si="0"/>
        <v/>
      </c>
      <c r="M36" s="362"/>
    </row>
    <row r="37" s="574" customFormat="1" customHeight="1" spans="1:13">
      <c r="A37" s="353"/>
      <c r="B37" s="354"/>
      <c r="C37" s="355"/>
      <c r="D37" s="355"/>
      <c r="E37" s="355"/>
      <c r="F37" s="356"/>
      <c r="G37" s="559"/>
      <c r="H37" s="559"/>
      <c r="I37" s="559"/>
      <c r="J37" s="567"/>
      <c r="K37" s="359"/>
      <c r="L37" s="386" t="str">
        <f t="shared" si="0"/>
        <v/>
      </c>
      <c r="M37" s="362"/>
    </row>
    <row r="38" s="574" customFormat="1" customHeight="1" spans="1:13">
      <c r="A38" s="353"/>
      <c r="B38" s="354"/>
      <c r="C38" s="355"/>
      <c r="D38" s="355"/>
      <c r="E38" s="355"/>
      <c r="F38" s="356"/>
      <c r="G38" s="559"/>
      <c r="H38" s="559"/>
      <c r="I38" s="559"/>
      <c r="J38" s="567"/>
      <c r="K38" s="359"/>
      <c r="L38" s="386" t="str">
        <f t="shared" si="0"/>
        <v/>
      </c>
      <c r="M38" s="362"/>
    </row>
    <row r="39" s="574" customFormat="1" customHeight="1" spans="1:13">
      <c r="A39" s="353"/>
      <c r="B39" s="354"/>
      <c r="C39" s="355"/>
      <c r="D39" s="355"/>
      <c r="E39" s="355"/>
      <c r="F39" s="356"/>
      <c r="G39" s="559"/>
      <c r="H39" s="559"/>
      <c r="I39" s="559"/>
      <c r="J39" s="567"/>
      <c r="K39" s="359"/>
      <c r="L39" s="475" t="str">
        <f t="shared" ref="L39:L45" si="1">IF(H39=0,"",(K39-H39)/ABS(H39)*100)</f>
        <v/>
      </c>
      <c r="M39" s="362"/>
    </row>
    <row r="40" s="574" customFormat="1" customHeight="1" spans="1:13">
      <c r="A40" s="353"/>
      <c r="B40" s="354"/>
      <c r="C40" s="355"/>
      <c r="D40" s="355"/>
      <c r="E40" s="355"/>
      <c r="F40" s="356"/>
      <c r="G40" s="559"/>
      <c r="H40" s="559"/>
      <c r="I40" s="559"/>
      <c r="J40" s="567"/>
      <c r="K40" s="359"/>
      <c r="L40" s="475" t="str">
        <f t="shared" si="1"/>
        <v/>
      </c>
      <c r="M40" s="362"/>
    </row>
    <row r="41" s="574" customFormat="1" customHeight="1" spans="1:13">
      <c r="A41" s="353"/>
      <c r="B41" s="354"/>
      <c r="C41" s="355"/>
      <c r="D41" s="355"/>
      <c r="E41" s="355"/>
      <c r="F41" s="356"/>
      <c r="G41" s="559"/>
      <c r="H41" s="559"/>
      <c r="I41" s="559"/>
      <c r="J41" s="567"/>
      <c r="K41" s="359"/>
      <c r="L41" s="475" t="str">
        <f t="shared" si="1"/>
        <v/>
      </c>
      <c r="M41" s="362"/>
    </row>
    <row r="42" s="574" customFormat="1" customHeight="1" spans="1:13">
      <c r="A42" s="353"/>
      <c r="B42" s="354"/>
      <c r="C42" s="355"/>
      <c r="D42" s="355"/>
      <c r="E42" s="355"/>
      <c r="F42" s="356"/>
      <c r="G42" s="559"/>
      <c r="H42" s="559"/>
      <c r="I42" s="559"/>
      <c r="J42" s="567"/>
      <c r="K42" s="359"/>
      <c r="L42" s="475" t="str">
        <f t="shared" si="1"/>
        <v/>
      </c>
      <c r="M42" s="362"/>
    </row>
    <row r="43" s="575" customFormat="1" customHeight="1" spans="1:13">
      <c r="A43" s="508" t="s">
        <v>463</v>
      </c>
      <c r="B43" s="509"/>
      <c r="C43" s="509"/>
      <c r="D43" s="509"/>
      <c r="E43" s="509"/>
      <c r="F43" s="585"/>
      <c r="G43" s="475">
        <f>SUM(G6:G42)</f>
        <v>0</v>
      </c>
      <c r="H43" s="475">
        <f>SUM(H6:H42)</f>
        <v>0</v>
      </c>
      <c r="I43" s="475">
        <f>SUM(I6:I42)</f>
        <v>0</v>
      </c>
      <c r="J43" s="475"/>
      <c r="K43" s="475">
        <f>SUM(K6:K42)</f>
        <v>0</v>
      </c>
      <c r="L43" s="475" t="str">
        <f t="shared" si="1"/>
        <v/>
      </c>
      <c r="M43" s="477"/>
    </row>
    <row r="44" s="574" customFormat="1" customHeight="1" spans="1:13">
      <c r="A44" s="511" t="s">
        <v>768</v>
      </c>
      <c r="B44" s="512"/>
      <c r="C44" s="512"/>
      <c r="D44" s="512"/>
      <c r="E44" s="512"/>
      <c r="F44" s="558"/>
      <c r="G44" s="475"/>
      <c r="H44" s="475"/>
      <c r="I44" s="475"/>
      <c r="J44" s="475"/>
      <c r="K44" s="475"/>
      <c r="L44" s="475" t="str">
        <f t="shared" si="1"/>
        <v/>
      </c>
      <c r="M44" s="362"/>
    </row>
    <row r="45" s="574" customFormat="1" customHeight="1" spans="1:13">
      <c r="A45" s="508" t="s">
        <v>465</v>
      </c>
      <c r="B45" s="509"/>
      <c r="C45" s="509"/>
      <c r="D45" s="509"/>
      <c r="E45" s="509"/>
      <c r="F45" s="390"/>
      <c r="G45" s="475">
        <f>G43</f>
        <v>0</v>
      </c>
      <c r="H45" s="475">
        <f>H43-H44</f>
        <v>0</v>
      </c>
      <c r="I45" s="475">
        <f>I43</f>
        <v>0</v>
      </c>
      <c r="J45" s="475"/>
      <c r="K45" s="475">
        <f>K43-K44</f>
        <v>0</v>
      </c>
      <c r="L45" s="475" t="str">
        <f t="shared" si="1"/>
        <v/>
      </c>
      <c r="M45" s="362"/>
    </row>
  </sheetData>
  <mergeCells count="13">
    <mergeCell ref="A2:M2"/>
    <mergeCell ref="G6:H6"/>
    <mergeCell ref="I6:K6"/>
    <mergeCell ref="A43:E43"/>
    <mergeCell ref="A44:E44"/>
    <mergeCell ref="A45:E45"/>
    <mergeCell ref="A6:A7"/>
    <mergeCell ref="B6:B7"/>
    <mergeCell ref="C6:C7"/>
    <mergeCell ref="E6:E7"/>
    <mergeCell ref="F6:F7"/>
    <mergeCell ref="L6:L7"/>
    <mergeCell ref="M6:M7"/>
  </mergeCells>
  <conditionalFormatting sqref="G43:K45 L8:L45 K8">
    <cfRule type="expression" dxfId="2" priority="1" stopIfTrue="1">
      <formula>G8=0</formula>
    </cfRule>
  </conditionalFormatting>
  <hyperlinks>
    <hyperlink ref="A1" location="非流动资产汇总表!R1C1" display="返回"/>
    <hyperlink ref="B1" location="索引!A1" display="返回索引"/>
  </hyperlinks>
  <printOptions horizontalCentered="1"/>
  <pageMargins left="0.551181102362205" right="0.551181102362205" top="0.51" bottom="0.78740157480315" header="0.511811023622047" footer="0.511811023622047"/>
  <pageSetup paperSize="9" scale="91"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9"/>
  <dimension ref="A1:P49"/>
  <sheetViews>
    <sheetView zoomScaleSheetLayoutView="60" workbookViewId="0">
      <pane xSplit="3" ySplit="7" topLeftCell="D8" activePane="bottomRight" state="frozen"/>
      <selection/>
      <selection pane="topRight"/>
      <selection pane="bottomLeft"/>
      <selection pane="bottomRight" activeCell="A2" sqref="A2:N2"/>
    </sheetView>
  </sheetViews>
  <sheetFormatPr defaultColWidth="9" defaultRowHeight="15" customHeight="1"/>
  <cols>
    <col min="1" max="1" width="6.125" style="376" customWidth="1"/>
    <col min="2" max="2" width="9" style="375"/>
    <col min="3" max="3" width="14.25" style="300" customWidth="1"/>
    <col min="4" max="4" width="6.375" style="300" customWidth="1"/>
    <col min="5" max="5" width="9.125" style="300" customWidth="1"/>
    <col min="6" max="6" width="8.625" style="493" customWidth="1"/>
    <col min="7" max="7" width="7.75" style="493" customWidth="1"/>
    <col min="8" max="8" width="13.5" style="553" customWidth="1"/>
    <col min="9" max="9" width="13.25" style="553" customWidth="1"/>
    <col min="10" max="10" width="13.125" style="553" hidden="1" customWidth="1"/>
    <col min="11" max="11" width="9" style="554" hidden="1" customWidth="1"/>
    <col min="12" max="12" width="14.25" style="300" hidden="1" customWidth="1"/>
    <col min="13" max="13" width="8.75" style="300" hidden="1" customWidth="1"/>
    <col min="14" max="14" width="13.125" style="300" customWidth="1"/>
    <col min="15" max="16384" width="9" style="300"/>
  </cols>
  <sheetData>
    <row r="1" ht="11.25" customHeight="1" spans="1:3">
      <c r="A1" s="340" t="s">
        <v>404</v>
      </c>
      <c r="B1" s="25" t="s">
        <v>405</v>
      </c>
      <c r="C1" s="341" t="str">
        <f>填表信息!D7&amp;":"&amp;填表信息!D63&amp;""&amp;"        填表日期："&amp;C4&amp;IF(ISERROR(填表信息!E63),"      年   月   日",TEXT(填表信息!E63,"yyyy年m月d日"))&amp;"             "&amp;"评估人员："&amp;填表信息!C63&amp;"      "</f>
        <v>被评估单位填表人:        填表日期：1900年1月0日             评估人员：      </v>
      </c>
    </row>
    <row r="2" s="374" customFormat="1" ht="30" customHeight="1" spans="1:14">
      <c r="A2" s="342" t="s">
        <v>1101</v>
      </c>
      <c r="B2" s="342"/>
      <c r="C2" s="342"/>
      <c r="D2" s="342"/>
      <c r="E2" s="342"/>
      <c r="F2" s="342"/>
      <c r="G2" s="342"/>
      <c r="H2" s="342"/>
      <c r="I2" s="342"/>
      <c r="J2" s="342"/>
      <c r="K2" s="342"/>
      <c r="L2" s="342"/>
      <c r="M2" s="342"/>
      <c r="N2" s="342"/>
    </row>
    <row r="3" s="375" customFormat="1" customHeight="1" spans="2:14">
      <c r="B3" s="443"/>
      <c r="C3" s="443"/>
      <c r="D3" s="443"/>
      <c r="E3" s="443"/>
      <c r="F3" s="443"/>
      <c r="G3" s="443"/>
      <c r="H3" s="443" t="str">
        <f>说明!C24</f>
        <v>评估基准日：      年   月   日</v>
      </c>
      <c r="I3" s="443"/>
      <c r="J3" s="443"/>
      <c r="K3" s="443"/>
      <c r="L3" s="443"/>
      <c r="M3" s="443"/>
      <c r="N3" s="320" t="s">
        <v>1102</v>
      </c>
    </row>
    <row r="4" ht="12" customHeight="1" spans="1:13">
      <c r="A4" s="368"/>
      <c r="B4" s="433"/>
      <c r="C4" s="433"/>
      <c r="D4" s="433"/>
      <c r="E4" s="433"/>
      <c r="F4" s="501"/>
      <c r="G4" s="501"/>
      <c r="H4" s="555"/>
      <c r="I4" s="555"/>
      <c r="J4" s="555"/>
      <c r="K4" s="561"/>
      <c r="L4" s="433"/>
      <c r="M4" s="433"/>
    </row>
    <row r="5" s="297" customFormat="1" ht="16.5" customHeight="1" spans="1:14">
      <c r="A5" s="307" t="str">
        <f>说明!C3&amp;说明!D3</f>
        <v>被评估单位：</v>
      </c>
      <c r="B5" s="346"/>
      <c r="C5" s="346"/>
      <c r="D5" s="346"/>
      <c r="E5" s="346"/>
      <c r="F5" s="346"/>
      <c r="G5" s="346"/>
      <c r="H5" s="556"/>
      <c r="I5" s="556"/>
      <c r="J5" s="562"/>
      <c r="K5" s="563"/>
      <c r="L5" s="303"/>
      <c r="M5" s="308"/>
      <c r="N5" s="321" t="s">
        <v>343</v>
      </c>
    </row>
    <row r="6" s="334" customFormat="1" ht="17.25" customHeight="1" spans="1:16">
      <c r="A6" s="347" t="s">
        <v>344</v>
      </c>
      <c r="B6" s="384" t="s">
        <v>497</v>
      </c>
      <c r="C6" s="384" t="s">
        <v>1103</v>
      </c>
      <c r="D6" s="348" t="s">
        <v>563</v>
      </c>
      <c r="E6" s="310" t="s">
        <v>461</v>
      </c>
      <c r="F6" s="515" t="s">
        <v>1104</v>
      </c>
      <c r="G6" s="515" t="s">
        <v>748</v>
      </c>
      <c r="H6" s="557" t="s">
        <v>320</v>
      </c>
      <c r="I6" s="557"/>
      <c r="J6" s="564" t="s">
        <v>298</v>
      </c>
      <c r="K6" s="565"/>
      <c r="L6" s="566"/>
      <c r="M6" s="384" t="s">
        <v>346</v>
      </c>
      <c r="N6" s="384" t="s">
        <v>32</v>
      </c>
      <c r="O6" s="391" t="s">
        <v>1021</v>
      </c>
      <c r="P6" s="391" t="s">
        <v>1021</v>
      </c>
    </row>
    <row r="7" s="335" customFormat="1" ht="17.25" customHeight="1" spans="1:14">
      <c r="A7" s="350"/>
      <c r="B7" s="385"/>
      <c r="C7" s="385"/>
      <c r="D7" s="351" t="s">
        <v>480</v>
      </c>
      <c r="E7" s="310"/>
      <c r="F7" s="515"/>
      <c r="G7" s="515"/>
      <c r="H7" s="557" t="s">
        <v>765</v>
      </c>
      <c r="I7" s="557" t="s">
        <v>766</v>
      </c>
      <c r="J7" s="557" t="s">
        <v>765</v>
      </c>
      <c r="K7" s="309" t="s">
        <v>1105</v>
      </c>
      <c r="L7" s="310" t="s">
        <v>766</v>
      </c>
      <c r="M7" s="385"/>
      <c r="N7" s="385"/>
    </row>
    <row r="8" s="336" customFormat="1" customHeight="1" spans="1:16">
      <c r="A8" s="353"/>
      <c r="B8" s="354"/>
      <c r="C8" s="355"/>
      <c r="D8" s="355"/>
      <c r="E8" s="355"/>
      <c r="F8" s="356"/>
      <c r="G8" s="558"/>
      <c r="H8" s="559"/>
      <c r="I8" s="559"/>
      <c r="J8" s="559"/>
      <c r="K8" s="567"/>
      <c r="L8" s="475">
        <f>IF(K8="",J8,ROUND(J8*K8,2))</f>
        <v>0</v>
      </c>
      <c r="M8" s="386" t="str">
        <f>IF(OR(I8="",J8=""),"",(L8-I8)/ABS(I8)*100)</f>
        <v/>
      </c>
      <c r="N8" s="355"/>
      <c r="O8" s="392"/>
      <c r="P8" s="392"/>
    </row>
    <row r="9" s="336" customFormat="1" customHeight="1" spans="1:16">
      <c r="A9" s="353"/>
      <c r="B9" s="354"/>
      <c r="C9" s="355"/>
      <c r="D9" s="355"/>
      <c r="E9" s="355"/>
      <c r="F9" s="356"/>
      <c r="G9" s="558"/>
      <c r="H9" s="559"/>
      <c r="I9" s="559"/>
      <c r="J9" s="559"/>
      <c r="K9" s="567"/>
      <c r="L9" s="359"/>
      <c r="M9" s="386" t="str">
        <f t="shared" ref="M9:M43" si="0">IF(OR(I9="",J9=""),"",(L9-I9)/ABS(I9)*100)</f>
        <v/>
      </c>
      <c r="N9" s="355"/>
      <c r="O9" s="392"/>
      <c r="P9" s="392"/>
    </row>
    <row r="10" s="336" customFormat="1" customHeight="1" spans="1:16">
      <c r="A10" s="353"/>
      <c r="B10" s="354"/>
      <c r="C10" s="355"/>
      <c r="D10" s="355"/>
      <c r="E10" s="355"/>
      <c r="F10" s="356"/>
      <c r="G10" s="558"/>
      <c r="H10" s="559"/>
      <c r="I10" s="559"/>
      <c r="J10" s="559"/>
      <c r="K10" s="567"/>
      <c r="L10" s="359"/>
      <c r="M10" s="386" t="str">
        <f t="shared" si="0"/>
        <v/>
      </c>
      <c r="N10" s="355"/>
      <c r="O10" s="392"/>
      <c r="P10" s="392"/>
    </row>
    <row r="11" s="336" customFormat="1" customHeight="1" spans="1:16">
      <c r="A11" s="353"/>
      <c r="B11" s="354"/>
      <c r="C11" s="355"/>
      <c r="D11" s="355"/>
      <c r="E11" s="355"/>
      <c r="F11" s="356"/>
      <c r="G11" s="558"/>
      <c r="H11" s="559"/>
      <c r="I11" s="559"/>
      <c r="J11" s="559"/>
      <c r="K11" s="567"/>
      <c r="L11" s="359"/>
      <c r="M11" s="386"/>
      <c r="N11" s="355"/>
      <c r="O11" s="392"/>
      <c r="P11" s="392"/>
    </row>
    <row r="12" s="336" customFormat="1" customHeight="1" spans="1:16">
      <c r="A12" s="353"/>
      <c r="B12" s="354"/>
      <c r="C12" s="355"/>
      <c r="D12" s="355"/>
      <c r="E12" s="355"/>
      <c r="F12" s="356"/>
      <c r="G12" s="558"/>
      <c r="H12" s="559"/>
      <c r="I12" s="559"/>
      <c r="J12" s="559"/>
      <c r="K12" s="567"/>
      <c r="L12" s="359"/>
      <c r="M12" s="386"/>
      <c r="N12" s="355"/>
      <c r="O12" s="392"/>
      <c r="P12" s="392"/>
    </row>
    <row r="13" s="336" customFormat="1" customHeight="1" spans="1:16">
      <c r="A13" s="353"/>
      <c r="B13" s="354"/>
      <c r="C13" s="355"/>
      <c r="D13" s="355"/>
      <c r="E13" s="355"/>
      <c r="F13" s="356"/>
      <c r="G13" s="558"/>
      <c r="H13" s="559"/>
      <c r="I13" s="559"/>
      <c r="J13" s="559"/>
      <c r="K13" s="567"/>
      <c r="L13" s="359"/>
      <c r="M13" s="386"/>
      <c r="N13" s="355"/>
      <c r="O13" s="392"/>
      <c r="P13" s="392"/>
    </row>
    <row r="14" s="336" customFormat="1" customHeight="1" spans="1:16">
      <c r="A14" s="353"/>
      <c r="B14" s="354"/>
      <c r="C14" s="355"/>
      <c r="D14" s="355"/>
      <c r="E14" s="355"/>
      <c r="F14" s="356"/>
      <c r="G14" s="558"/>
      <c r="H14" s="559"/>
      <c r="I14" s="559"/>
      <c r="J14" s="559"/>
      <c r="K14" s="567"/>
      <c r="L14" s="359"/>
      <c r="M14" s="386"/>
      <c r="N14" s="355"/>
      <c r="O14" s="392"/>
      <c r="P14" s="392"/>
    </row>
    <row r="15" s="336" customFormat="1" customHeight="1" spans="1:16">
      <c r="A15" s="353"/>
      <c r="B15" s="354"/>
      <c r="C15" s="355"/>
      <c r="D15" s="355"/>
      <c r="E15" s="355"/>
      <c r="F15" s="356"/>
      <c r="G15" s="558"/>
      <c r="H15" s="559"/>
      <c r="I15" s="559"/>
      <c r="J15" s="559"/>
      <c r="K15" s="567"/>
      <c r="L15" s="359"/>
      <c r="M15" s="386"/>
      <c r="N15" s="355"/>
      <c r="O15" s="392"/>
      <c r="P15" s="392"/>
    </row>
    <row r="16" s="336" customFormat="1" customHeight="1" spans="1:16">
      <c r="A16" s="353"/>
      <c r="B16" s="354"/>
      <c r="C16" s="355"/>
      <c r="D16" s="355"/>
      <c r="E16" s="355"/>
      <c r="F16" s="356"/>
      <c r="G16" s="558"/>
      <c r="H16" s="559"/>
      <c r="I16" s="559"/>
      <c r="J16" s="559"/>
      <c r="K16" s="567"/>
      <c r="L16" s="359"/>
      <c r="M16" s="386"/>
      <c r="N16" s="355"/>
      <c r="O16" s="392"/>
      <c r="P16" s="392"/>
    </row>
    <row r="17" s="336" customFormat="1" customHeight="1" spans="1:16">
      <c r="A17" s="353"/>
      <c r="B17" s="354"/>
      <c r="C17" s="355"/>
      <c r="D17" s="355"/>
      <c r="E17" s="355"/>
      <c r="F17" s="356"/>
      <c r="G17" s="558"/>
      <c r="H17" s="559"/>
      <c r="I17" s="559"/>
      <c r="J17" s="559"/>
      <c r="K17" s="567"/>
      <c r="L17" s="359"/>
      <c r="M17" s="386"/>
      <c r="N17" s="355"/>
      <c r="O17" s="392"/>
      <c r="P17" s="392"/>
    </row>
    <row r="18" s="336" customFormat="1" customHeight="1" spans="1:16">
      <c r="A18" s="353"/>
      <c r="B18" s="354"/>
      <c r="C18" s="355"/>
      <c r="D18" s="355"/>
      <c r="E18" s="355"/>
      <c r="F18" s="356"/>
      <c r="G18" s="558"/>
      <c r="H18" s="559"/>
      <c r="I18" s="559"/>
      <c r="J18" s="559"/>
      <c r="K18" s="567"/>
      <c r="L18" s="359"/>
      <c r="M18" s="386"/>
      <c r="N18" s="355"/>
      <c r="O18" s="392"/>
      <c r="P18" s="392"/>
    </row>
    <row r="19" s="336" customFormat="1" customHeight="1" spans="1:16">
      <c r="A19" s="353"/>
      <c r="B19" s="354"/>
      <c r="C19" s="355"/>
      <c r="D19" s="355"/>
      <c r="E19" s="355"/>
      <c r="F19" s="356"/>
      <c r="G19" s="558"/>
      <c r="H19" s="559"/>
      <c r="I19" s="559"/>
      <c r="J19" s="559"/>
      <c r="K19" s="567"/>
      <c r="L19" s="359"/>
      <c r="M19" s="386"/>
      <c r="N19" s="355"/>
      <c r="O19" s="392"/>
      <c r="P19" s="392"/>
    </row>
    <row r="20" s="336" customFormat="1" customHeight="1" spans="1:16">
      <c r="A20" s="353"/>
      <c r="B20" s="354"/>
      <c r="C20" s="355"/>
      <c r="D20" s="355"/>
      <c r="E20" s="355"/>
      <c r="F20" s="356"/>
      <c r="G20" s="558"/>
      <c r="H20" s="559"/>
      <c r="I20" s="559"/>
      <c r="J20" s="559"/>
      <c r="K20" s="567"/>
      <c r="L20" s="359"/>
      <c r="M20" s="386"/>
      <c r="N20" s="355"/>
      <c r="O20" s="392"/>
      <c r="P20" s="392"/>
    </row>
    <row r="21" s="336" customFormat="1" customHeight="1" spans="1:16">
      <c r="A21" s="353"/>
      <c r="B21" s="354"/>
      <c r="C21" s="355"/>
      <c r="D21" s="355"/>
      <c r="E21" s="355"/>
      <c r="F21" s="356"/>
      <c r="G21" s="558"/>
      <c r="H21" s="559"/>
      <c r="I21" s="559"/>
      <c r="J21" s="559"/>
      <c r="K21" s="567"/>
      <c r="L21" s="359"/>
      <c r="M21" s="386"/>
      <c r="N21" s="355"/>
      <c r="O21" s="392"/>
      <c r="P21" s="392"/>
    </row>
    <row r="22" s="336" customFormat="1" customHeight="1" spans="1:16">
      <c r="A22" s="353"/>
      <c r="B22" s="354"/>
      <c r="C22" s="355"/>
      <c r="D22" s="355"/>
      <c r="E22" s="355"/>
      <c r="F22" s="356"/>
      <c r="G22" s="558"/>
      <c r="H22" s="559"/>
      <c r="I22" s="559"/>
      <c r="J22" s="559"/>
      <c r="K22" s="567"/>
      <c r="L22" s="359"/>
      <c r="M22" s="386"/>
      <c r="N22" s="355"/>
      <c r="O22" s="392"/>
      <c r="P22" s="392"/>
    </row>
    <row r="23" s="336" customFormat="1" customHeight="1" spans="1:16">
      <c r="A23" s="353"/>
      <c r="B23" s="354"/>
      <c r="C23" s="355"/>
      <c r="D23" s="355"/>
      <c r="E23" s="355"/>
      <c r="F23" s="356"/>
      <c r="G23" s="558"/>
      <c r="H23" s="559"/>
      <c r="I23" s="559"/>
      <c r="J23" s="559"/>
      <c r="K23" s="567"/>
      <c r="L23" s="359"/>
      <c r="M23" s="386" t="str">
        <f t="shared" si="0"/>
        <v/>
      </c>
      <c r="N23" s="355"/>
      <c r="O23" s="392"/>
      <c r="P23" s="392"/>
    </row>
    <row r="24" s="336" customFormat="1" customHeight="1" spans="1:16">
      <c r="A24" s="353"/>
      <c r="B24" s="354"/>
      <c r="C24" s="355"/>
      <c r="D24" s="355"/>
      <c r="E24" s="355"/>
      <c r="F24" s="356"/>
      <c r="G24" s="558"/>
      <c r="H24" s="559"/>
      <c r="I24" s="559"/>
      <c r="J24" s="559"/>
      <c r="K24" s="567"/>
      <c r="L24" s="359"/>
      <c r="M24" s="386" t="str">
        <f t="shared" si="0"/>
        <v/>
      </c>
      <c r="N24" s="355"/>
      <c r="O24" s="392"/>
      <c r="P24" s="392"/>
    </row>
    <row r="25" s="336" customFormat="1" customHeight="1" spans="1:16">
      <c r="A25" s="353"/>
      <c r="B25" s="354"/>
      <c r="C25" s="355"/>
      <c r="D25" s="355"/>
      <c r="E25" s="355"/>
      <c r="F25" s="356"/>
      <c r="G25" s="558"/>
      <c r="H25" s="559"/>
      <c r="I25" s="559"/>
      <c r="J25" s="559"/>
      <c r="K25" s="567"/>
      <c r="L25" s="359"/>
      <c r="M25" s="386" t="str">
        <f t="shared" si="0"/>
        <v/>
      </c>
      <c r="N25" s="355"/>
      <c r="O25" s="392"/>
      <c r="P25" s="392"/>
    </row>
    <row r="26" s="336" customFormat="1" customHeight="1" spans="1:16">
      <c r="A26" s="353"/>
      <c r="B26" s="354"/>
      <c r="C26" s="355"/>
      <c r="D26" s="355"/>
      <c r="E26" s="355"/>
      <c r="F26" s="356"/>
      <c r="G26" s="558"/>
      <c r="H26" s="559"/>
      <c r="I26" s="559"/>
      <c r="J26" s="559"/>
      <c r="K26" s="567"/>
      <c r="L26" s="359"/>
      <c r="M26" s="386" t="str">
        <f t="shared" si="0"/>
        <v/>
      </c>
      <c r="N26" s="355"/>
      <c r="O26" s="392"/>
      <c r="P26" s="392"/>
    </row>
    <row r="27" s="336" customFormat="1" customHeight="1" spans="1:16">
      <c r="A27" s="353"/>
      <c r="B27" s="354"/>
      <c r="C27" s="355"/>
      <c r="D27" s="355"/>
      <c r="E27" s="355"/>
      <c r="F27" s="356"/>
      <c r="G27" s="558"/>
      <c r="H27" s="559"/>
      <c r="I27" s="559"/>
      <c r="J27" s="559"/>
      <c r="K27" s="567"/>
      <c r="L27" s="359"/>
      <c r="M27" s="386" t="str">
        <f t="shared" si="0"/>
        <v/>
      </c>
      <c r="N27" s="355"/>
      <c r="O27" s="392"/>
      <c r="P27" s="392"/>
    </row>
    <row r="28" s="336" customFormat="1" customHeight="1" spans="1:16">
      <c r="A28" s="353"/>
      <c r="B28" s="354"/>
      <c r="C28" s="355"/>
      <c r="D28" s="355"/>
      <c r="E28" s="355"/>
      <c r="F28" s="356"/>
      <c r="G28" s="558"/>
      <c r="H28" s="559"/>
      <c r="I28" s="559"/>
      <c r="J28" s="559"/>
      <c r="K28" s="567"/>
      <c r="L28" s="359"/>
      <c r="M28" s="386" t="str">
        <f t="shared" si="0"/>
        <v/>
      </c>
      <c r="N28" s="355"/>
      <c r="O28" s="392"/>
      <c r="P28" s="392"/>
    </row>
    <row r="29" s="336" customFormat="1" customHeight="1" spans="1:16">
      <c r="A29" s="353"/>
      <c r="B29" s="354"/>
      <c r="C29" s="355"/>
      <c r="D29" s="355"/>
      <c r="E29" s="355"/>
      <c r="F29" s="356"/>
      <c r="G29" s="558"/>
      <c r="H29" s="559"/>
      <c r="I29" s="559"/>
      <c r="J29" s="559"/>
      <c r="K29" s="567"/>
      <c r="L29" s="359"/>
      <c r="M29" s="386" t="str">
        <f t="shared" si="0"/>
        <v/>
      </c>
      <c r="N29" s="355"/>
      <c r="O29" s="392"/>
      <c r="P29" s="392"/>
    </row>
    <row r="30" s="336" customFormat="1" customHeight="1" spans="1:16">
      <c r="A30" s="353"/>
      <c r="B30" s="354"/>
      <c r="C30" s="355"/>
      <c r="D30" s="355"/>
      <c r="E30" s="355"/>
      <c r="F30" s="356"/>
      <c r="G30" s="558"/>
      <c r="H30" s="559"/>
      <c r="I30" s="559"/>
      <c r="J30" s="559"/>
      <c r="K30" s="567"/>
      <c r="L30" s="359"/>
      <c r="M30" s="386" t="str">
        <f t="shared" si="0"/>
        <v/>
      </c>
      <c r="N30" s="355"/>
      <c r="O30" s="392"/>
      <c r="P30" s="392"/>
    </row>
    <row r="31" s="336" customFormat="1" customHeight="1" spans="1:16">
      <c r="A31" s="353"/>
      <c r="B31" s="354"/>
      <c r="C31" s="355"/>
      <c r="D31" s="355"/>
      <c r="E31" s="355"/>
      <c r="F31" s="356"/>
      <c r="G31" s="558"/>
      <c r="H31" s="559"/>
      <c r="I31" s="559"/>
      <c r="J31" s="559"/>
      <c r="K31" s="567"/>
      <c r="L31" s="359"/>
      <c r="M31" s="386" t="str">
        <f t="shared" si="0"/>
        <v/>
      </c>
      <c r="N31" s="355"/>
      <c r="O31" s="392"/>
      <c r="P31" s="392"/>
    </row>
    <row r="32" s="336" customFormat="1" customHeight="1" spans="1:16">
      <c r="A32" s="353"/>
      <c r="B32" s="354"/>
      <c r="C32" s="355"/>
      <c r="D32" s="355"/>
      <c r="E32" s="355"/>
      <c r="F32" s="356"/>
      <c r="G32" s="558"/>
      <c r="H32" s="559"/>
      <c r="I32" s="559"/>
      <c r="J32" s="559"/>
      <c r="K32" s="567"/>
      <c r="L32" s="359"/>
      <c r="M32" s="386" t="str">
        <f t="shared" si="0"/>
        <v/>
      </c>
      <c r="N32" s="355"/>
      <c r="O32" s="392"/>
      <c r="P32" s="392"/>
    </row>
    <row r="33" s="336" customFormat="1" customHeight="1" spans="1:16">
      <c r="A33" s="353"/>
      <c r="B33" s="354"/>
      <c r="C33" s="355"/>
      <c r="D33" s="355"/>
      <c r="E33" s="355"/>
      <c r="F33" s="356"/>
      <c r="G33" s="558"/>
      <c r="H33" s="559"/>
      <c r="I33" s="559"/>
      <c r="J33" s="559"/>
      <c r="K33" s="567"/>
      <c r="L33" s="359"/>
      <c r="M33" s="386" t="str">
        <f t="shared" si="0"/>
        <v/>
      </c>
      <c r="N33" s="355"/>
      <c r="O33" s="392"/>
      <c r="P33" s="392"/>
    </row>
    <row r="34" s="336" customFormat="1" customHeight="1" spans="1:16">
      <c r="A34" s="353"/>
      <c r="B34" s="354"/>
      <c r="C34" s="355"/>
      <c r="D34" s="355"/>
      <c r="E34" s="355"/>
      <c r="F34" s="356"/>
      <c r="G34" s="558"/>
      <c r="H34" s="559"/>
      <c r="I34" s="559"/>
      <c r="J34" s="559"/>
      <c r="K34" s="567"/>
      <c r="L34" s="359"/>
      <c r="M34" s="386" t="str">
        <f t="shared" si="0"/>
        <v/>
      </c>
      <c r="N34" s="355"/>
      <c r="O34" s="392"/>
      <c r="P34" s="392"/>
    </row>
    <row r="35" s="336" customFormat="1" customHeight="1" spans="1:16">
      <c r="A35" s="353"/>
      <c r="B35" s="354"/>
      <c r="C35" s="355"/>
      <c r="D35" s="355"/>
      <c r="E35" s="355"/>
      <c r="F35" s="356"/>
      <c r="G35" s="558"/>
      <c r="H35" s="559"/>
      <c r="I35" s="559"/>
      <c r="J35" s="559"/>
      <c r="K35" s="567"/>
      <c r="L35" s="359"/>
      <c r="M35" s="386" t="str">
        <f t="shared" si="0"/>
        <v/>
      </c>
      <c r="N35" s="355"/>
      <c r="O35" s="392"/>
      <c r="P35" s="392"/>
    </row>
    <row r="36" s="430" customFormat="1" customHeight="1" spans="1:16">
      <c r="A36" s="436"/>
      <c r="B36" s="437"/>
      <c r="C36" s="440"/>
      <c r="D36" s="440"/>
      <c r="E36" s="440"/>
      <c r="F36" s="456"/>
      <c r="G36" s="519"/>
      <c r="H36" s="560"/>
      <c r="I36" s="560"/>
      <c r="J36" s="560"/>
      <c r="K36" s="568"/>
      <c r="L36" s="359"/>
      <c r="M36" s="386" t="str">
        <f t="shared" si="0"/>
        <v/>
      </c>
      <c r="N36" s="440"/>
      <c r="O36" s="392"/>
      <c r="P36" s="392"/>
    </row>
    <row r="37" s="430" customFormat="1" customHeight="1" spans="1:16">
      <c r="A37" s="436"/>
      <c r="B37" s="437"/>
      <c r="C37" s="440"/>
      <c r="D37" s="440"/>
      <c r="E37" s="440"/>
      <c r="F37" s="456"/>
      <c r="G37" s="519"/>
      <c r="H37" s="560"/>
      <c r="I37" s="560"/>
      <c r="J37" s="560"/>
      <c r="K37" s="568"/>
      <c r="L37" s="359"/>
      <c r="M37" s="386" t="str">
        <f t="shared" si="0"/>
        <v/>
      </c>
      <c r="N37" s="440"/>
      <c r="O37" s="392"/>
      <c r="P37" s="392"/>
    </row>
    <row r="38" s="430" customFormat="1" customHeight="1" spans="1:16">
      <c r="A38" s="436"/>
      <c r="B38" s="437"/>
      <c r="C38" s="440"/>
      <c r="D38" s="440"/>
      <c r="E38" s="440"/>
      <c r="F38" s="456"/>
      <c r="G38" s="519"/>
      <c r="H38" s="560"/>
      <c r="I38" s="560"/>
      <c r="J38" s="560"/>
      <c r="K38" s="568"/>
      <c r="L38" s="359"/>
      <c r="M38" s="386" t="str">
        <f t="shared" si="0"/>
        <v/>
      </c>
      <c r="N38" s="440"/>
      <c r="O38" s="392"/>
      <c r="P38" s="392"/>
    </row>
    <row r="39" s="430" customFormat="1" customHeight="1" spans="1:16">
      <c r="A39" s="436"/>
      <c r="B39" s="437"/>
      <c r="C39" s="440"/>
      <c r="D39" s="440"/>
      <c r="E39" s="440"/>
      <c r="F39" s="456"/>
      <c r="G39" s="519"/>
      <c r="H39" s="560"/>
      <c r="I39" s="560"/>
      <c r="J39" s="560"/>
      <c r="K39" s="568"/>
      <c r="L39" s="359"/>
      <c r="M39" s="386" t="str">
        <f t="shared" si="0"/>
        <v/>
      </c>
      <c r="N39" s="440"/>
      <c r="O39" s="392"/>
      <c r="P39" s="392"/>
    </row>
    <row r="40" s="430" customFormat="1" customHeight="1" spans="1:16">
      <c r="A40" s="436"/>
      <c r="B40" s="437"/>
      <c r="C40" s="440"/>
      <c r="D40" s="440"/>
      <c r="E40" s="440"/>
      <c r="F40" s="456"/>
      <c r="G40" s="519"/>
      <c r="H40" s="560"/>
      <c r="I40" s="560"/>
      <c r="J40" s="560"/>
      <c r="K40" s="568"/>
      <c r="L40" s="359"/>
      <c r="M40" s="386" t="str">
        <f t="shared" si="0"/>
        <v/>
      </c>
      <c r="N40" s="440"/>
      <c r="O40" s="392"/>
      <c r="P40" s="392"/>
    </row>
    <row r="41" s="430" customFormat="1" customHeight="1" spans="1:16">
      <c r="A41" s="436"/>
      <c r="B41" s="437"/>
      <c r="C41" s="440"/>
      <c r="D41" s="440"/>
      <c r="E41" s="440"/>
      <c r="F41" s="456"/>
      <c r="G41" s="519"/>
      <c r="H41" s="560"/>
      <c r="I41" s="560"/>
      <c r="J41" s="560"/>
      <c r="K41" s="568"/>
      <c r="L41" s="359"/>
      <c r="M41" s="386" t="str">
        <f t="shared" si="0"/>
        <v/>
      </c>
      <c r="N41" s="440"/>
      <c r="O41" s="392"/>
      <c r="P41" s="392"/>
    </row>
    <row r="42" s="430" customFormat="1" customHeight="1" spans="1:16">
      <c r="A42" s="436"/>
      <c r="B42" s="437"/>
      <c r="C42" s="440"/>
      <c r="D42" s="440"/>
      <c r="E42" s="440"/>
      <c r="F42" s="456"/>
      <c r="G42" s="519"/>
      <c r="H42" s="560"/>
      <c r="I42" s="560"/>
      <c r="J42" s="560"/>
      <c r="K42" s="568"/>
      <c r="L42" s="359"/>
      <c r="M42" s="386" t="str">
        <f t="shared" si="0"/>
        <v/>
      </c>
      <c r="N42" s="440"/>
      <c r="O42" s="392"/>
      <c r="P42" s="392"/>
    </row>
    <row r="43" s="430" customFormat="1" customHeight="1" spans="1:16">
      <c r="A43" s="436"/>
      <c r="B43" s="437"/>
      <c r="C43" s="440"/>
      <c r="D43" s="440"/>
      <c r="E43" s="440"/>
      <c r="F43" s="456"/>
      <c r="G43" s="519"/>
      <c r="H43" s="560"/>
      <c r="I43" s="560"/>
      <c r="J43" s="560"/>
      <c r="K43" s="568"/>
      <c r="L43" s="359"/>
      <c r="M43" s="386" t="str">
        <f t="shared" si="0"/>
        <v/>
      </c>
      <c r="N43" s="440"/>
      <c r="O43" s="392"/>
      <c r="P43" s="392"/>
    </row>
    <row r="44" s="430" customFormat="1" customHeight="1" spans="1:16">
      <c r="A44" s="436"/>
      <c r="B44" s="437"/>
      <c r="C44" s="440"/>
      <c r="D44" s="440"/>
      <c r="E44" s="440"/>
      <c r="F44" s="456"/>
      <c r="G44" s="519"/>
      <c r="H44" s="560"/>
      <c r="I44" s="560"/>
      <c r="J44" s="560"/>
      <c r="K44" s="568"/>
      <c r="L44" s="359"/>
      <c r="M44" s="475" t="str">
        <f t="shared" ref="M44:M49" si="1">IF(I44=0,"",(L44-I44)/ABS(I44)*100)</f>
        <v/>
      </c>
      <c r="N44" s="440"/>
      <c r="O44" s="392"/>
      <c r="P44" s="392"/>
    </row>
    <row r="45" s="430" customFormat="1" customHeight="1" spans="1:16">
      <c r="A45" s="436"/>
      <c r="B45" s="437"/>
      <c r="C45" s="440"/>
      <c r="D45" s="440"/>
      <c r="E45" s="440"/>
      <c r="F45" s="456"/>
      <c r="G45" s="519"/>
      <c r="H45" s="560"/>
      <c r="I45" s="560"/>
      <c r="J45" s="560"/>
      <c r="K45" s="568"/>
      <c r="L45" s="359"/>
      <c r="M45" s="475" t="str">
        <f t="shared" si="1"/>
        <v/>
      </c>
      <c r="N45" s="440"/>
      <c r="O45" s="392"/>
      <c r="P45" s="392"/>
    </row>
    <row r="46" s="430" customFormat="1" customHeight="1" spans="1:16">
      <c r="A46" s="436"/>
      <c r="B46" s="437"/>
      <c r="C46" s="440"/>
      <c r="D46" s="440"/>
      <c r="E46" s="440"/>
      <c r="F46" s="456"/>
      <c r="G46" s="519"/>
      <c r="H46" s="560"/>
      <c r="I46" s="560"/>
      <c r="J46" s="560"/>
      <c r="K46" s="568"/>
      <c r="L46" s="359"/>
      <c r="M46" s="475" t="str">
        <f t="shared" si="1"/>
        <v/>
      </c>
      <c r="N46" s="440"/>
      <c r="O46" s="392"/>
      <c r="P46" s="392"/>
    </row>
    <row r="47" s="430" customFormat="1" customHeight="1" spans="1:16">
      <c r="A47" s="508" t="s">
        <v>463</v>
      </c>
      <c r="B47" s="509"/>
      <c r="C47" s="509"/>
      <c r="D47" s="509"/>
      <c r="E47" s="509"/>
      <c r="F47" s="509"/>
      <c r="G47" s="509"/>
      <c r="H47" s="475">
        <f>SUM(H6:H46)</f>
        <v>0</v>
      </c>
      <c r="I47" s="475">
        <f>SUM(I6:I46)</f>
        <v>0</v>
      </c>
      <c r="J47" s="475">
        <f>SUM(J6:J46)</f>
        <v>0</v>
      </c>
      <c r="K47" s="475"/>
      <c r="L47" s="475">
        <f>SUM(L6:L46)</f>
        <v>0</v>
      </c>
      <c r="M47" s="475" t="str">
        <f t="shared" si="1"/>
        <v/>
      </c>
      <c r="N47" s="440"/>
      <c r="O47" s="392"/>
      <c r="P47" s="392"/>
    </row>
    <row r="48" s="430" customFormat="1" customHeight="1" spans="1:16">
      <c r="A48" s="511" t="s">
        <v>768</v>
      </c>
      <c r="B48" s="512"/>
      <c r="C48" s="512"/>
      <c r="D48" s="512"/>
      <c r="E48" s="512"/>
      <c r="F48" s="512"/>
      <c r="G48" s="512"/>
      <c r="H48" s="475"/>
      <c r="I48" s="475"/>
      <c r="J48" s="475"/>
      <c r="K48" s="475"/>
      <c r="L48" s="475"/>
      <c r="M48" s="475" t="str">
        <f t="shared" si="1"/>
        <v/>
      </c>
      <c r="N48" s="440"/>
      <c r="O48" s="392"/>
      <c r="P48" s="392"/>
    </row>
    <row r="49" s="336" customFormat="1" customHeight="1" spans="1:16">
      <c r="A49" s="508" t="s">
        <v>465</v>
      </c>
      <c r="B49" s="509"/>
      <c r="C49" s="509"/>
      <c r="D49" s="509"/>
      <c r="E49" s="509"/>
      <c r="F49" s="509"/>
      <c r="G49" s="509"/>
      <c r="H49" s="475">
        <f>H47-H48</f>
        <v>0</v>
      </c>
      <c r="I49" s="475">
        <f>I47-I48</f>
        <v>0</v>
      </c>
      <c r="J49" s="475">
        <f>J47-J48</f>
        <v>0</v>
      </c>
      <c r="K49" s="475"/>
      <c r="L49" s="475">
        <f>L47-L48</f>
        <v>0</v>
      </c>
      <c r="M49" s="475" t="str">
        <f t="shared" si="1"/>
        <v/>
      </c>
      <c r="N49" s="362"/>
      <c r="O49" s="392"/>
      <c r="P49" s="392"/>
    </row>
  </sheetData>
  <mergeCells count="14">
    <mergeCell ref="A2:N2"/>
    <mergeCell ref="H6:I6"/>
    <mergeCell ref="J6:L6"/>
    <mergeCell ref="A47:F47"/>
    <mergeCell ref="A48:F48"/>
    <mergeCell ref="A49:F49"/>
    <mergeCell ref="A6:A7"/>
    <mergeCell ref="B6:B7"/>
    <mergeCell ref="C6:C7"/>
    <mergeCell ref="E6:E7"/>
    <mergeCell ref="F6:F7"/>
    <mergeCell ref="G6:G7"/>
    <mergeCell ref="M6:M7"/>
    <mergeCell ref="N6:N7"/>
  </mergeCells>
  <conditionalFormatting sqref="O6:P6">
    <cfRule type="expression" dxfId="14" priority="1" stopIfTrue="1">
      <formula>$A$2="无形资产-土地使用权清查评估操作表"</formula>
    </cfRule>
  </conditionalFormatting>
  <conditionalFormatting sqref="H47:L49 M8:M49 L8">
    <cfRule type="expression" dxfId="2" priority="2" stopIfTrue="1">
      <formula>H8=0</formula>
    </cfRule>
  </conditionalFormatting>
  <hyperlinks>
    <hyperlink ref="A1" location="非流动资产汇总表!R1C1" display="返回"/>
    <hyperlink ref="B1" location="索引!A1" display="返回索引"/>
  </hyperlinks>
  <printOptions horizontalCentered="1"/>
  <pageMargins left="0.551181102362205" right="0.551181102362205" top="0.47" bottom="0.78740157480315" header="0.511811023622047" footer="0.511811023622047"/>
  <pageSetup paperSize="9" scale="85"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33"/>
  <sheetViews>
    <sheetView zoomScaleSheetLayoutView="60" workbookViewId="0">
      <selection activeCell="AT11" sqref="F5:AT11"/>
    </sheetView>
  </sheetViews>
  <sheetFormatPr defaultColWidth="9" defaultRowHeight="15" customHeight="1" outlineLevelCol="5"/>
  <cols>
    <col min="1" max="1" width="13.875" style="538" customWidth="1"/>
    <col min="2" max="2" width="22.5" style="538" customWidth="1"/>
    <col min="3" max="3" width="29.625" style="543" customWidth="1"/>
    <col min="4" max="4" width="28.125" style="543" customWidth="1"/>
    <col min="5" max="5" width="17.5" style="543" customWidth="1"/>
    <col min="6" max="6" width="18.5" style="543" customWidth="1"/>
    <col min="7" max="16384" width="9" style="543"/>
  </cols>
  <sheetData>
    <row r="1" ht="11.25" customHeight="1" spans="1:3">
      <c r="A1" s="401" t="s">
        <v>404</v>
      </c>
      <c r="B1" s="401" t="s">
        <v>405</v>
      </c>
      <c r="C1" s="341" t="str">
        <f>填表信息!D7&amp;":"&amp;填表信息!D18&amp;" "&amp;"        填表日期："&amp;C4&amp;IF(ISERROR(填表信息!E18),"      年   月   日",TEXT(填表信息!E18,"yyyy年m月d日"))&amp;"             "&amp;"评估人员："&amp;填表信息!C18&amp;"      "</f>
        <v>被评估单位填表人:         填表日期：1900年1月0日             评估人员：      </v>
      </c>
    </row>
    <row r="2" s="537" customFormat="1" ht="30" customHeight="1" spans="1:6">
      <c r="A2" s="402" t="s">
        <v>55</v>
      </c>
      <c r="B2" s="402"/>
      <c r="C2" s="402"/>
      <c r="D2" s="402"/>
      <c r="E2" s="402"/>
      <c r="F2" s="402"/>
    </row>
    <row r="3" s="538" customFormat="1" customHeight="1" spans="1:6">
      <c r="A3" s="483" t="str">
        <f>说明!C24</f>
        <v>评估基准日：      年   月   日</v>
      </c>
      <c r="B3" s="544"/>
      <c r="C3" s="544"/>
      <c r="D3" s="544"/>
      <c r="E3" s="544"/>
      <c r="F3" s="405" t="s">
        <v>1106</v>
      </c>
    </row>
    <row r="4" ht="12" customHeight="1" spans="1:5">
      <c r="A4" s="484"/>
      <c r="B4" s="545"/>
      <c r="C4" s="545"/>
      <c r="D4" s="545"/>
      <c r="E4" s="545"/>
    </row>
    <row r="5" s="539" customFormat="1" ht="16.5" customHeight="1" spans="1:6">
      <c r="A5" s="307" t="str">
        <f>说明!C3&amp;说明!D3</f>
        <v>被评估单位：</v>
      </c>
      <c r="B5" s="307"/>
      <c r="C5" s="307"/>
      <c r="D5" s="546"/>
      <c r="E5" s="407"/>
      <c r="F5" s="408" t="s">
        <v>343</v>
      </c>
    </row>
    <row r="6" s="540" customFormat="1" customHeight="1" spans="1:6">
      <c r="A6" s="409" t="s">
        <v>344</v>
      </c>
      <c r="B6" s="409" t="s">
        <v>345</v>
      </c>
      <c r="C6" s="409" t="s">
        <v>320</v>
      </c>
      <c r="D6" s="409" t="s">
        <v>298</v>
      </c>
      <c r="E6" s="409" t="s">
        <v>299</v>
      </c>
      <c r="F6" s="409" t="s">
        <v>346</v>
      </c>
    </row>
    <row r="7" s="541" customFormat="1" customHeight="1" spans="1:6">
      <c r="A7" s="410"/>
      <c r="B7" s="410"/>
      <c r="C7" s="410"/>
      <c r="D7" s="410"/>
      <c r="E7" s="410"/>
      <c r="F7" s="410"/>
    </row>
    <row r="8" s="542" customFormat="1" customHeight="1" spans="1:6">
      <c r="A8" s="1350" t="s">
        <v>687</v>
      </c>
      <c r="B8" s="548" t="s">
        <v>278</v>
      </c>
      <c r="C8" s="549">
        <f>IF(ISERROR(土地使用权!M49),0,土地使用权!M49)</f>
        <v>0</v>
      </c>
      <c r="D8" s="549">
        <f>IF(ISERROR(土地使用权!N49),0,土地使用权!N49)</f>
        <v>0</v>
      </c>
      <c r="E8" s="549">
        <f>D8-C8</f>
        <v>0</v>
      </c>
      <c r="F8" s="413" t="str">
        <f>IF(OR(E8=0,C8=0),"",E8/ABS(C8)*100)</f>
        <v/>
      </c>
    </row>
    <row r="9" s="542" customFormat="1" customHeight="1" spans="1:6">
      <c r="A9" s="1350" t="s">
        <v>689</v>
      </c>
      <c r="B9" s="548" t="s">
        <v>279</v>
      </c>
      <c r="C9" s="549">
        <f>IF(ISERROR(矿业权!K52),0,矿业权!K52)</f>
        <v>0</v>
      </c>
      <c r="D9" s="549">
        <f>IF(ISERROR(矿业权!L52),0,矿业权!L52)</f>
        <v>0</v>
      </c>
      <c r="E9" s="549">
        <f>D9-C9</f>
        <v>0</v>
      </c>
      <c r="F9" s="413" t="str">
        <f>IF(OR(E9=0,C9=0),"",E9/ABS(C9)*100)</f>
        <v/>
      </c>
    </row>
    <row r="10" s="542" customFormat="1" customHeight="1" spans="1:6">
      <c r="A10" s="1350" t="s">
        <v>1107</v>
      </c>
      <c r="B10" s="548" t="s">
        <v>280</v>
      </c>
      <c r="C10" s="413">
        <f>IF(ISERROR(其他无形资产!F50),0,其他无形资产!F50)</f>
        <v>0</v>
      </c>
      <c r="D10" s="413">
        <f>IF(ISERROR(其他无形资产!H50),0,其他无形资产!H50)</f>
        <v>0</v>
      </c>
      <c r="E10" s="413">
        <f t="shared" ref="E10:E33" si="0">D10-C10</f>
        <v>0</v>
      </c>
      <c r="F10" s="413" t="str">
        <f t="shared" ref="F10:F33" si="1">IF(OR(E10=0,C10=0),"",E10/ABS(C10)*100)</f>
        <v/>
      </c>
    </row>
    <row r="11" s="542" customFormat="1" customHeight="1" spans="1:6">
      <c r="A11" s="548"/>
      <c r="B11" s="548"/>
      <c r="C11" s="413"/>
      <c r="D11" s="413"/>
      <c r="E11" s="413">
        <f t="shared" si="0"/>
        <v>0</v>
      </c>
      <c r="F11" s="413" t="str">
        <f t="shared" si="1"/>
        <v/>
      </c>
    </row>
    <row r="12" s="542" customFormat="1" customHeight="1" spans="1:6">
      <c r="A12" s="548"/>
      <c r="B12" s="548"/>
      <c r="C12" s="413"/>
      <c r="D12" s="413"/>
      <c r="E12" s="413">
        <f t="shared" si="0"/>
        <v>0</v>
      </c>
      <c r="F12" s="413" t="str">
        <f t="shared" si="1"/>
        <v/>
      </c>
    </row>
    <row r="13" s="542" customFormat="1" customHeight="1" spans="1:6">
      <c r="A13" s="548"/>
      <c r="B13" s="548"/>
      <c r="C13" s="413"/>
      <c r="D13" s="413"/>
      <c r="E13" s="413">
        <f t="shared" si="0"/>
        <v>0</v>
      </c>
      <c r="F13" s="413" t="str">
        <f t="shared" si="1"/>
        <v/>
      </c>
    </row>
    <row r="14" s="542" customFormat="1" customHeight="1" spans="1:6">
      <c r="A14" s="548"/>
      <c r="B14" s="548"/>
      <c r="C14" s="413"/>
      <c r="D14" s="413"/>
      <c r="E14" s="413">
        <f t="shared" si="0"/>
        <v>0</v>
      </c>
      <c r="F14" s="413" t="str">
        <f t="shared" si="1"/>
        <v/>
      </c>
    </row>
    <row r="15" s="542" customFormat="1" customHeight="1" spans="1:6">
      <c r="A15" s="548"/>
      <c r="B15" s="548"/>
      <c r="C15" s="413"/>
      <c r="D15" s="413"/>
      <c r="E15" s="413">
        <f t="shared" si="0"/>
        <v>0</v>
      </c>
      <c r="F15" s="413" t="str">
        <f t="shared" si="1"/>
        <v/>
      </c>
    </row>
    <row r="16" s="542" customFormat="1" customHeight="1" spans="1:6">
      <c r="A16" s="548"/>
      <c r="B16" s="548"/>
      <c r="C16" s="413"/>
      <c r="D16" s="413"/>
      <c r="E16" s="413">
        <f t="shared" si="0"/>
        <v>0</v>
      </c>
      <c r="F16" s="413" t="str">
        <f t="shared" si="1"/>
        <v/>
      </c>
    </row>
    <row r="17" s="542" customFormat="1" customHeight="1" spans="1:6">
      <c r="A17" s="548"/>
      <c r="B17" s="548"/>
      <c r="C17" s="413"/>
      <c r="D17" s="413"/>
      <c r="E17" s="413"/>
      <c r="F17" s="413"/>
    </row>
    <row r="18" s="542" customFormat="1" customHeight="1" spans="1:6">
      <c r="A18" s="548"/>
      <c r="B18" s="548"/>
      <c r="C18" s="413"/>
      <c r="D18" s="413"/>
      <c r="E18" s="413"/>
      <c r="F18" s="413"/>
    </row>
    <row r="19" s="542" customFormat="1" customHeight="1" spans="1:6">
      <c r="A19" s="548"/>
      <c r="B19" s="548"/>
      <c r="C19" s="413"/>
      <c r="D19" s="413"/>
      <c r="E19" s="413"/>
      <c r="F19" s="413"/>
    </row>
    <row r="20" s="542" customFormat="1" customHeight="1" spans="1:6">
      <c r="A20" s="548"/>
      <c r="B20" s="548"/>
      <c r="C20" s="413"/>
      <c r="D20" s="413"/>
      <c r="E20" s="413"/>
      <c r="F20" s="413"/>
    </row>
    <row r="21" s="542" customFormat="1" customHeight="1" spans="1:6">
      <c r="A21" s="548"/>
      <c r="B21" s="548"/>
      <c r="C21" s="413"/>
      <c r="D21" s="413"/>
      <c r="E21" s="413">
        <f t="shared" si="0"/>
        <v>0</v>
      </c>
      <c r="F21" s="413" t="str">
        <f t="shared" si="1"/>
        <v/>
      </c>
    </row>
    <row r="22" s="542" customFormat="1" customHeight="1" spans="1:6">
      <c r="A22" s="548"/>
      <c r="B22" s="548"/>
      <c r="C22" s="413"/>
      <c r="D22" s="413"/>
      <c r="E22" s="413">
        <f t="shared" si="0"/>
        <v>0</v>
      </c>
      <c r="F22" s="413" t="str">
        <f t="shared" si="1"/>
        <v/>
      </c>
    </row>
    <row r="23" s="542" customFormat="1" customHeight="1" spans="1:6">
      <c r="A23" s="548"/>
      <c r="B23" s="548"/>
      <c r="C23" s="413"/>
      <c r="D23" s="413"/>
      <c r="E23" s="413">
        <f t="shared" si="0"/>
        <v>0</v>
      </c>
      <c r="F23" s="413" t="str">
        <f t="shared" si="1"/>
        <v/>
      </c>
    </row>
    <row r="24" s="542" customFormat="1" customHeight="1" spans="1:6">
      <c r="A24" s="548"/>
      <c r="B24" s="548"/>
      <c r="C24" s="413"/>
      <c r="D24" s="413"/>
      <c r="E24" s="413">
        <f t="shared" si="0"/>
        <v>0</v>
      </c>
      <c r="F24" s="413" t="str">
        <f t="shared" si="1"/>
        <v/>
      </c>
    </row>
    <row r="25" s="542" customFormat="1" customHeight="1" spans="1:6">
      <c r="A25" s="548"/>
      <c r="B25" s="548"/>
      <c r="C25" s="413"/>
      <c r="D25" s="413"/>
      <c r="E25" s="413">
        <f t="shared" si="0"/>
        <v>0</v>
      </c>
      <c r="F25" s="413" t="str">
        <f t="shared" si="1"/>
        <v/>
      </c>
    </row>
    <row r="26" s="542" customFormat="1" customHeight="1" spans="1:6">
      <c r="A26" s="548"/>
      <c r="B26" s="548"/>
      <c r="C26" s="413"/>
      <c r="D26" s="413"/>
      <c r="E26" s="413">
        <f t="shared" si="0"/>
        <v>0</v>
      </c>
      <c r="F26" s="413" t="str">
        <f t="shared" si="1"/>
        <v/>
      </c>
    </row>
    <row r="27" s="542" customFormat="1" customHeight="1" spans="1:6">
      <c r="A27" s="548"/>
      <c r="B27" s="548"/>
      <c r="C27" s="413"/>
      <c r="D27" s="413"/>
      <c r="E27" s="413">
        <f t="shared" si="0"/>
        <v>0</v>
      </c>
      <c r="F27" s="413" t="str">
        <f t="shared" si="1"/>
        <v/>
      </c>
    </row>
    <row r="28" s="542" customFormat="1" customHeight="1" spans="1:6">
      <c r="A28" s="548"/>
      <c r="B28" s="548"/>
      <c r="C28" s="413"/>
      <c r="D28" s="413"/>
      <c r="E28" s="413">
        <f t="shared" si="0"/>
        <v>0</v>
      </c>
      <c r="F28" s="413" t="str">
        <f t="shared" si="1"/>
        <v/>
      </c>
    </row>
    <row r="29" s="542" customFormat="1" customHeight="1" spans="1:6">
      <c r="A29" s="548"/>
      <c r="B29" s="548"/>
      <c r="C29" s="413"/>
      <c r="D29" s="413"/>
      <c r="E29" s="413">
        <f t="shared" si="0"/>
        <v>0</v>
      </c>
      <c r="F29" s="413" t="str">
        <f t="shared" si="1"/>
        <v/>
      </c>
    </row>
    <row r="30" s="542" customFormat="1" customHeight="1" spans="1:6">
      <c r="A30" s="548"/>
      <c r="B30" s="548"/>
      <c r="C30" s="413"/>
      <c r="D30" s="413"/>
      <c r="E30" s="413">
        <f t="shared" si="0"/>
        <v>0</v>
      </c>
      <c r="F30" s="413" t="str">
        <f t="shared" si="1"/>
        <v/>
      </c>
    </row>
    <row r="31" s="542" customFormat="1" customHeight="1" spans="1:6">
      <c r="A31" s="548"/>
      <c r="B31" s="548"/>
      <c r="C31" s="413"/>
      <c r="D31" s="413"/>
      <c r="E31" s="413">
        <f t="shared" si="0"/>
        <v>0</v>
      </c>
      <c r="F31" s="413" t="str">
        <f t="shared" si="1"/>
        <v/>
      </c>
    </row>
    <row r="32" s="542" customFormat="1" customHeight="1" spans="1:6">
      <c r="A32" s="548"/>
      <c r="B32" s="548"/>
      <c r="C32" s="413"/>
      <c r="D32" s="413"/>
      <c r="E32" s="413">
        <f t="shared" si="0"/>
        <v>0</v>
      </c>
      <c r="F32" s="413" t="str">
        <f t="shared" si="1"/>
        <v/>
      </c>
    </row>
    <row r="33" s="398" customFormat="1" customHeight="1" spans="1:6">
      <c r="A33" s="550" t="s">
        <v>1108</v>
      </c>
      <c r="B33" s="551"/>
      <c r="C33" s="552">
        <f>SUM(C7:C32)</f>
        <v>0</v>
      </c>
      <c r="D33" s="552">
        <f>SUM(D7:D32)</f>
        <v>0</v>
      </c>
      <c r="E33" s="552">
        <f t="shared" si="0"/>
        <v>0</v>
      </c>
      <c r="F33" s="413" t="str">
        <f t="shared" si="1"/>
        <v/>
      </c>
    </row>
  </sheetData>
  <mergeCells count="8">
    <mergeCell ref="A2:F2"/>
    <mergeCell ref="A33:B33"/>
    <mergeCell ref="A6:A7"/>
    <mergeCell ref="B6:B7"/>
    <mergeCell ref="C6:C7"/>
    <mergeCell ref="D6:D7"/>
    <mergeCell ref="E6:E7"/>
    <mergeCell ref="F6:F7"/>
  </mergeCells>
  <conditionalFormatting sqref="C8:C10 D9">
    <cfRule type="expression" dxfId="1" priority="3" stopIfTrue="1">
      <formula>AND(C8=0,D8=0)</formula>
    </cfRule>
  </conditionalFormatting>
  <conditionalFormatting sqref="E8:E32 C33:E33">
    <cfRule type="expression" dxfId="1" priority="1" stopIfTrue="1">
      <formula>C8=0</formula>
    </cfRule>
  </conditionalFormatting>
  <conditionalFormatting sqref="D8 D10">
    <cfRule type="expression" dxfId="1" priority="2" stopIfTrue="1">
      <formula>AND(D8=0,OR(C8=0,$D$33=0))</formula>
    </cfRule>
  </conditionalFormatting>
  <hyperlinks>
    <hyperlink ref="B8" location="土地使用权!A1" display="土地使用权"/>
    <hyperlink ref="B10" location="其他无形资产!A1" display="其他无形资产"/>
    <hyperlink ref="A1" location="非流动资产汇总表!R1C1" display="返回"/>
    <hyperlink ref="B1" location="索引!A1" display="返回索引"/>
    <hyperlink ref="B9" location="矿业权!Print_Area" display="矿业权"/>
  </hyperlinks>
  <printOptions horizontalCentered="1"/>
  <pageMargins left="0.551181102362205" right="0.551181102362205" top="0.51" bottom="0.78740157480315" header="0.511811023622047" footer="0.511811023622047"/>
  <pageSetup paperSize="9" scale="96" orientation="landscape" horizontalDpi="600" verticalDpi="600"/>
  <headerFooter>
    <oddHeader>&amp;R&amp;9
共&amp;N页第&amp;P页</oddHeader>
    <oddFooter>&amp;L被评估单位填表人:张平         填表日期：2017年9月21日             评估人员：李刚、网三      </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0"/>
  <dimension ref="A1:S55"/>
  <sheetViews>
    <sheetView zoomScaleSheetLayoutView="60" workbookViewId="0">
      <pane xSplit="3" ySplit="7" topLeftCell="D11" activePane="bottomRight" state="frozen"/>
      <selection/>
      <selection pane="topRight"/>
      <selection pane="bottomLeft"/>
      <selection pane="bottomRight" activeCell="AT11" sqref="F5:AT11"/>
    </sheetView>
  </sheetViews>
  <sheetFormatPr defaultColWidth="9" defaultRowHeight="15" customHeight="1"/>
  <cols>
    <col min="1" max="1" width="5.75" style="376" customWidth="1"/>
    <col min="2" max="2" width="16.125" style="375" customWidth="1"/>
    <col min="3" max="3" width="14.625" style="375" customWidth="1"/>
    <col min="4" max="4" width="15" style="300" customWidth="1"/>
    <col min="5" max="5" width="9.25" style="446" customWidth="1"/>
    <col min="6" max="6" width="6.125" style="300" customWidth="1"/>
    <col min="7" max="7" width="6.625" style="300" customWidth="1"/>
    <col min="8" max="8" width="5.625" style="300" customWidth="1"/>
    <col min="9" max="9" width="8.75" style="300" customWidth="1"/>
    <col min="10" max="10" width="7.875" style="300" customWidth="1"/>
    <col min="11" max="11" width="6.75" style="338" customWidth="1"/>
    <col min="12" max="12" width="8.625" style="300" customWidth="1"/>
    <col min="13" max="13" width="10.875" style="300" customWidth="1"/>
    <col min="14" max="14" width="0.125" style="300" customWidth="1"/>
    <col min="15" max="15" width="8.5" style="300" hidden="1" customWidth="1"/>
    <col min="16" max="16" width="14.125" style="300" customWidth="1"/>
    <col min="17" max="17" width="10.25" style="300"/>
    <col min="18" max="18" width="9" style="300"/>
    <col min="19" max="19" width="9.625" style="300"/>
    <col min="20" max="16384" width="9" style="300"/>
  </cols>
  <sheetData>
    <row r="1" ht="11.25" customHeight="1" spans="1:3">
      <c r="A1" s="340" t="s">
        <v>404</v>
      </c>
      <c r="B1" s="25" t="s">
        <v>405</v>
      </c>
      <c r="C1" s="341" t="str">
        <f>填表信息!D7&amp;":"&amp;填表信息!D64&amp;""&amp;"        填表日期："&amp;D4&amp;IF(ISERROR(填表信息!E64),"      年   月   日",TEXT(填表信息!E64,"yyyy年m月d日"))&amp;"             "&amp;"评估人员："&amp;填表信息!C64&amp;"      "</f>
        <v>被评估单位填表人:        填表日期：1900年1月0日             评估人员：      </v>
      </c>
    </row>
    <row r="2" s="374" customFormat="1" ht="30" customHeight="1" spans="1:17">
      <c r="A2" s="342" t="s">
        <v>1109</v>
      </c>
      <c r="B2" s="342"/>
      <c r="C2" s="342"/>
      <c r="D2" s="342"/>
      <c r="E2" s="342"/>
      <c r="F2" s="342"/>
      <c r="G2" s="342"/>
      <c r="H2" s="342"/>
      <c r="I2" s="342"/>
      <c r="J2" s="342"/>
      <c r="K2" s="342"/>
      <c r="L2" s="342"/>
      <c r="M2" s="342"/>
      <c r="N2" s="342"/>
      <c r="O2" s="342"/>
      <c r="P2" s="342"/>
      <c r="Q2" s="514"/>
    </row>
    <row r="3" s="375" customFormat="1" customHeight="1" spans="1:17">
      <c r="A3" s="365" t="str">
        <f>说明!C24</f>
        <v>评估基准日：      年   月   日</v>
      </c>
      <c r="B3" s="432"/>
      <c r="C3" s="432"/>
      <c r="D3" s="432"/>
      <c r="E3" s="447"/>
      <c r="F3" s="432"/>
      <c r="G3" s="432"/>
      <c r="H3" s="432"/>
      <c r="I3" s="432"/>
      <c r="J3" s="432"/>
      <c r="K3" s="366"/>
      <c r="L3" s="432"/>
      <c r="M3" s="432"/>
      <c r="N3" s="432"/>
      <c r="O3" s="432"/>
      <c r="P3" s="320" t="s">
        <v>1110</v>
      </c>
      <c r="Q3" s="514"/>
    </row>
    <row r="4" ht="12" customHeight="1" spans="1:17">
      <c r="A4" s="368"/>
      <c r="B4" s="433"/>
      <c r="C4" s="433"/>
      <c r="D4" s="433"/>
      <c r="E4" s="448"/>
      <c r="F4" s="433"/>
      <c r="G4" s="433"/>
      <c r="H4" s="433"/>
      <c r="I4" s="433"/>
      <c r="J4" s="433"/>
      <c r="K4" s="369"/>
      <c r="L4" s="433"/>
      <c r="M4" s="433"/>
      <c r="N4" s="433"/>
      <c r="O4" s="433"/>
      <c r="Q4" s="514"/>
    </row>
    <row r="5" s="297" customFormat="1" ht="16.5" customHeight="1" spans="1:17">
      <c r="A5" s="307" t="str">
        <f>说明!C3&amp;说明!D3</f>
        <v>被评估单位：</v>
      </c>
      <c r="B5" s="346"/>
      <c r="C5" s="346"/>
      <c r="D5" s="346"/>
      <c r="E5" s="346"/>
      <c r="F5" s="346"/>
      <c r="G5" s="346"/>
      <c r="H5" s="346"/>
      <c r="I5" s="346"/>
      <c r="J5" s="303"/>
      <c r="K5" s="343"/>
      <c r="L5" s="303"/>
      <c r="M5" s="303"/>
      <c r="N5" s="303"/>
      <c r="O5" s="308"/>
      <c r="P5" s="321" t="s">
        <v>343</v>
      </c>
      <c r="Q5" s="529" t="e">
        <f>说明!D24</f>
        <v>#NUM!</v>
      </c>
    </row>
    <row r="6" s="334" customFormat="1" ht="17.25" customHeight="1" spans="1:17">
      <c r="A6" s="347" t="s">
        <v>344</v>
      </c>
      <c r="B6" s="348" t="s">
        <v>746</v>
      </c>
      <c r="C6" s="347" t="s">
        <v>982</v>
      </c>
      <c r="D6" s="347" t="s">
        <v>983</v>
      </c>
      <c r="E6" s="349" t="s">
        <v>1111</v>
      </c>
      <c r="F6" s="348" t="s">
        <v>263</v>
      </c>
      <c r="G6" s="348" t="s">
        <v>1112</v>
      </c>
      <c r="H6" s="309" t="s">
        <v>987</v>
      </c>
      <c r="I6" s="309" t="s">
        <v>988</v>
      </c>
      <c r="J6" s="348" t="s">
        <v>775</v>
      </c>
      <c r="K6" s="348" t="s">
        <v>752</v>
      </c>
      <c r="L6" s="348" t="s">
        <v>1113</v>
      </c>
      <c r="M6" s="347" t="s">
        <v>320</v>
      </c>
      <c r="N6" s="347" t="s">
        <v>298</v>
      </c>
      <c r="O6" s="347" t="s">
        <v>346</v>
      </c>
      <c r="P6" s="347" t="s">
        <v>32</v>
      </c>
      <c r="Q6" s="530"/>
    </row>
    <row r="7" s="335" customFormat="1" ht="17.25" customHeight="1" spans="1:17">
      <c r="A7" s="350"/>
      <c r="B7" s="351" t="s">
        <v>26</v>
      </c>
      <c r="C7" s="350"/>
      <c r="D7" s="350"/>
      <c r="E7" s="352"/>
      <c r="F7" s="351" t="s">
        <v>445</v>
      </c>
      <c r="G7" s="351" t="s">
        <v>778</v>
      </c>
      <c r="H7" s="309"/>
      <c r="I7" s="534"/>
      <c r="J7" s="351" t="s">
        <v>1022</v>
      </c>
      <c r="K7" s="351" t="s">
        <v>763</v>
      </c>
      <c r="L7" s="351" t="s">
        <v>1114</v>
      </c>
      <c r="M7" s="350"/>
      <c r="N7" s="350"/>
      <c r="O7" s="350"/>
      <c r="P7" s="350"/>
      <c r="Q7" s="530"/>
    </row>
    <row r="8" s="430" customFormat="1" customHeight="1" spans="1:19">
      <c r="A8" s="474"/>
      <c r="B8" s="474"/>
      <c r="C8" s="474"/>
      <c r="D8" s="381"/>
      <c r="E8" s="532"/>
      <c r="F8" s="533"/>
      <c r="G8" s="440"/>
      <c r="H8" s="440"/>
      <c r="I8" s="440"/>
      <c r="J8" s="440"/>
      <c r="K8" s="355"/>
      <c r="L8" s="359"/>
      <c r="M8" s="357"/>
      <c r="N8" s="357"/>
      <c r="O8" s="473" t="str">
        <f>IF(OR(M8=0,N8=""),"",(N8-M8)/ABS(M8)*100)</f>
        <v/>
      </c>
      <c r="P8" s="440"/>
      <c r="Q8" s="531"/>
      <c r="R8" s="536"/>
      <c r="S8" s="536"/>
    </row>
    <row r="9" s="430" customFormat="1" customHeight="1" spans="1:19">
      <c r="A9" s="436"/>
      <c r="B9" s="437"/>
      <c r="C9" s="437"/>
      <c r="D9" s="440"/>
      <c r="E9" s="456"/>
      <c r="F9" s="440"/>
      <c r="G9" s="440"/>
      <c r="H9" s="440"/>
      <c r="I9" s="440"/>
      <c r="J9" s="440"/>
      <c r="K9" s="355"/>
      <c r="L9" s="453"/>
      <c r="M9" s="453"/>
      <c r="N9" s="453"/>
      <c r="O9" s="473" t="str">
        <f t="shared" ref="O9:O49" si="0">IF(OR(M9=0,N9=""),"",(N9-M9)/ABS(M9)*100)</f>
        <v/>
      </c>
      <c r="P9" s="440"/>
      <c r="Q9" s="530"/>
      <c r="R9" s="536"/>
      <c r="S9" s="536"/>
    </row>
    <row r="10" s="430" customFormat="1" customHeight="1" spans="1:19">
      <c r="A10" s="436"/>
      <c r="B10" s="437"/>
      <c r="C10" s="437"/>
      <c r="D10" s="440"/>
      <c r="E10" s="456"/>
      <c r="F10" s="440"/>
      <c r="G10" s="440"/>
      <c r="H10" s="440"/>
      <c r="I10" s="440"/>
      <c r="J10" s="440"/>
      <c r="K10" s="355"/>
      <c r="L10" s="453"/>
      <c r="M10" s="453"/>
      <c r="N10" s="453"/>
      <c r="O10" s="473" t="str">
        <f t="shared" si="0"/>
        <v/>
      </c>
      <c r="P10" s="440"/>
      <c r="Q10" s="530"/>
      <c r="R10" s="536"/>
      <c r="S10" s="536"/>
    </row>
    <row r="11" s="430" customFormat="1" customHeight="1" spans="1:19">
      <c r="A11" s="436"/>
      <c r="B11" s="437"/>
      <c r="C11" s="437"/>
      <c r="D11" s="440"/>
      <c r="E11" s="456"/>
      <c r="F11" s="440"/>
      <c r="G11" s="440"/>
      <c r="H11" s="440"/>
      <c r="I11" s="440"/>
      <c r="J11" s="440"/>
      <c r="K11" s="355"/>
      <c r="L11" s="453"/>
      <c r="M11" s="453"/>
      <c r="N11" s="453"/>
      <c r="O11" s="473" t="str">
        <f t="shared" si="0"/>
        <v/>
      </c>
      <c r="P11" s="440"/>
      <c r="Q11" s="530"/>
      <c r="R11" s="536"/>
      <c r="S11" s="536"/>
    </row>
    <row r="12" s="430" customFormat="1" customHeight="1" spans="1:19">
      <c r="A12" s="436"/>
      <c r="B12" s="437"/>
      <c r="C12" s="437"/>
      <c r="D12" s="440"/>
      <c r="E12" s="456"/>
      <c r="F12" s="440"/>
      <c r="G12" s="440"/>
      <c r="H12" s="440"/>
      <c r="I12" s="440"/>
      <c r="J12" s="440"/>
      <c r="K12" s="355"/>
      <c r="L12" s="453"/>
      <c r="M12" s="453"/>
      <c r="N12" s="453"/>
      <c r="O12" s="473" t="str">
        <f t="shared" si="0"/>
        <v/>
      </c>
      <c r="P12" s="440"/>
      <c r="Q12" s="530"/>
      <c r="R12" s="536"/>
      <c r="S12" s="536"/>
    </row>
    <row r="13" s="430" customFormat="1" customHeight="1" spans="1:19">
      <c r="A13" s="436"/>
      <c r="B13" s="437"/>
      <c r="C13" s="437"/>
      <c r="D13" s="440"/>
      <c r="E13" s="456"/>
      <c r="F13" s="440"/>
      <c r="G13" s="440"/>
      <c r="H13" s="440"/>
      <c r="I13" s="440"/>
      <c r="J13" s="440"/>
      <c r="K13" s="355"/>
      <c r="L13" s="453"/>
      <c r="M13" s="453"/>
      <c r="N13" s="453"/>
      <c r="O13" s="473" t="str">
        <f t="shared" si="0"/>
        <v/>
      </c>
      <c r="P13" s="440"/>
      <c r="Q13" s="530"/>
      <c r="R13" s="536"/>
      <c r="S13" s="536"/>
    </row>
    <row r="14" s="430" customFormat="1" customHeight="1" spans="1:19">
      <c r="A14" s="436"/>
      <c r="B14" s="437"/>
      <c r="C14" s="437"/>
      <c r="D14" s="440"/>
      <c r="E14" s="456"/>
      <c r="F14" s="440"/>
      <c r="G14" s="440"/>
      <c r="H14" s="440"/>
      <c r="I14" s="440"/>
      <c r="J14" s="440"/>
      <c r="K14" s="355"/>
      <c r="L14" s="453"/>
      <c r="M14" s="453"/>
      <c r="N14" s="453"/>
      <c r="O14" s="473" t="str">
        <f t="shared" si="0"/>
        <v/>
      </c>
      <c r="P14" s="440"/>
      <c r="Q14" s="530"/>
      <c r="R14" s="536"/>
      <c r="S14" s="536"/>
    </row>
    <row r="15" s="430" customFormat="1" customHeight="1" spans="1:19">
      <c r="A15" s="436"/>
      <c r="B15" s="437"/>
      <c r="C15" s="437"/>
      <c r="D15" s="440"/>
      <c r="E15" s="456"/>
      <c r="F15" s="440"/>
      <c r="G15" s="440"/>
      <c r="H15" s="440"/>
      <c r="I15" s="440"/>
      <c r="J15" s="440"/>
      <c r="K15" s="355"/>
      <c r="L15" s="453"/>
      <c r="M15" s="453"/>
      <c r="N15" s="453"/>
      <c r="O15" s="473" t="str">
        <f t="shared" si="0"/>
        <v/>
      </c>
      <c r="P15" s="440"/>
      <c r="Q15" s="530"/>
      <c r="R15" s="536"/>
      <c r="S15" s="536"/>
    </row>
    <row r="16" s="430" customFormat="1" customHeight="1" spans="1:19">
      <c r="A16" s="436"/>
      <c r="B16" s="437"/>
      <c r="C16" s="437"/>
      <c r="D16" s="440"/>
      <c r="E16" s="456"/>
      <c r="F16" s="440"/>
      <c r="G16" s="440"/>
      <c r="H16" s="440"/>
      <c r="I16" s="440"/>
      <c r="J16" s="440"/>
      <c r="K16" s="355"/>
      <c r="L16" s="453"/>
      <c r="M16" s="453"/>
      <c r="N16" s="453"/>
      <c r="O16" s="473"/>
      <c r="P16" s="440"/>
      <c r="Q16" s="530"/>
      <c r="R16" s="536"/>
      <c r="S16" s="536"/>
    </row>
    <row r="17" s="430" customFormat="1" customHeight="1" spans="1:19">
      <c r="A17" s="436"/>
      <c r="B17" s="437"/>
      <c r="C17" s="437"/>
      <c r="D17" s="440"/>
      <c r="E17" s="456"/>
      <c r="F17" s="440"/>
      <c r="G17" s="440"/>
      <c r="H17" s="440"/>
      <c r="I17" s="440"/>
      <c r="J17" s="440"/>
      <c r="K17" s="355"/>
      <c r="L17" s="453"/>
      <c r="M17" s="453"/>
      <c r="N17" s="453"/>
      <c r="O17" s="473"/>
      <c r="P17" s="440"/>
      <c r="Q17" s="530"/>
      <c r="R17" s="536"/>
      <c r="S17" s="536"/>
    </row>
    <row r="18" s="430" customFormat="1" customHeight="1" spans="1:19">
      <c r="A18" s="436"/>
      <c r="B18" s="437"/>
      <c r="C18" s="437"/>
      <c r="D18" s="440"/>
      <c r="E18" s="456"/>
      <c r="F18" s="440"/>
      <c r="G18" s="440"/>
      <c r="H18" s="440"/>
      <c r="I18" s="440"/>
      <c r="J18" s="440"/>
      <c r="K18" s="355"/>
      <c r="L18" s="453"/>
      <c r="M18" s="453"/>
      <c r="N18" s="453"/>
      <c r="O18" s="473"/>
      <c r="P18" s="440"/>
      <c r="Q18" s="530"/>
      <c r="R18" s="536"/>
      <c r="S18" s="536"/>
    </row>
    <row r="19" s="430" customFormat="1" customHeight="1" spans="1:19">
      <c r="A19" s="436"/>
      <c r="B19" s="437"/>
      <c r="C19" s="437"/>
      <c r="D19" s="440"/>
      <c r="E19" s="456"/>
      <c r="F19" s="440"/>
      <c r="G19" s="440"/>
      <c r="H19" s="440"/>
      <c r="I19" s="440"/>
      <c r="J19" s="440"/>
      <c r="K19" s="355"/>
      <c r="L19" s="453"/>
      <c r="M19" s="453"/>
      <c r="N19" s="453"/>
      <c r="O19" s="473"/>
      <c r="P19" s="440"/>
      <c r="Q19" s="530"/>
      <c r="R19" s="536"/>
      <c r="S19" s="536"/>
    </row>
    <row r="20" s="430" customFormat="1" customHeight="1" spans="1:19">
      <c r="A20" s="436"/>
      <c r="B20" s="437"/>
      <c r="C20" s="437"/>
      <c r="D20" s="440"/>
      <c r="E20" s="456"/>
      <c r="F20" s="440"/>
      <c r="G20" s="440"/>
      <c r="H20" s="440"/>
      <c r="I20" s="440"/>
      <c r="J20" s="440"/>
      <c r="K20" s="355"/>
      <c r="L20" s="453"/>
      <c r="M20" s="453"/>
      <c r="N20" s="453"/>
      <c r="O20" s="473"/>
      <c r="P20" s="440"/>
      <c r="Q20" s="530"/>
      <c r="R20" s="536"/>
      <c r="S20" s="536"/>
    </row>
    <row r="21" s="430" customFormat="1" customHeight="1" spans="1:19">
      <c r="A21" s="436"/>
      <c r="B21" s="437"/>
      <c r="C21" s="437"/>
      <c r="D21" s="440"/>
      <c r="E21" s="456"/>
      <c r="F21" s="440"/>
      <c r="G21" s="440"/>
      <c r="H21" s="440"/>
      <c r="I21" s="440"/>
      <c r="J21" s="440"/>
      <c r="K21" s="355"/>
      <c r="L21" s="453"/>
      <c r="M21" s="453"/>
      <c r="N21" s="453"/>
      <c r="O21" s="473"/>
      <c r="P21" s="440"/>
      <c r="Q21" s="530"/>
      <c r="R21" s="536"/>
      <c r="S21" s="536"/>
    </row>
    <row r="22" s="430" customFormat="1" customHeight="1" spans="1:19">
      <c r="A22" s="436"/>
      <c r="B22" s="437"/>
      <c r="C22" s="437"/>
      <c r="D22" s="440"/>
      <c r="E22" s="456"/>
      <c r="F22" s="440"/>
      <c r="G22" s="440"/>
      <c r="H22" s="440"/>
      <c r="I22" s="440"/>
      <c r="J22" s="440"/>
      <c r="K22" s="355"/>
      <c r="L22" s="453"/>
      <c r="M22" s="453"/>
      <c r="N22" s="453"/>
      <c r="O22" s="473"/>
      <c r="P22" s="440"/>
      <c r="Q22" s="530"/>
      <c r="R22" s="536"/>
      <c r="S22" s="536"/>
    </row>
    <row r="23" s="430" customFormat="1" customHeight="1" spans="1:19">
      <c r="A23" s="436"/>
      <c r="B23" s="437"/>
      <c r="C23" s="437"/>
      <c r="D23" s="440"/>
      <c r="E23" s="456"/>
      <c r="F23" s="440"/>
      <c r="G23" s="440"/>
      <c r="H23" s="440"/>
      <c r="I23" s="440"/>
      <c r="J23" s="440"/>
      <c r="K23" s="355"/>
      <c r="L23" s="453"/>
      <c r="M23" s="453"/>
      <c r="N23" s="453"/>
      <c r="O23" s="473"/>
      <c r="P23" s="440"/>
      <c r="Q23" s="530"/>
      <c r="R23" s="536"/>
      <c r="S23" s="536"/>
    </row>
    <row r="24" s="430" customFormat="1" customHeight="1" spans="1:19">
      <c r="A24" s="436"/>
      <c r="B24" s="437"/>
      <c r="C24" s="437"/>
      <c r="D24" s="440"/>
      <c r="E24" s="456"/>
      <c r="F24" s="440"/>
      <c r="G24" s="440"/>
      <c r="H24" s="440"/>
      <c r="I24" s="440"/>
      <c r="J24" s="440"/>
      <c r="K24" s="355"/>
      <c r="L24" s="453"/>
      <c r="M24" s="453"/>
      <c r="N24" s="453"/>
      <c r="O24" s="473"/>
      <c r="P24" s="440"/>
      <c r="Q24" s="530"/>
      <c r="R24" s="536"/>
      <c r="S24" s="536"/>
    </row>
    <row r="25" s="430" customFormat="1" customHeight="1" spans="1:19">
      <c r="A25" s="436"/>
      <c r="B25" s="437"/>
      <c r="C25" s="437"/>
      <c r="D25" s="440"/>
      <c r="E25" s="456"/>
      <c r="F25" s="440"/>
      <c r="G25" s="440"/>
      <c r="H25" s="440"/>
      <c r="I25" s="440"/>
      <c r="J25" s="440"/>
      <c r="K25" s="355"/>
      <c r="L25" s="453"/>
      <c r="M25" s="453"/>
      <c r="N25" s="453"/>
      <c r="O25" s="473" t="str">
        <f t="shared" si="0"/>
        <v/>
      </c>
      <c r="P25" s="440"/>
      <c r="Q25" s="530"/>
      <c r="R25" s="536"/>
      <c r="S25" s="536"/>
    </row>
    <row r="26" s="430" customFormat="1" customHeight="1" spans="1:19">
      <c r="A26" s="436"/>
      <c r="B26" s="437"/>
      <c r="C26" s="437"/>
      <c r="D26" s="440"/>
      <c r="E26" s="456"/>
      <c r="F26" s="440"/>
      <c r="G26" s="440"/>
      <c r="H26" s="440"/>
      <c r="I26" s="440"/>
      <c r="J26" s="440"/>
      <c r="K26" s="355"/>
      <c r="L26" s="453"/>
      <c r="M26" s="453"/>
      <c r="N26" s="453"/>
      <c r="O26" s="473" t="str">
        <f t="shared" si="0"/>
        <v/>
      </c>
      <c r="P26" s="440"/>
      <c r="Q26" s="530"/>
      <c r="R26" s="536"/>
      <c r="S26" s="536"/>
    </row>
    <row r="27" s="430" customFormat="1" customHeight="1" spans="1:19">
      <c r="A27" s="436"/>
      <c r="B27" s="437"/>
      <c r="C27" s="437"/>
      <c r="D27" s="440"/>
      <c r="E27" s="456"/>
      <c r="F27" s="440"/>
      <c r="G27" s="440"/>
      <c r="H27" s="440"/>
      <c r="I27" s="440"/>
      <c r="J27" s="440"/>
      <c r="K27" s="355"/>
      <c r="L27" s="453"/>
      <c r="M27" s="453"/>
      <c r="N27" s="453"/>
      <c r="O27" s="473" t="str">
        <f t="shared" si="0"/>
        <v/>
      </c>
      <c r="P27" s="440"/>
      <c r="Q27" s="530"/>
      <c r="R27" s="536"/>
      <c r="S27" s="536"/>
    </row>
    <row r="28" s="430" customFormat="1" customHeight="1" spans="1:19">
      <c r="A28" s="436"/>
      <c r="B28" s="437"/>
      <c r="C28" s="437"/>
      <c r="D28" s="440"/>
      <c r="E28" s="456"/>
      <c r="F28" s="440"/>
      <c r="G28" s="440"/>
      <c r="H28" s="440"/>
      <c r="I28" s="440"/>
      <c r="J28" s="440"/>
      <c r="K28" s="355"/>
      <c r="L28" s="453"/>
      <c r="M28" s="453"/>
      <c r="N28" s="453"/>
      <c r="O28" s="473" t="str">
        <f t="shared" si="0"/>
        <v/>
      </c>
      <c r="P28" s="440"/>
      <c r="Q28" s="530"/>
      <c r="R28" s="536"/>
      <c r="S28" s="536"/>
    </row>
    <row r="29" s="430" customFormat="1" customHeight="1" spans="1:19">
      <c r="A29" s="436"/>
      <c r="B29" s="437"/>
      <c r="C29" s="437"/>
      <c r="D29" s="440"/>
      <c r="E29" s="456"/>
      <c r="F29" s="440"/>
      <c r="G29" s="440"/>
      <c r="H29" s="440"/>
      <c r="I29" s="440"/>
      <c r="J29" s="440"/>
      <c r="K29" s="355"/>
      <c r="L29" s="453"/>
      <c r="M29" s="453"/>
      <c r="N29" s="453"/>
      <c r="O29" s="473" t="str">
        <f t="shared" si="0"/>
        <v/>
      </c>
      <c r="P29" s="440"/>
      <c r="Q29" s="530"/>
      <c r="R29" s="536"/>
      <c r="S29" s="536"/>
    </row>
    <row r="30" s="430" customFormat="1" customHeight="1" spans="1:19">
      <c r="A30" s="436"/>
      <c r="B30" s="437"/>
      <c r="C30" s="437"/>
      <c r="D30" s="440"/>
      <c r="E30" s="456"/>
      <c r="F30" s="440"/>
      <c r="G30" s="440"/>
      <c r="H30" s="440"/>
      <c r="I30" s="440"/>
      <c r="J30" s="440"/>
      <c r="K30" s="355"/>
      <c r="L30" s="453"/>
      <c r="M30" s="453"/>
      <c r="N30" s="453"/>
      <c r="O30" s="473" t="str">
        <f t="shared" si="0"/>
        <v/>
      </c>
      <c r="P30" s="440"/>
      <c r="Q30" s="530"/>
      <c r="R30" s="536"/>
      <c r="S30" s="536"/>
    </row>
    <row r="31" s="430" customFormat="1" customHeight="1" spans="1:19">
      <c r="A31" s="436"/>
      <c r="B31" s="437"/>
      <c r="C31" s="437"/>
      <c r="D31" s="440"/>
      <c r="E31" s="456"/>
      <c r="F31" s="440"/>
      <c r="G31" s="440"/>
      <c r="H31" s="440"/>
      <c r="I31" s="440"/>
      <c r="J31" s="440"/>
      <c r="K31" s="355"/>
      <c r="L31" s="453"/>
      <c r="M31" s="453"/>
      <c r="N31" s="453"/>
      <c r="O31" s="473" t="str">
        <f t="shared" si="0"/>
        <v/>
      </c>
      <c r="P31" s="440"/>
      <c r="Q31" s="530"/>
      <c r="R31" s="536"/>
      <c r="S31" s="536"/>
    </row>
    <row r="32" s="430" customFormat="1" customHeight="1" spans="1:17">
      <c r="A32" s="436"/>
      <c r="B32" s="437"/>
      <c r="C32" s="437"/>
      <c r="D32" s="440"/>
      <c r="E32" s="456"/>
      <c r="F32" s="440"/>
      <c r="G32" s="440"/>
      <c r="H32" s="440"/>
      <c r="I32" s="440"/>
      <c r="J32" s="440"/>
      <c r="K32" s="355"/>
      <c r="L32" s="453"/>
      <c r="M32" s="453"/>
      <c r="N32" s="453"/>
      <c r="O32" s="473" t="str">
        <f t="shared" si="0"/>
        <v/>
      </c>
      <c r="P32" s="440"/>
      <c r="Q32" s="392"/>
    </row>
    <row r="33" s="430" customFormat="1" customHeight="1" spans="1:17">
      <c r="A33" s="436"/>
      <c r="B33" s="437"/>
      <c r="C33" s="437"/>
      <c r="D33" s="440"/>
      <c r="E33" s="456"/>
      <c r="F33" s="440"/>
      <c r="G33" s="440"/>
      <c r="H33" s="440"/>
      <c r="I33" s="440"/>
      <c r="J33" s="440"/>
      <c r="K33" s="355"/>
      <c r="L33" s="453"/>
      <c r="M33" s="453"/>
      <c r="N33" s="453"/>
      <c r="O33" s="473" t="str">
        <f t="shared" si="0"/>
        <v/>
      </c>
      <c r="P33" s="440"/>
      <c r="Q33" s="392"/>
    </row>
    <row r="34" s="430" customFormat="1" customHeight="1" spans="1:17">
      <c r="A34" s="436"/>
      <c r="B34" s="437"/>
      <c r="C34" s="437"/>
      <c r="D34" s="440"/>
      <c r="E34" s="456"/>
      <c r="F34" s="440"/>
      <c r="G34" s="440"/>
      <c r="H34" s="440"/>
      <c r="I34" s="440"/>
      <c r="J34" s="440"/>
      <c r="K34" s="355"/>
      <c r="L34" s="453"/>
      <c r="M34" s="453"/>
      <c r="N34" s="453"/>
      <c r="O34" s="473" t="str">
        <f t="shared" si="0"/>
        <v/>
      </c>
      <c r="P34" s="440"/>
      <c r="Q34" s="392"/>
    </row>
    <row r="35" s="430" customFormat="1" customHeight="1" spans="1:17">
      <c r="A35" s="436"/>
      <c r="B35" s="437"/>
      <c r="C35" s="437"/>
      <c r="D35" s="440"/>
      <c r="E35" s="456"/>
      <c r="F35" s="440"/>
      <c r="G35" s="440"/>
      <c r="H35" s="440"/>
      <c r="I35" s="440"/>
      <c r="J35" s="440"/>
      <c r="K35" s="355"/>
      <c r="L35" s="453"/>
      <c r="M35" s="453"/>
      <c r="N35" s="453"/>
      <c r="O35" s="473" t="str">
        <f t="shared" si="0"/>
        <v/>
      </c>
      <c r="P35" s="440"/>
      <c r="Q35" s="392"/>
    </row>
    <row r="36" s="430" customFormat="1" customHeight="1" spans="1:17">
      <c r="A36" s="436"/>
      <c r="B36" s="437"/>
      <c r="C36" s="437"/>
      <c r="D36" s="440"/>
      <c r="E36" s="456"/>
      <c r="F36" s="440"/>
      <c r="G36" s="440"/>
      <c r="H36" s="440"/>
      <c r="I36" s="440"/>
      <c r="J36" s="440"/>
      <c r="K36" s="355"/>
      <c r="L36" s="453"/>
      <c r="M36" s="453"/>
      <c r="N36" s="453"/>
      <c r="O36" s="473" t="str">
        <f t="shared" si="0"/>
        <v/>
      </c>
      <c r="P36" s="440"/>
      <c r="Q36" s="392"/>
    </row>
    <row r="37" s="430" customFormat="1" customHeight="1" spans="1:17">
      <c r="A37" s="436"/>
      <c r="B37" s="437"/>
      <c r="C37" s="437"/>
      <c r="D37" s="440"/>
      <c r="E37" s="456"/>
      <c r="F37" s="440"/>
      <c r="G37" s="440"/>
      <c r="H37" s="440"/>
      <c r="I37" s="440"/>
      <c r="J37" s="440"/>
      <c r="K37" s="355"/>
      <c r="L37" s="453"/>
      <c r="M37" s="453"/>
      <c r="N37" s="453"/>
      <c r="O37" s="473" t="str">
        <f t="shared" si="0"/>
        <v/>
      </c>
      <c r="P37" s="440"/>
      <c r="Q37" s="392"/>
    </row>
    <row r="38" s="430" customFormat="1" customHeight="1" spans="1:17">
      <c r="A38" s="436"/>
      <c r="B38" s="437"/>
      <c r="C38" s="437"/>
      <c r="D38" s="440"/>
      <c r="E38" s="456"/>
      <c r="F38" s="440"/>
      <c r="G38" s="440"/>
      <c r="H38" s="440"/>
      <c r="I38" s="440"/>
      <c r="J38" s="440"/>
      <c r="K38" s="355"/>
      <c r="L38" s="453"/>
      <c r="M38" s="453"/>
      <c r="N38" s="453"/>
      <c r="O38" s="473" t="str">
        <f t="shared" si="0"/>
        <v/>
      </c>
      <c r="P38" s="440"/>
      <c r="Q38" s="392"/>
    </row>
    <row r="39" s="430" customFormat="1" customHeight="1" spans="1:17">
      <c r="A39" s="436"/>
      <c r="B39" s="437"/>
      <c r="C39" s="437"/>
      <c r="D39" s="440"/>
      <c r="E39" s="456"/>
      <c r="F39" s="440"/>
      <c r="G39" s="440"/>
      <c r="H39" s="440"/>
      <c r="I39" s="440"/>
      <c r="J39" s="440"/>
      <c r="K39" s="355"/>
      <c r="L39" s="453"/>
      <c r="M39" s="453"/>
      <c r="N39" s="453"/>
      <c r="O39" s="473" t="str">
        <f t="shared" si="0"/>
        <v/>
      </c>
      <c r="P39" s="440"/>
      <c r="Q39" s="392"/>
    </row>
    <row r="40" s="430" customFormat="1" customHeight="1" spans="1:17">
      <c r="A40" s="436"/>
      <c r="B40" s="437"/>
      <c r="C40" s="437"/>
      <c r="D40" s="440"/>
      <c r="E40" s="456"/>
      <c r="F40" s="440"/>
      <c r="G40" s="440"/>
      <c r="H40" s="440"/>
      <c r="I40" s="440"/>
      <c r="J40" s="440"/>
      <c r="K40" s="355"/>
      <c r="L40" s="453"/>
      <c r="M40" s="453"/>
      <c r="N40" s="453"/>
      <c r="O40" s="473" t="str">
        <f t="shared" si="0"/>
        <v/>
      </c>
      <c r="P40" s="440"/>
      <c r="Q40" s="392"/>
    </row>
    <row r="41" s="430" customFormat="1" customHeight="1" spans="1:17">
      <c r="A41" s="436"/>
      <c r="B41" s="437"/>
      <c r="C41" s="437"/>
      <c r="D41" s="440"/>
      <c r="E41" s="456"/>
      <c r="F41" s="440"/>
      <c r="G41" s="440"/>
      <c r="H41" s="440"/>
      <c r="I41" s="440"/>
      <c r="J41" s="440"/>
      <c r="K41" s="355"/>
      <c r="L41" s="453"/>
      <c r="M41" s="453"/>
      <c r="N41" s="453"/>
      <c r="O41" s="473" t="str">
        <f t="shared" si="0"/>
        <v/>
      </c>
      <c r="P41" s="440"/>
      <c r="Q41" s="392"/>
    </row>
    <row r="42" s="430" customFormat="1" customHeight="1" spans="1:17">
      <c r="A42" s="436"/>
      <c r="B42" s="437"/>
      <c r="C42" s="437"/>
      <c r="D42" s="440"/>
      <c r="E42" s="456"/>
      <c r="F42" s="440"/>
      <c r="G42" s="440"/>
      <c r="H42" s="440"/>
      <c r="I42" s="440"/>
      <c r="J42" s="440"/>
      <c r="K42" s="355"/>
      <c r="L42" s="453"/>
      <c r="M42" s="453"/>
      <c r="N42" s="453"/>
      <c r="O42" s="473" t="str">
        <f t="shared" si="0"/>
        <v/>
      </c>
      <c r="P42" s="440"/>
      <c r="Q42" s="392"/>
    </row>
    <row r="43" s="430" customFormat="1" customHeight="1" spans="1:17">
      <c r="A43" s="436"/>
      <c r="B43" s="437"/>
      <c r="C43" s="437"/>
      <c r="D43" s="440"/>
      <c r="E43" s="456"/>
      <c r="F43" s="440"/>
      <c r="G43" s="440"/>
      <c r="H43" s="440"/>
      <c r="I43" s="440"/>
      <c r="J43" s="440"/>
      <c r="K43" s="355"/>
      <c r="L43" s="453"/>
      <c r="M43" s="453"/>
      <c r="N43" s="453"/>
      <c r="O43" s="473" t="str">
        <f t="shared" si="0"/>
        <v/>
      </c>
      <c r="P43" s="440"/>
      <c r="Q43" s="392"/>
    </row>
    <row r="44" s="430" customFormat="1" customHeight="1" spans="1:17">
      <c r="A44" s="436"/>
      <c r="B44" s="437"/>
      <c r="C44" s="437"/>
      <c r="D44" s="440"/>
      <c r="E44" s="456"/>
      <c r="F44" s="440"/>
      <c r="G44" s="440"/>
      <c r="H44" s="440"/>
      <c r="I44" s="440"/>
      <c r="J44" s="440"/>
      <c r="K44" s="355"/>
      <c r="L44" s="453"/>
      <c r="M44" s="453"/>
      <c r="N44" s="453"/>
      <c r="O44" s="473" t="str">
        <f t="shared" si="0"/>
        <v/>
      </c>
      <c r="P44" s="440"/>
      <c r="Q44" s="392"/>
    </row>
    <row r="45" s="430" customFormat="1" customHeight="1" spans="1:17">
      <c r="A45" s="436"/>
      <c r="B45" s="437"/>
      <c r="C45" s="437"/>
      <c r="D45" s="440"/>
      <c r="E45" s="456"/>
      <c r="F45" s="440"/>
      <c r="G45" s="440"/>
      <c r="H45" s="440"/>
      <c r="I45" s="440"/>
      <c r="J45" s="440"/>
      <c r="K45" s="355"/>
      <c r="L45" s="453"/>
      <c r="M45" s="453"/>
      <c r="N45" s="453"/>
      <c r="O45" s="473" t="str">
        <f t="shared" si="0"/>
        <v/>
      </c>
      <c r="P45" s="440"/>
      <c r="Q45" s="392"/>
    </row>
    <row r="46" s="430" customFormat="1" customHeight="1" spans="1:17">
      <c r="A46" s="436"/>
      <c r="B46" s="437"/>
      <c r="C46" s="437"/>
      <c r="D46" s="440"/>
      <c r="E46" s="456"/>
      <c r="F46" s="440"/>
      <c r="G46" s="440"/>
      <c r="H46" s="440"/>
      <c r="I46" s="440"/>
      <c r="J46" s="440"/>
      <c r="K46" s="355"/>
      <c r="L46" s="453"/>
      <c r="M46" s="453"/>
      <c r="N46" s="453"/>
      <c r="O46" s="473" t="str">
        <f t="shared" si="0"/>
        <v/>
      </c>
      <c r="P46" s="440"/>
      <c r="Q46" s="392"/>
    </row>
    <row r="47" s="430" customFormat="1" customHeight="1" spans="1:17">
      <c r="A47" s="436"/>
      <c r="B47" s="437"/>
      <c r="C47" s="437"/>
      <c r="D47" s="440"/>
      <c r="E47" s="456"/>
      <c r="F47" s="440"/>
      <c r="G47" s="440"/>
      <c r="H47" s="440"/>
      <c r="I47" s="440"/>
      <c r="J47" s="440"/>
      <c r="K47" s="355"/>
      <c r="L47" s="453"/>
      <c r="M47" s="453"/>
      <c r="N47" s="453"/>
      <c r="O47" s="473" t="str">
        <f t="shared" si="0"/>
        <v/>
      </c>
      <c r="P47" s="440"/>
      <c r="Q47" s="392"/>
    </row>
    <row r="48" s="430" customFormat="1" customHeight="1" spans="1:17">
      <c r="A48" s="436"/>
      <c r="B48" s="437"/>
      <c r="C48" s="437"/>
      <c r="D48" s="440"/>
      <c r="E48" s="456"/>
      <c r="F48" s="440"/>
      <c r="G48" s="440"/>
      <c r="H48" s="440"/>
      <c r="I48" s="440"/>
      <c r="J48" s="440"/>
      <c r="K48" s="355"/>
      <c r="L48" s="453"/>
      <c r="M48" s="453"/>
      <c r="N48" s="453"/>
      <c r="O48" s="473" t="str">
        <f t="shared" si="0"/>
        <v/>
      </c>
      <c r="P48" s="440"/>
      <c r="Q48" s="392"/>
    </row>
    <row r="49" s="336" customFormat="1" customHeight="1" spans="1:17">
      <c r="A49" s="523" t="s">
        <v>436</v>
      </c>
      <c r="B49" s="524"/>
      <c r="C49" s="524"/>
      <c r="D49" s="525"/>
      <c r="E49" s="363"/>
      <c r="F49" s="362"/>
      <c r="G49" s="362"/>
      <c r="H49" s="362"/>
      <c r="I49" s="362"/>
      <c r="J49" s="475">
        <f>SUM(J6:J48)</f>
        <v>0</v>
      </c>
      <c r="K49" s="475"/>
      <c r="L49" s="475">
        <f>SUM(L6:L48)</f>
        <v>0</v>
      </c>
      <c r="M49" s="475">
        <f>SUM(M6:M48)</f>
        <v>0</v>
      </c>
      <c r="N49" s="475">
        <f>SUM(N6:N48)</f>
        <v>0</v>
      </c>
      <c r="O49" s="473" t="str">
        <f t="shared" si="0"/>
        <v/>
      </c>
      <c r="P49" s="362"/>
      <c r="Q49" s="392"/>
    </row>
    <row r="55" customHeight="1" spans="9:9">
      <c r="I55" s="535"/>
    </row>
  </sheetData>
  <mergeCells count="12">
    <mergeCell ref="A2:P2"/>
    <mergeCell ref="A49:D49"/>
    <mergeCell ref="A6:A7"/>
    <mergeCell ref="C6:C7"/>
    <mergeCell ref="D6:D7"/>
    <mergeCell ref="E6:E7"/>
    <mergeCell ref="H6:H7"/>
    <mergeCell ref="I6:I7"/>
    <mergeCell ref="M6:M7"/>
    <mergeCell ref="N6:N7"/>
    <mergeCell ref="O6:O7"/>
    <mergeCell ref="P6:P7"/>
  </mergeCells>
  <conditionalFormatting sqref="Q5:Q7 Q9:Q31">
    <cfRule type="expression" dxfId="3" priority="2" stopIfTrue="1">
      <formula>$N$8=""</formula>
    </cfRule>
  </conditionalFormatting>
  <conditionalFormatting sqref="O8:O49 J49:N49">
    <cfRule type="expression" dxfId="2" priority="1" stopIfTrue="1">
      <formula>J8=0</formula>
    </cfRule>
  </conditionalFormatting>
  <hyperlinks>
    <hyperlink ref="A1" location="无形资产汇总表!R1C1" display="返回"/>
    <hyperlink ref="B1" location="索引!A1" display="返回索引"/>
  </hyperlinks>
  <printOptions horizontalCentered="1"/>
  <pageMargins left="0.551181102362205" right="0.551181102362205" top="0.5" bottom="0.78740157480315" header="0.511811023622047" footer="0.511811023622047"/>
  <pageSetup paperSize="9" scale="80" orientation="landscape" horizontalDpi="600" verticalDpi="600"/>
  <headerFooter>
    <oddHeader>&amp;R&amp;9
共&amp;N页第&amp;P页</oddHeader>
    <oddFooter>&amp;L被评估单位填表人:张平        填表日期：2017年9月21日             评估人员：李刚、王平      </oddFooter>
  </headerFooter>
  <colBreaks count="1" manualBreakCount="1">
    <brk id="16" max="27" man="1"/>
  </colBreaks>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9"/>
  <dimension ref="A1:Q54"/>
  <sheetViews>
    <sheetView zoomScaleSheetLayoutView="60" workbookViewId="0">
      <pane xSplit="2" ySplit="7" topLeftCell="E26" activePane="bottomRight" state="frozen"/>
      <selection/>
      <selection pane="topRight"/>
      <selection pane="bottomLeft"/>
      <selection pane="bottomRight" activeCell="AT11" sqref="F5:AT11"/>
    </sheetView>
  </sheetViews>
  <sheetFormatPr defaultColWidth="9" defaultRowHeight="15" customHeight="1"/>
  <cols>
    <col min="1" max="1" width="7.125" style="376" customWidth="1"/>
    <col min="2" max="2" width="16.875" style="376" customWidth="1"/>
    <col min="3" max="3" width="14.875" style="375" customWidth="1"/>
    <col min="4" max="4" width="15" style="300" customWidth="1"/>
    <col min="5" max="5" width="9" style="446"/>
    <col min="6" max="6" width="7.875" style="300" customWidth="1"/>
    <col min="7" max="7" width="8.25" style="300" customWidth="1"/>
    <col min="8" max="8" width="8.625" style="300" customWidth="1"/>
    <col min="9" max="9" width="8.5" style="338" customWidth="1"/>
    <col min="10" max="10" width="13.5" style="300" customWidth="1"/>
    <col min="11" max="11" width="14" style="300" customWidth="1"/>
    <col min="12" max="12" width="0.125" style="300" customWidth="1"/>
    <col min="13" max="13" width="10.5" style="300" hidden="1" customWidth="1"/>
    <col min="14" max="14" width="14" style="300" customWidth="1"/>
    <col min="15" max="15" width="10.25" style="300"/>
    <col min="16" max="16" width="9" style="300"/>
    <col min="17" max="17" width="9.625" style="300"/>
    <col min="18" max="16384" width="9" style="300"/>
  </cols>
  <sheetData>
    <row r="1" ht="11.25" customHeight="1" spans="1:3">
      <c r="A1" s="340" t="s">
        <v>404</v>
      </c>
      <c r="B1" s="25" t="s">
        <v>405</v>
      </c>
      <c r="C1" s="341" t="str">
        <f>填表信息!D7&amp;":"&amp;填表信息!D65&amp;""&amp;"        填表日期："&amp;D4&amp;IF(ISERROR(填表信息!E65),"      年   月   日",TEXT(填表信息!E65,"yyyy年m月d日"))&amp;"             "&amp;"评估人员："&amp;填表信息!C65&amp;"      "</f>
        <v>被评估单位填表人:        填表日期：1900年1月0日             评估人员：      </v>
      </c>
    </row>
    <row r="2" s="374" customFormat="1" ht="30" customHeight="1" spans="1:15">
      <c r="A2" s="342" t="s">
        <v>1115</v>
      </c>
      <c r="B2" s="342"/>
      <c r="C2" s="342"/>
      <c r="D2" s="342"/>
      <c r="E2" s="342"/>
      <c r="F2" s="342"/>
      <c r="G2" s="342"/>
      <c r="H2" s="342"/>
      <c r="I2" s="342"/>
      <c r="J2" s="342"/>
      <c r="K2" s="342"/>
      <c r="L2" s="342"/>
      <c r="M2" s="342"/>
      <c r="N2" s="342"/>
      <c r="O2" s="514"/>
    </row>
    <row r="3" s="375" customFormat="1" ht="15.75" customHeight="1" spans="1:15">
      <c r="A3" s="365" t="str">
        <f>说明!C24</f>
        <v>评估基准日：      年   月   日</v>
      </c>
      <c r="B3" s="365"/>
      <c r="C3" s="432"/>
      <c r="D3" s="432"/>
      <c r="E3" s="447"/>
      <c r="F3" s="432"/>
      <c r="G3" s="432"/>
      <c r="H3" s="432"/>
      <c r="I3" s="366"/>
      <c r="J3" s="432"/>
      <c r="K3" s="432"/>
      <c r="L3" s="432"/>
      <c r="M3" s="432"/>
      <c r="N3" s="526" t="s">
        <v>1116</v>
      </c>
      <c r="O3" s="514"/>
    </row>
    <row r="4" s="338" customFormat="1" ht="12" customHeight="1" spans="1:15">
      <c r="A4" s="368"/>
      <c r="B4" s="368"/>
      <c r="C4" s="369"/>
      <c r="D4" s="369"/>
      <c r="E4" s="370"/>
      <c r="F4" s="369"/>
      <c r="G4" s="369"/>
      <c r="H4" s="369"/>
      <c r="I4" s="369"/>
      <c r="J4" s="369"/>
      <c r="K4" s="369"/>
      <c r="L4" s="369"/>
      <c r="M4" s="369"/>
      <c r="O4" s="514"/>
    </row>
    <row r="5" s="333" customFormat="1" ht="18" customHeight="1" spans="1:15">
      <c r="A5" s="307" t="str">
        <f>说明!C3&amp;说明!D3</f>
        <v>被评估单位：</v>
      </c>
      <c r="B5" s="307"/>
      <c r="C5" s="346"/>
      <c r="D5" s="346"/>
      <c r="E5" s="346"/>
      <c r="F5" s="346"/>
      <c r="G5" s="346"/>
      <c r="H5" s="346"/>
      <c r="I5" s="343"/>
      <c r="J5" s="343"/>
      <c r="K5" s="343"/>
      <c r="L5" s="343"/>
      <c r="M5" s="527"/>
      <c r="N5" s="528" t="s">
        <v>343</v>
      </c>
      <c r="O5" s="529" t="e">
        <f>说明!D24</f>
        <v>#NUM!</v>
      </c>
    </row>
    <row r="6" s="334" customFormat="1" customHeight="1" spans="1:15">
      <c r="A6" s="347" t="s">
        <v>344</v>
      </c>
      <c r="B6" s="347" t="s">
        <v>1117</v>
      </c>
      <c r="C6" s="348" t="s">
        <v>1118</v>
      </c>
      <c r="D6" s="309" t="s">
        <v>1119</v>
      </c>
      <c r="E6" s="378" t="s">
        <v>1111</v>
      </c>
      <c r="F6" s="309" t="s">
        <v>1120</v>
      </c>
      <c r="G6" s="309" t="s">
        <v>1121</v>
      </c>
      <c r="H6" s="309" t="s">
        <v>1122</v>
      </c>
      <c r="I6" s="348" t="s">
        <v>752</v>
      </c>
      <c r="J6" s="348" t="s">
        <v>1113</v>
      </c>
      <c r="K6" s="309" t="s">
        <v>320</v>
      </c>
      <c r="L6" s="347" t="s">
        <v>298</v>
      </c>
      <c r="M6" s="347" t="s">
        <v>346</v>
      </c>
      <c r="N6" s="347" t="s">
        <v>32</v>
      </c>
      <c r="O6" s="530"/>
    </row>
    <row r="7" s="335" customFormat="1" customHeight="1" spans="1:15">
      <c r="A7" s="350"/>
      <c r="B7" s="350"/>
      <c r="C7" s="351" t="s">
        <v>1123</v>
      </c>
      <c r="D7" s="309"/>
      <c r="E7" s="378"/>
      <c r="F7" s="309"/>
      <c r="G7" s="309"/>
      <c r="H7" s="309"/>
      <c r="I7" s="351" t="s">
        <v>763</v>
      </c>
      <c r="J7" s="351" t="s">
        <v>1114</v>
      </c>
      <c r="K7" s="309"/>
      <c r="L7" s="350"/>
      <c r="M7" s="350"/>
      <c r="N7" s="350"/>
      <c r="O7" s="530"/>
    </row>
    <row r="8" s="336" customFormat="1" customHeight="1" spans="1:17">
      <c r="A8" s="381"/>
      <c r="B8" s="381"/>
      <c r="C8" s="381"/>
      <c r="D8" s="381"/>
      <c r="E8" s="382"/>
      <c r="F8" s="522"/>
      <c r="G8" s="355"/>
      <c r="H8" s="355"/>
      <c r="I8" s="355"/>
      <c r="J8" s="359"/>
      <c r="K8" s="357"/>
      <c r="L8" s="357"/>
      <c r="M8" s="358" t="str">
        <f>IF(OR(K8=0,L8=""),"",(L8-K8)/ABS(K8)*100)</f>
        <v/>
      </c>
      <c r="N8" s="355"/>
      <c r="O8" s="531"/>
      <c r="P8" s="335"/>
      <c r="Q8" s="335"/>
    </row>
    <row r="9" s="336" customFormat="1" customHeight="1" spans="1:17">
      <c r="A9" s="353"/>
      <c r="B9" s="353"/>
      <c r="C9" s="354"/>
      <c r="D9" s="355"/>
      <c r="E9" s="356"/>
      <c r="F9" s="355"/>
      <c r="G9" s="355"/>
      <c r="H9" s="355"/>
      <c r="I9" s="355"/>
      <c r="J9" s="359"/>
      <c r="K9" s="359"/>
      <c r="L9" s="359"/>
      <c r="M9" s="358" t="str">
        <f t="shared" ref="M9:M52" si="0">IF(OR(K9=0,L9=""),"",(L9-K9)/ABS(K9)*100)</f>
        <v/>
      </c>
      <c r="N9" s="355"/>
      <c r="O9" s="530"/>
      <c r="P9" s="335"/>
      <c r="Q9" s="335"/>
    </row>
    <row r="10" s="336" customFormat="1" customHeight="1" spans="1:17">
      <c r="A10" s="353"/>
      <c r="B10" s="353"/>
      <c r="C10" s="354"/>
      <c r="D10" s="355"/>
      <c r="E10" s="356"/>
      <c r="F10" s="355"/>
      <c r="G10" s="355"/>
      <c r="H10" s="355"/>
      <c r="I10" s="355"/>
      <c r="J10" s="359"/>
      <c r="K10" s="359"/>
      <c r="L10" s="359"/>
      <c r="M10" s="358" t="str">
        <f t="shared" si="0"/>
        <v/>
      </c>
      <c r="N10" s="355"/>
      <c r="O10" s="530"/>
      <c r="P10" s="335"/>
      <c r="Q10" s="335"/>
    </row>
    <row r="11" s="336" customFormat="1" customHeight="1" spans="1:17">
      <c r="A11" s="353"/>
      <c r="B11" s="353"/>
      <c r="C11" s="354"/>
      <c r="D11" s="355"/>
      <c r="E11" s="356"/>
      <c r="F11" s="355"/>
      <c r="G11" s="355"/>
      <c r="H11" s="355"/>
      <c r="I11" s="355"/>
      <c r="J11" s="359"/>
      <c r="K11" s="359"/>
      <c r="L11" s="359"/>
      <c r="M11" s="358" t="str">
        <f t="shared" si="0"/>
        <v/>
      </c>
      <c r="N11" s="355"/>
      <c r="O11" s="530"/>
      <c r="P11" s="335"/>
      <c r="Q11" s="335"/>
    </row>
    <row r="12" s="336" customFormat="1" customHeight="1" spans="1:17">
      <c r="A12" s="353"/>
      <c r="B12" s="353"/>
      <c r="C12" s="354"/>
      <c r="D12" s="355"/>
      <c r="E12" s="356"/>
      <c r="F12" s="355"/>
      <c r="G12" s="355"/>
      <c r="H12" s="355"/>
      <c r="I12" s="355"/>
      <c r="J12" s="359"/>
      <c r="K12" s="359"/>
      <c r="L12" s="359"/>
      <c r="M12" s="358" t="str">
        <f t="shared" si="0"/>
        <v/>
      </c>
      <c r="N12" s="355"/>
      <c r="O12" s="530"/>
      <c r="P12" s="335"/>
      <c r="Q12" s="335"/>
    </row>
    <row r="13" s="336" customFormat="1" customHeight="1" spans="1:17">
      <c r="A13" s="353"/>
      <c r="B13" s="353"/>
      <c r="C13" s="354"/>
      <c r="D13" s="355"/>
      <c r="E13" s="356"/>
      <c r="F13" s="355"/>
      <c r="G13" s="355"/>
      <c r="H13" s="355"/>
      <c r="I13" s="355"/>
      <c r="J13" s="359"/>
      <c r="K13" s="359"/>
      <c r="L13" s="359"/>
      <c r="M13" s="358" t="str">
        <f t="shared" si="0"/>
        <v/>
      </c>
      <c r="N13" s="355"/>
      <c r="O13" s="530"/>
      <c r="P13" s="335"/>
      <c r="Q13" s="335"/>
    </row>
    <row r="14" s="336" customFormat="1" customHeight="1" spans="1:17">
      <c r="A14" s="353"/>
      <c r="B14" s="353"/>
      <c r="C14" s="354"/>
      <c r="D14" s="355"/>
      <c r="E14" s="356"/>
      <c r="F14" s="355"/>
      <c r="G14" s="355"/>
      <c r="H14" s="355"/>
      <c r="I14" s="355"/>
      <c r="J14" s="359"/>
      <c r="K14" s="359"/>
      <c r="L14" s="359"/>
      <c r="M14" s="358" t="str">
        <f t="shared" si="0"/>
        <v/>
      </c>
      <c r="N14" s="355"/>
      <c r="O14" s="530"/>
      <c r="P14" s="335"/>
      <c r="Q14" s="335"/>
    </row>
    <row r="15" s="336" customFormat="1" customHeight="1" spans="1:17">
      <c r="A15" s="353"/>
      <c r="B15" s="353"/>
      <c r="C15" s="354"/>
      <c r="D15" s="355"/>
      <c r="E15" s="356"/>
      <c r="F15" s="355"/>
      <c r="G15" s="355"/>
      <c r="H15" s="355"/>
      <c r="I15" s="355"/>
      <c r="J15" s="359"/>
      <c r="K15" s="359"/>
      <c r="L15" s="359"/>
      <c r="M15" s="358" t="str">
        <f t="shared" si="0"/>
        <v/>
      </c>
      <c r="N15" s="355"/>
      <c r="O15" s="530"/>
      <c r="P15" s="335"/>
      <c r="Q15" s="335"/>
    </row>
    <row r="16" s="336" customFormat="1" customHeight="1" spans="1:17">
      <c r="A16" s="353"/>
      <c r="B16" s="353"/>
      <c r="C16" s="354"/>
      <c r="D16" s="355"/>
      <c r="E16" s="356"/>
      <c r="F16" s="355"/>
      <c r="G16" s="355"/>
      <c r="H16" s="355"/>
      <c r="I16" s="355"/>
      <c r="J16" s="359"/>
      <c r="K16" s="359"/>
      <c r="L16" s="359"/>
      <c r="M16" s="358" t="str">
        <f t="shared" si="0"/>
        <v/>
      </c>
      <c r="N16" s="355"/>
      <c r="O16" s="530"/>
      <c r="P16" s="335"/>
      <c r="Q16" s="335"/>
    </row>
    <row r="17" s="336" customFormat="1" customHeight="1" spans="1:17">
      <c r="A17" s="353"/>
      <c r="B17" s="353"/>
      <c r="C17" s="354"/>
      <c r="D17" s="355"/>
      <c r="E17" s="356"/>
      <c r="F17" s="355"/>
      <c r="G17" s="355"/>
      <c r="H17" s="355"/>
      <c r="I17" s="355"/>
      <c r="J17" s="359"/>
      <c r="K17" s="359"/>
      <c r="L17" s="359"/>
      <c r="M17" s="358" t="str">
        <f t="shared" si="0"/>
        <v/>
      </c>
      <c r="N17" s="355"/>
      <c r="O17" s="530"/>
      <c r="P17" s="335"/>
      <c r="Q17" s="335"/>
    </row>
    <row r="18" s="336" customFormat="1" customHeight="1" spans="1:17">
      <c r="A18" s="353"/>
      <c r="B18" s="353"/>
      <c r="C18" s="354"/>
      <c r="D18" s="355"/>
      <c r="E18" s="356"/>
      <c r="F18" s="355"/>
      <c r="G18" s="355"/>
      <c r="H18" s="355"/>
      <c r="I18" s="355"/>
      <c r="J18" s="359"/>
      <c r="K18" s="359"/>
      <c r="L18" s="359"/>
      <c r="M18" s="358" t="str">
        <f t="shared" si="0"/>
        <v/>
      </c>
      <c r="N18" s="355"/>
      <c r="O18" s="530"/>
      <c r="P18" s="335"/>
      <c r="Q18" s="335"/>
    </row>
    <row r="19" s="336" customFormat="1" customHeight="1" spans="1:17">
      <c r="A19" s="353"/>
      <c r="B19" s="353"/>
      <c r="C19" s="354"/>
      <c r="D19" s="355"/>
      <c r="E19" s="356"/>
      <c r="F19" s="355"/>
      <c r="G19" s="355"/>
      <c r="H19" s="355"/>
      <c r="I19" s="355"/>
      <c r="J19" s="359"/>
      <c r="K19" s="359"/>
      <c r="L19" s="359"/>
      <c r="M19" s="358" t="str">
        <f t="shared" si="0"/>
        <v/>
      </c>
      <c r="N19" s="355"/>
      <c r="O19" s="530"/>
      <c r="P19" s="335"/>
      <c r="Q19" s="335"/>
    </row>
    <row r="20" s="336" customFormat="1" customHeight="1" spans="1:17">
      <c r="A20" s="353"/>
      <c r="B20" s="353"/>
      <c r="C20" s="354"/>
      <c r="D20" s="355"/>
      <c r="E20" s="356"/>
      <c r="F20" s="355"/>
      <c r="G20" s="355"/>
      <c r="H20" s="355"/>
      <c r="I20" s="355"/>
      <c r="J20" s="359"/>
      <c r="K20" s="359"/>
      <c r="L20" s="359"/>
      <c r="M20" s="358" t="str">
        <f t="shared" si="0"/>
        <v/>
      </c>
      <c r="N20" s="355"/>
      <c r="O20" s="530"/>
      <c r="P20" s="335"/>
      <c r="Q20" s="335"/>
    </row>
    <row r="21" s="336" customFormat="1" customHeight="1" spans="1:17">
      <c r="A21" s="353"/>
      <c r="B21" s="353"/>
      <c r="C21" s="354"/>
      <c r="D21" s="355"/>
      <c r="E21" s="356"/>
      <c r="F21" s="355"/>
      <c r="G21" s="355"/>
      <c r="H21" s="355"/>
      <c r="I21" s="355"/>
      <c r="J21" s="359"/>
      <c r="K21" s="359"/>
      <c r="L21" s="359"/>
      <c r="M21" s="358" t="str">
        <f t="shared" si="0"/>
        <v/>
      </c>
      <c r="N21" s="355"/>
      <c r="O21" s="530"/>
      <c r="P21" s="335"/>
      <c r="Q21" s="335"/>
    </row>
    <row r="22" s="336" customFormat="1" customHeight="1" spans="1:17">
      <c r="A22" s="353"/>
      <c r="B22" s="353"/>
      <c r="C22" s="354"/>
      <c r="D22" s="355"/>
      <c r="E22" s="356"/>
      <c r="F22" s="355"/>
      <c r="G22" s="355"/>
      <c r="H22" s="355"/>
      <c r="I22" s="355"/>
      <c r="J22" s="359"/>
      <c r="K22" s="359"/>
      <c r="L22" s="359"/>
      <c r="M22" s="358" t="str">
        <f t="shared" si="0"/>
        <v/>
      </c>
      <c r="N22" s="355"/>
      <c r="O22" s="530"/>
      <c r="P22" s="335"/>
      <c r="Q22" s="335"/>
    </row>
    <row r="23" s="336" customFormat="1" customHeight="1" spans="1:17">
      <c r="A23" s="353"/>
      <c r="B23" s="353"/>
      <c r="C23" s="354"/>
      <c r="D23" s="355"/>
      <c r="E23" s="356"/>
      <c r="F23" s="355"/>
      <c r="G23" s="355"/>
      <c r="H23" s="355"/>
      <c r="I23" s="355"/>
      <c r="J23" s="359"/>
      <c r="K23" s="359"/>
      <c r="L23" s="359"/>
      <c r="M23" s="358" t="str">
        <f t="shared" si="0"/>
        <v/>
      </c>
      <c r="N23" s="355"/>
      <c r="O23" s="530"/>
      <c r="P23" s="335"/>
      <c r="Q23" s="335"/>
    </row>
    <row r="24" s="336" customFormat="1" customHeight="1" spans="1:17">
      <c r="A24" s="353"/>
      <c r="B24" s="353"/>
      <c r="C24" s="354"/>
      <c r="D24" s="355"/>
      <c r="E24" s="356"/>
      <c r="F24" s="355"/>
      <c r="G24" s="355"/>
      <c r="H24" s="355"/>
      <c r="I24" s="355"/>
      <c r="J24" s="359"/>
      <c r="K24" s="359"/>
      <c r="L24" s="359"/>
      <c r="M24" s="358" t="str">
        <f t="shared" si="0"/>
        <v/>
      </c>
      <c r="N24" s="355"/>
      <c r="O24" s="530"/>
      <c r="P24" s="335"/>
      <c r="Q24" s="335"/>
    </row>
    <row r="25" s="336" customFormat="1" customHeight="1" spans="1:17">
      <c r="A25" s="353"/>
      <c r="B25" s="353"/>
      <c r="C25" s="354"/>
      <c r="D25" s="355"/>
      <c r="E25" s="356"/>
      <c r="F25" s="355"/>
      <c r="G25" s="355"/>
      <c r="H25" s="355"/>
      <c r="I25" s="355"/>
      <c r="J25" s="359"/>
      <c r="K25" s="359"/>
      <c r="L25" s="359"/>
      <c r="M25" s="358" t="str">
        <f t="shared" si="0"/>
        <v/>
      </c>
      <c r="N25" s="355"/>
      <c r="O25" s="530"/>
      <c r="P25" s="335"/>
      <c r="Q25" s="335"/>
    </row>
    <row r="26" s="336" customFormat="1" customHeight="1" spans="1:17">
      <c r="A26" s="353"/>
      <c r="B26" s="353"/>
      <c r="C26" s="354"/>
      <c r="D26" s="355"/>
      <c r="E26" s="356"/>
      <c r="F26" s="355"/>
      <c r="G26" s="355"/>
      <c r="H26" s="355"/>
      <c r="I26" s="355"/>
      <c r="J26" s="359"/>
      <c r="K26" s="359"/>
      <c r="L26" s="359"/>
      <c r="M26" s="358" t="str">
        <f t="shared" si="0"/>
        <v/>
      </c>
      <c r="N26" s="355"/>
      <c r="O26" s="530"/>
      <c r="P26" s="335"/>
      <c r="Q26" s="335"/>
    </row>
    <row r="27" s="336" customFormat="1" customHeight="1" spans="1:17">
      <c r="A27" s="353"/>
      <c r="B27" s="353"/>
      <c r="C27" s="354"/>
      <c r="D27" s="355"/>
      <c r="E27" s="356"/>
      <c r="F27" s="355"/>
      <c r="G27" s="355"/>
      <c r="H27" s="355"/>
      <c r="I27" s="355"/>
      <c r="J27" s="359"/>
      <c r="K27" s="359"/>
      <c r="L27" s="359"/>
      <c r="M27" s="358"/>
      <c r="N27" s="355"/>
      <c r="O27" s="530"/>
      <c r="P27" s="335"/>
      <c r="Q27" s="335"/>
    </row>
    <row r="28" s="336" customFormat="1" customHeight="1" spans="1:17">
      <c r="A28" s="353"/>
      <c r="B28" s="353"/>
      <c r="C28" s="354"/>
      <c r="D28" s="355"/>
      <c r="E28" s="356"/>
      <c r="F28" s="355"/>
      <c r="G28" s="355"/>
      <c r="H28" s="355"/>
      <c r="I28" s="355"/>
      <c r="J28" s="359"/>
      <c r="K28" s="359"/>
      <c r="L28" s="359"/>
      <c r="M28" s="358"/>
      <c r="N28" s="355"/>
      <c r="O28" s="530"/>
      <c r="P28" s="335"/>
      <c r="Q28" s="335"/>
    </row>
    <row r="29" s="336" customFormat="1" customHeight="1" spans="1:17">
      <c r="A29" s="353"/>
      <c r="B29" s="353"/>
      <c r="C29" s="354"/>
      <c r="D29" s="355"/>
      <c r="E29" s="356"/>
      <c r="F29" s="355"/>
      <c r="G29" s="355"/>
      <c r="H29" s="355"/>
      <c r="I29" s="355"/>
      <c r="J29" s="359"/>
      <c r="K29" s="359"/>
      <c r="L29" s="359"/>
      <c r="M29" s="358"/>
      <c r="N29" s="355"/>
      <c r="O29" s="530"/>
      <c r="P29" s="335"/>
      <c r="Q29" s="335"/>
    </row>
    <row r="30" s="336" customFormat="1" customHeight="1" spans="1:17">
      <c r="A30" s="353"/>
      <c r="B30" s="353"/>
      <c r="C30" s="354"/>
      <c r="D30" s="355"/>
      <c r="E30" s="356"/>
      <c r="F30" s="355"/>
      <c r="G30" s="355"/>
      <c r="H30" s="355"/>
      <c r="I30" s="355"/>
      <c r="J30" s="359"/>
      <c r="K30" s="359"/>
      <c r="L30" s="359"/>
      <c r="M30" s="358"/>
      <c r="N30" s="355"/>
      <c r="O30" s="530"/>
      <c r="P30" s="335"/>
      <c r="Q30" s="335"/>
    </row>
    <row r="31" s="336" customFormat="1" customHeight="1" spans="1:17">
      <c r="A31" s="353"/>
      <c r="B31" s="353"/>
      <c r="C31" s="354"/>
      <c r="D31" s="355"/>
      <c r="E31" s="356"/>
      <c r="F31" s="355"/>
      <c r="G31" s="355"/>
      <c r="H31" s="355"/>
      <c r="I31" s="355"/>
      <c r="J31" s="359"/>
      <c r="K31" s="359"/>
      <c r="L31" s="359"/>
      <c r="M31" s="358"/>
      <c r="N31" s="355"/>
      <c r="O31" s="530"/>
      <c r="P31" s="335"/>
      <c r="Q31" s="335"/>
    </row>
    <row r="32" s="336" customFormat="1" customHeight="1" spans="1:17">
      <c r="A32" s="353"/>
      <c r="B32" s="353"/>
      <c r="C32" s="354"/>
      <c r="D32" s="355"/>
      <c r="E32" s="356"/>
      <c r="F32" s="355"/>
      <c r="G32" s="355"/>
      <c r="H32" s="355"/>
      <c r="I32" s="355"/>
      <c r="J32" s="359"/>
      <c r="K32" s="359"/>
      <c r="L32" s="359"/>
      <c r="M32" s="358"/>
      <c r="N32" s="355"/>
      <c r="O32" s="530"/>
      <c r="P32" s="335"/>
      <c r="Q32" s="335"/>
    </row>
    <row r="33" s="336" customFormat="1" customHeight="1" spans="1:17">
      <c r="A33" s="353"/>
      <c r="B33" s="353"/>
      <c r="C33" s="354"/>
      <c r="D33" s="355"/>
      <c r="E33" s="356"/>
      <c r="F33" s="355"/>
      <c r="G33" s="355"/>
      <c r="H33" s="355"/>
      <c r="I33" s="355"/>
      <c r="J33" s="359"/>
      <c r="K33" s="359"/>
      <c r="L33" s="359"/>
      <c r="M33" s="358"/>
      <c r="N33" s="355"/>
      <c r="O33" s="530"/>
      <c r="P33" s="335"/>
      <c r="Q33" s="335"/>
    </row>
    <row r="34" s="336" customFormat="1" customHeight="1" spans="1:17">
      <c r="A34" s="353"/>
      <c r="B34" s="353"/>
      <c r="C34" s="354"/>
      <c r="D34" s="355"/>
      <c r="E34" s="356"/>
      <c r="F34" s="355"/>
      <c r="G34" s="355"/>
      <c r="H34" s="355"/>
      <c r="I34" s="355"/>
      <c r="J34" s="359"/>
      <c r="K34" s="359"/>
      <c r="L34" s="359"/>
      <c r="M34" s="358"/>
      <c r="N34" s="355"/>
      <c r="O34" s="530"/>
      <c r="P34" s="335"/>
      <c r="Q34" s="335"/>
    </row>
    <row r="35" s="336" customFormat="1" customHeight="1" spans="1:17">
      <c r="A35" s="353"/>
      <c r="B35" s="353"/>
      <c r="C35" s="354"/>
      <c r="D35" s="355"/>
      <c r="E35" s="356"/>
      <c r="F35" s="355"/>
      <c r="G35" s="355"/>
      <c r="H35" s="355"/>
      <c r="I35" s="355"/>
      <c r="J35" s="359"/>
      <c r="K35" s="359"/>
      <c r="L35" s="359"/>
      <c r="M35" s="358"/>
      <c r="N35" s="355"/>
      <c r="O35" s="530"/>
      <c r="P35" s="335"/>
      <c r="Q35" s="335"/>
    </row>
    <row r="36" s="336" customFormat="1" customHeight="1" spans="1:17">
      <c r="A36" s="353"/>
      <c r="B36" s="353"/>
      <c r="C36" s="354"/>
      <c r="D36" s="355"/>
      <c r="E36" s="356"/>
      <c r="F36" s="355"/>
      <c r="G36" s="355"/>
      <c r="H36" s="355"/>
      <c r="I36" s="355"/>
      <c r="J36" s="359"/>
      <c r="K36" s="359"/>
      <c r="L36" s="359"/>
      <c r="M36" s="358"/>
      <c r="N36" s="355"/>
      <c r="O36" s="530"/>
      <c r="P36" s="335"/>
      <c r="Q36" s="335"/>
    </row>
    <row r="37" s="430" customFormat="1" customHeight="1" spans="1:15">
      <c r="A37" s="436"/>
      <c r="B37" s="436"/>
      <c r="C37" s="437"/>
      <c r="D37" s="440"/>
      <c r="E37" s="456"/>
      <c r="F37" s="440"/>
      <c r="G37" s="440"/>
      <c r="H37" s="440"/>
      <c r="I37" s="355"/>
      <c r="J37" s="359"/>
      <c r="K37" s="453"/>
      <c r="L37" s="453"/>
      <c r="M37" s="358" t="str">
        <f t="shared" si="0"/>
        <v/>
      </c>
      <c r="N37" s="440"/>
      <c r="O37" s="392"/>
    </row>
    <row r="38" s="430" customFormat="1" customHeight="1" spans="1:15">
      <c r="A38" s="436"/>
      <c r="B38" s="436"/>
      <c r="C38" s="437"/>
      <c r="D38" s="440"/>
      <c r="E38" s="456"/>
      <c r="F38" s="440"/>
      <c r="G38" s="440"/>
      <c r="H38" s="440"/>
      <c r="I38" s="355"/>
      <c r="J38" s="359"/>
      <c r="K38" s="453"/>
      <c r="L38" s="453"/>
      <c r="M38" s="358" t="str">
        <f t="shared" si="0"/>
        <v/>
      </c>
      <c r="N38" s="440"/>
      <c r="O38" s="392"/>
    </row>
    <row r="39" s="430" customFormat="1" customHeight="1" spans="1:15">
      <c r="A39" s="436"/>
      <c r="B39" s="436"/>
      <c r="C39" s="437"/>
      <c r="D39" s="440"/>
      <c r="E39" s="456"/>
      <c r="F39" s="440"/>
      <c r="G39" s="440"/>
      <c r="H39" s="440"/>
      <c r="I39" s="355"/>
      <c r="J39" s="359"/>
      <c r="K39" s="453"/>
      <c r="L39" s="453"/>
      <c r="M39" s="358" t="str">
        <f t="shared" si="0"/>
        <v/>
      </c>
      <c r="N39" s="440"/>
      <c r="O39" s="392"/>
    </row>
    <row r="40" s="430" customFormat="1" customHeight="1" spans="1:15">
      <c r="A40" s="436"/>
      <c r="B40" s="436"/>
      <c r="C40" s="437"/>
      <c r="D40" s="440"/>
      <c r="E40" s="456"/>
      <c r="F40" s="440"/>
      <c r="G40" s="440"/>
      <c r="H40" s="440"/>
      <c r="I40" s="355"/>
      <c r="J40" s="359"/>
      <c r="K40" s="453"/>
      <c r="L40" s="453"/>
      <c r="M40" s="358" t="str">
        <f t="shared" si="0"/>
        <v/>
      </c>
      <c r="N40" s="440"/>
      <c r="O40" s="392"/>
    </row>
    <row r="41" s="430" customFormat="1" customHeight="1" spans="1:15">
      <c r="A41" s="436"/>
      <c r="B41" s="436"/>
      <c r="C41" s="437"/>
      <c r="D41" s="440"/>
      <c r="E41" s="456"/>
      <c r="F41" s="440"/>
      <c r="G41" s="440"/>
      <c r="H41" s="440"/>
      <c r="I41" s="355"/>
      <c r="J41" s="359"/>
      <c r="K41" s="453"/>
      <c r="L41" s="453"/>
      <c r="M41" s="358" t="str">
        <f t="shared" si="0"/>
        <v/>
      </c>
      <c r="N41" s="440"/>
      <c r="O41" s="392"/>
    </row>
    <row r="42" s="430" customFormat="1" customHeight="1" spans="1:15">
      <c r="A42" s="436"/>
      <c r="B42" s="436"/>
      <c r="C42" s="437"/>
      <c r="D42" s="440"/>
      <c r="E42" s="456"/>
      <c r="F42" s="440"/>
      <c r="G42" s="440"/>
      <c r="H42" s="440"/>
      <c r="I42" s="355"/>
      <c r="J42" s="359"/>
      <c r="K42" s="453"/>
      <c r="L42" s="453"/>
      <c r="M42" s="358" t="str">
        <f t="shared" si="0"/>
        <v/>
      </c>
      <c r="N42" s="440"/>
      <c r="O42" s="392"/>
    </row>
    <row r="43" s="430" customFormat="1" customHeight="1" spans="1:15">
      <c r="A43" s="436"/>
      <c r="B43" s="436"/>
      <c r="C43" s="437"/>
      <c r="D43" s="440"/>
      <c r="E43" s="456"/>
      <c r="F43" s="440"/>
      <c r="G43" s="440"/>
      <c r="H43" s="440"/>
      <c r="I43" s="355"/>
      <c r="J43" s="359"/>
      <c r="K43" s="453"/>
      <c r="L43" s="453"/>
      <c r="M43" s="358" t="str">
        <f t="shared" si="0"/>
        <v/>
      </c>
      <c r="N43" s="440"/>
      <c r="O43" s="392"/>
    </row>
    <row r="44" s="430" customFormat="1" customHeight="1" spans="1:15">
      <c r="A44" s="436"/>
      <c r="B44" s="436"/>
      <c r="C44" s="437"/>
      <c r="D44" s="440"/>
      <c r="E44" s="456"/>
      <c r="F44" s="440"/>
      <c r="G44" s="440"/>
      <c r="H44" s="440"/>
      <c r="I44" s="355"/>
      <c r="J44" s="359"/>
      <c r="K44" s="453"/>
      <c r="L44" s="453"/>
      <c r="M44" s="358" t="str">
        <f t="shared" si="0"/>
        <v/>
      </c>
      <c r="N44" s="440"/>
      <c r="O44" s="392"/>
    </row>
    <row r="45" s="430" customFormat="1" customHeight="1" spans="1:15">
      <c r="A45" s="436"/>
      <c r="B45" s="436"/>
      <c r="C45" s="437"/>
      <c r="D45" s="440"/>
      <c r="E45" s="456"/>
      <c r="F45" s="440"/>
      <c r="G45" s="440"/>
      <c r="H45" s="440"/>
      <c r="I45" s="355"/>
      <c r="J45" s="359"/>
      <c r="K45" s="453"/>
      <c r="L45" s="453"/>
      <c r="M45" s="358" t="str">
        <f t="shared" si="0"/>
        <v/>
      </c>
      <c r="N45" s="440"/>
      <c r="O45" s="392"/>
    </row>
    <row r="46" s="430" customFormat="1" customHeight="1" spans="1:15">
      <c r="A46" s="436"/>
      <c r="B46" s="436"/>
      <c r="C46" s="437"/>
      <c r="D46" s="440"/>
      <c r="E46" s="456"/>
      <c r="F46" s="440"/>
      <c r="G46" s="440"/>
      <c r="H46" s="440"/>
      <c r="I46" s="355"/>
      <c r="J46" s="359"/>
      <c r="K46" s="453"/>
      <c r="L46" s="453"/>
      <c r="M46" s="358" t="str">
        <f t="shared" si="0"/>
        <v/>
      </c>
      <c r="N46" s="440"/>
      <c r="O46" s="392"/>
    </row>
    <row r="47" s="430" customFormat="1" customHeight="1" spans="1:15">
      <c r="A47" s="436"/>
      <c r="B47" s="436"/>
      <c r="C47" s="437"/>
      <c r="D47" s="440"/>
      <c r="E47" s="456"/>
      <c r="F47" s="440"/>
      <c r="G47" s="440"/>
      <c r="H47" s="440"/>
      <c r="I47" s="355"/>
      <c r="J47" s="359"/>
      <c r="K47" s="453"/>
      <c r="L47" s="453"/>
      <c r="M47" s="358" t="str">
        <f t="shared" si="0"/>
        <v/>
      </c>
      <c r="N47" s="440"/>
      <c r="O47" s="392"/>
    </row>
    <row r="48" s="430" customFormat="1" customHeight="1" spans="1:15">
      <c r="A48" s="436"/>
      <c r="B48" s="436"/>
      <c r="C48" s="437"/>
      <c r="D48" s="440"/>
      <c r="E48" s="456"/>
      <c r="F48" s="440"/>
      <c r="G48" s="440"/>
      <c r="H48" s="440"/>
      <c r="I48" s="355"/>
      <c r="J48" s="359"/>
      <c r="K48" s="453"/>
      <c r="L48" s="453"/>
      <c r="M48" s="358" t="str">
        <f t="shared" si="0"/>
        <v/>
      </c>
      <c r="N48" s="440"/>
      <c r="O48" s="392"/>
    </row>
    <row r="49" s="430" customFormat="1" customHeight="1" spans="1:15">
      <c r="A49" s="436"/>
      <c r="B49" s="436"/>
      <c r="C49" s="437"/>
      <c r="D49" s="440"/>
      <c r="E49" s="456"/>
      <c r="F49" s="440"/>
      <c r="G49" s="440"/>
      <c r="H49" s="440"/>
      <c r="I49" s="355"/>
      <c r="J49" s="359"/>
      <c r="K49" s="453"/>
      <c r="L49" s="453"/>
      <c r="M49" s="358" t="str">
        <f t="shared" si="0"/>
        <v/>
      </c>
      <c r="N49" s="440"/>
      <c r="O49" s="392"/>
    </row>
    <row r="50" s="430" customFormat="1" customHeight="1" spans="1:15">
      <c r="A50" s="436"/>
      <c r="B50" s="436"/>
      <c r="C50" s="437"/>
      <c r="D50" s="440"/>
      <c r="E50" s="456"/>
      <c r="F50" s="440"/>
      <c r="G50" s="440"/>
      <c r="H50" s="440"/>
      <c r="I50" s="355"/>
      <c r="J50" s="359"/>
      <c r="K50" s="453"/>
      <c r="L50" s="453"/>
      <c r="M50" s="358" t="str">
        <f t="shared" si="0"/>
        <v/>
      </c>
      <c r="N50" s="440"/>
      <c r="O50" s="392"/>
    </row>
    <row r="51" s="430" customFormat="1" customHeight="1" spans="1:15">
      <c r="A51" s="436"/>
      <c r="B51" s="436"/>
      <c r="C51" s="437"/>
      <c r="D51" s="440"/>
      <c r="E51" s="456"/>
      <c r="F51" s="440"/>
      <c r="G51" s="440"/>
      <c r="H51" s="440"/>
      <c r="I51" s="355"/>
      <c r="J51" s="359"/>
      <c r="K51" s="453"/>
      <c r="L51" s="453"/>
      <c r="M51" s="358" t="str">
        <f t="shared" si="0"/>
        <v/>
      </c>
      <c r="N51" s="440"/>
      <c r="O51" s="392"/>
    </row>
    <row r="52" s="336" customFormat="1" customHeight="1" spans="1:15">
      <c r="A52" s="523" t="s">
        <v>436</v>
      </c>
      <c r="B52" s="524"/>
      <c r="C52" s="524"/>
      <c r="D52" s="525"/>
      <c r="E52" s="363"/>
      <c r="F52" s="362"/>
      <c r="G52" s="362"/>
      <c r="H52" s="362"/>
      <c r="I52" s="355"/>
      <c r="J52" s="364">
        <f>SUM(J6:J51)</f>
        <v>0</v>
      </c>
      <c r="K52" s="364">
        <f>SUM(K6:K51)</f>
        <v>0</v>
      </c>
      <c r="L52" s="364">
        <f>SUM(L6:L51)</f>
        <v>0</v>
      </c>
      <c r="M52" s="358" t="str">
        <f t="shared" si="0"/>
        <v/>
      </c>
      <c r="N52" s="362"/>
      <c r="O52" s="392"/>
    </row>
    <row r="54" customHeight="1" spans="2:2">
      <c r="B54" s="375"/>
    </row>
  </sheetData>
  <mergeCells count="13">
    <mergeCell ref="A2:N2"/>
    <mergeCell ref="A52:D52"/>
    <mergeCell ref="A6:A7"/>
    <mergeCell ref="B6:B7"/>
    <mergeCell ref="D6:D7"/>
    <mergeCell ref="E6:E7"/>
    <mergeCell ref="F6:F7"/>
    <mergeCell ref="G6:G7"/>
    <mergeCell ref="H6:H7"/>
    <mergeCell ref="K6:K7"/>
    <mergeCell ref="L6:L7"/>
    <mergeCell ref="M6:M7"/>
    <mergeCell ref="N6:N7"/>
  </mergeCells>
  <conditionalFormatting sqref="O5:O7 O9:O36">
    <cfRule type="expression" dxfId="3" priority="2" stopIfTrue="1">
      <formula>$L$8=""</formula>
    </cfRule>
  </conditionalFormatting>
  <conditionalFormatting sqref="M8:M52 J52:L52">
    <cfRule type="expression" dxfId="2" priority="1" stopIfTrue="1">
      <formula>J8=0</formula>
    </cfRule>
  </conditionalFormatting>
  <hyperlinks>
    <hyperlink ref="A1" location="无形资产汇总表!R1C1" display="返回"/>
    <hyperlink ref="B1" location="索引!A1" display="返回索引"/>
  </hyperlinks>
  <printOptions horizontalCentered="1"/>
  <pageMargins left="0.551181102362205" right="0.551181102362205" top="0.48" bottom="0.78740157480315" header="0.511811023622047" footer="0.511811023622047"/>
  <pageSetup paperSize="9" scale="76"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
  <dimension ref="A1:J50"/>
  <sheetViews>
    <sheetView zoomScaleSheetLayoutView="60" workbookViewId="0">
      <pane xSplit="2" ySplit="7" topLeftCell="C14" activePane="bottomRight" state="frozen"/>
      <selection/>
      <selection pane="topRight"/>
      <selection pane="bottomLeft"/>
      <selection pane="bottomRight" activeCell="AT11" sqref="F5:AT11"/>
    </sheetView>
  </sheetViews>
  <sheetFormatPr defaultColWidth="9" defaultRowHeight="15" customHeight="1"/>
  <cols>
    <col min="1" max="1" width="7.375" style="376" customWidth="1"/>
    <col min="2" max="2" width="27.25" style="375" customWidth="1"/>
    <col min="3" max="3" width="10" style="493" customWidth="1"/>
    <col min="4" max="4" width="12.375" style="300" customWidth="1"/>
    <col min="5" max="6" width="17.125" style="300" customWidth="1"/>
    <col min="7" max="7" width="14.875" style="300" customWidth="1"/>
    <col min="8" max="8" width="0.125" style="300" customWidth="1"/>
    <col min="9" max="9" width="13" style="300" hidden="1" customWidth="1"/>
    <col min="10" max="10" width="16.75" style="300" customWidth="1"/>
    <col min="11" max="16384" width="9" style="300"/>
  </cols>
  <sheetData>
    <row r="1" ht="11.25" customHeight="1" spans="1:3">
      <c r="A1" s="340" t="s">
        <v>404</v>
      </c>
      <c r="B1" s="25" t="s">
        <v>405</v>
      </c>
      <c r="C1" s="341" t="str">
        <f>填表信息!D7&amp;":"&amp;填表信息!D66&amp;""&amp;"        填表日期："&amp;C4&amp;IF(ISERROR(填表信息!E66),"      年   月   日",TEXT(填表信息!E66,"yyyy年m月d日"))&amp;"             "&amp;"评估人员："&amp;填表信息!C66&amp;"      "</f>
        <v>被评估单位填表人:        填表日期：1900年1月0日             评估人员：      </v>
      </c>
    </row>
    <row r="2" s="374" customFormat="1" ht="30" customHeight="1" spans="1:10">
      <c r="A2" s="342" t="s">
        <v>1124</v>
      </c>
      <c r="B2" s="342"/>
      <c r="C2" s="342"/>
      <c r="D2" s="342"/>
      <c r="E2" s="342"/>
      <c r="F2" s="342"/>
      <c r="G2" s="342"/>
      <c r="H2" s="342"/>
      <c r="I2" s="342"/>
      <c r="J2" s="342"/>
    </row>
    <row r="3" s="375" customFormat="1" customHeight="1" spans="1:10">
      <c r="A3" s="365" t="str">
        <f>说明!C24</f>
        <v>评估基准日：      年   月   日</v>
      </c>
      <c r="B3" s="432"/>
      <c r="C3" s="500"/>
      <c r="D3" s="432"/>
      <c r="E3" s="432"/>
      <c r="F3" s="432"/>
      <c r="G3" s="432"/>
      <c r="H3" s="432"/>
      <c r="I3" s="432"/>
      <c r="J3" s="320" t="s">
        <v>1116</v>
      </c>
    </row>
    <row r="4" ht="12" customHeight="1" spans="1:9">
      <c r="A4" s="368"/>
      <c r="B4" s="433"/>
      <c r="C4" s="501"/>
      <c r="D4" s="433"/>
      <c r="E4" s="433"/>
      <c r="F4" s="433"/>
      <c r="G4" s="433"/>
      <c r="H4" s="433"/>
      <c r="I4" s="433"/>
    </row>
    <row r="5" s="297" customFormat="1" ht="17.25" customHeight="1" spans="1:10">
      <c r="A5" s="307" t="str">
        <f>说明!C3&amp;说明!D3</f>
        <v>被评估单位：</v>
      </c>
      <c r="B5" s="346"/>
      <c r="C5" s="346"/>
      <c r="D5" s="346"/>
      <c r="E5" s="346"/>
      <c r="F5" s="303"/>
      <c r="G5" s="303"/>
      <c r="H5" s="303"/>
      <c r="I5" s="308"/>
      <c r="J5" s="321" t="s">
        <v>343</v>
      </c>
    </row>
    <row r="6" s="334" customFormat="1" ht="18.75" customHeight="1" spans="1:10">
      <c r="A6" s="347" t="s">
        <v>344</v>
      </c>
      <c r="B6" s="347" t="s">
        <v>1125</v>
      </c>
      <c r="C6" s="495" t="s">
        <v>1111</v>
      </c>
      <c r="D6" s="348" t="s">
        <v>1126</v>
      </c>
      <c r="E6" s="348" t="s">
        <v>1113</v>
      </c>
      <c r="F6" s="309" t="s">
        <v>320</v>
      </c>
      <c r="G6" s="348" t="s">
        <v>1127</v>
      </c>
      <c r="H6" s="347" t="s">
        <v>298</v>
      </c>
      <c r="I6" s="347" t="s">
        <v>346</v>
      </c>
      <c r="J6" s="347" t="s">
        <v>32</v>
      </c>
    </row>
    <row r="7" s="335" customFormat="1" ht="18.75" customHeight="1" spans="1:10">
      <c r="A7" s="350"/>
      <c r="B7" s="350"/>
      <c r="C7" s="496"/>
      <c r="D7" s="351" t="s">
        <v>1128</v>
      </c>
      <c r="E7" s="351" t="s">
        <v>1114</v>
      </c>
      <c r="F7" s="309"/>
      <c r="G7" s="351" t="s">
        <v>1129</v>
      </c>
      <c r="H7" s="350"/>
      <c r="I7" s="350"/>
      <c r="J7" s="350"/>
    </row>
    <row r="8" s="336" customFormat="1" customHeight="1" spans="1:10">
      <c r="A8" s="381"/>
      <c r="B8" s="381"/>
      <c r="C8" s="382"/>
      <c r="D8" s="355"/>
      <c r="E8" s="357"/>
      <c r="F8" s="357"/>
      <c r="G8" s="516"/>
      <c r="H8" s="357"/>
      <c r="I8" s="358" t="str">
        <f>IF(OR(F8=0,H8=""),"",(H8-F8)/ABS(F8)*100)</f>
        <v/>
      </c>
      <c r="J8" s="355"/>
    </row>
    <row r="9" s="430" customFormat="1" customHeight="1" spans="1:10">
      <c r="A9" s="436"/>
      <c r="B9" s="437"/>
      <c r="C9" s="456"/>
      <c r="D9" s="440"/>
      <c r="E9" s="441"/>
      <c r="F9" s="441"/>
      <c r="G9" s="440"/>
      <c r="H9" s="441"/>
      <c r="I9" s="358" t="str">
        <f t="shared" ref="I9:I50" si="0">IF(OR(F9=0,H9=""),"",(H9-F9)/ABS(F9)*100)</f>
        <v/>
      </c>
      <c r="J9" s="440"/>
    </row>
    <row r="10" s="430" customFormat="1" customHeight="1" spans="1:10">
      <c r="A10" s="436"/>
      <c r="B10" s="437"/>
      <c r="C10" s="456"/>
      <c r="D10" s="440"/>
      <c r="E10" s="441"/>
      <c r="F10" s="441"/>
      <c r="G10" s="440"/>
      <c r="H10" s="441"/>
      <c r="I10" s="358" t="str">
        <f t="shared" si="0"/>
        <v/>
      </c>
      <c r="J10" s="440"/>
    </row>
    <row r="11" s="430" customFormat="1" customHeight="1" spans="1:10">
      <c r="A11" s="436"/>
      <c r="B11" s="437"/>
      <c r="C11" s="456"/>
      <c r="D11" s="440"/>
      <c r="E11" s="441"/>
      <c r="F11" s="441"/>
      <c r="G11" s="440"/>
      <c r="H11" s="441"/>
      <c r="I11" s="358" t="str">
        <f t="shared" si="0"/>
        <v/>
      </c>
      <c r="J11" s="440"/>
    </row>
    <row r="12" s="430" customFormat="1" customHeight="1" spans="1:10">
      <c r="A12" s="436"/>
      <c r="B12" s="437"/>
      <c r="C12" s="456"/>
      <c r="D12" s="440"/>
      <c r="E12" s="441"/>
      <c r="F12" s="441"/>
      <c r="G12" s="440"/>
      <c r="H12" s="441"/>
      <c r="I12" s="358" t="str">
        <f t="shared" si="0"/>
        <v/>
      </c>
      <c r="J12" s="440"/>
    </row>
    <row r="13" s="430" customFormat="1" customHeight="1" spans="1:10">
      <c r="A13" s="436"/>
      <c r="B13" s="437"/>
      <c r="C13" s="456"/>
      <c r="D13" s="440"/>
      <c r="E13" s="441"/>
      <c r="F13" s="441"/>
      <c r="G13" s="440"/>
      <c r="H13" s="441"/>
      <c r="I13" s="358" t="str">
        <f t="shared" si="0"/>
        <v/>
      </c>
      <c r="J13" s="440"/>
    </row>
    <row r="14" s="430" customFormat="1" customHeight="1" spans="1:10">
      <c r="A14" s="436"/>
      <c r="B14" s="437"/>
      <c r="C14" s="456"/>
      <c r="D14" s="440"/>
      <c r="E14" s="441"/>
      <c r="F14" s="441"/>
      <c r="G14" s="440"/>
      <c r="H14" s="441"/>
      <c r="I14" s="358" t="str">
        <f t="shared" si="0"/>
        <v/>
      </c>
      <c r="J14" s="440"/>
    </row>
    <row r="15" s="430" customFormat="1" customHeight="1" spans="1:10">
      <c r="A15" s="436"/>
      <c r="B15" s="437"/>
      <c r="C15" s="456"/>
      <c r="D15" s="440"/>
      <c r="E15" s="441"/>
      <c r="F15" s="441"/>
      <c r="G15" s="440"/>
      <c r="H15" s="441"/>
      <c r="I15" s="358" t="str">
        <f t="shared" si="0"/>
        <v/>
      </c>
      <c r="J15" s="440"/>
    </row>
    <row r="16" s="430" customFormat="1" customHeight="1" spans="1:10">
      <c r="A16" s="436"/>
      <c r="B16" s="437"/>
      <c r="C16" s="456"/>
      <c r="D16" s="440"/>
      <c r="E16" s="441"/>
      <c r="F16" s="441"/>
      <c r="G16" s="440"/>
      <c r="H16" s="441"/>
      <c r="I16" s="358" t="str">
        <f t="shared" si="0"/>
        <v/>
      </c>
      <c r="J16" s="440"/>
    </row>
    <row r="17" s="430" customFormat="1" customHeight="1" spans="1:10">
      <c r="A17" s="436"/>
      <c r="B17" s="437"/>
      <c r="C17" s="456"/>
      <c r="D17" s="440"/>
      <c r="E17" s="441"/>
      <c r="F17" s="441"/>
      <c r="G17" s="440"/>
      <c r="H17" s="441"/>
      <c r="I17" s="358"/>
      <c r="J17" s="440"/>
    </row>
    <row r="18" s="430" customFormat="1" customHeight="1" spans="1:10">
      <c r="A18" s="436"/>
      <c r="B18" s="437"/>
      <c r="C18" s="456"/>
      <c r="D18" s="440"/>
      <c r="E18" s="441"/>
      <c r="F18" s="441"/>
      <c r="G18" s="440"/>
      <c r="H18" s="441"/>
      <c r="I18" s="358"/>
      <c r="J18" s="440"/>
    </row>
    <row r="19" s="430" customFormat="1" customHeight="1" spans="1:10">
      <c r="A19" s="436"/>
      <c r="B19" s="437"/>
      <c r="C19" s="456"/>
      <c r="D19" s="440"/>
      <c r="E19" s="441"/>
      <c r="F19" s="441"/>
      <c r="G19" s="440"/>
      <c r="H19" s="441"/>
      <c r="I19" s="358"/>
      <c r="J19" s="440"/>
    </row>
    <row r="20" s="430" customFormat="1" customHeight="1" spans="1:10">
      <c r="A20" s="436"/>
      <c r="B20" s="437"/>
      <c r="C20" s="456"/>
      <c r="D20" s="440"/>
      <c r="E20" s="441"/>
      <c r="F20" s="441"/>
      <c r="G20" s="440"/>
      <c r="H20" s="441"/>
      <c r="I20" s="358"/>
      <c r="J20" s="440"/>
    </row>
    <row r="21" s="430" customFormat="1" customHeight="1" spans="1:10">
      <c r="A21" s="436"/>
      <c r="B21" s="437"/>
      <c r="C21" s="456"/>
      <c r="D21" s="440"/>
      <c r="E21" s="441"/>
      <c r="F21" s="441"/>
      <c r="G21" s="440"/>
      <c r="H21" s="441"/>
      <c r="I21" s="358"/>
      <c r="J21" s="440"/>
    </row>
    <row r="22" s="430" customFormat="1" customHeight="1" spans="1:10">
      <c r="A22" s="436"/>
      <c r="B22" s="437"/>
      <c r="C22" s="456"/>
      <c r="D22" s="440"/>
      <c r="E22" s="441"/>
      <c r="F22" s="441"/>
      <c r="G22" s="440"/>
      <c r="H22" s="441"/>
      <c r="I22" s="358"/>
      <c r="J22" s="440"/>
    </row>
    <row r="23" s="430" customFormat="1" customHeight="1" spans="1:10">
      <c r="A23" s="436"/>
      <c r="B23" s="437"/>
      <c r="C23" s="456"/>
      <c r="D23" s="440"/>
      <c r="E23" s="441"/>
      <c r="F23" s="441"/>
      <c r="G23" s="440"/>
      <c r="H23" s="441"/>
      <c r="I23" s="358"/>
      <c r="J23" s="440"/>
    </row>
    <row r="24" s="430" customFormat="1" customHeight="1" spans="1:10">
      <c r="A24" s="436"/>
      <c r="B24" s="437"/>
      <c r="C24" s="456"/>
      <c r="D24" s="440"/>
      <c r="E24" s="441"/>
      <c r="F24" s="441"/>
      <c r="G24" s="440"/>
      <c r="H24" s="441"/>
      <c r="I24" s="358"/>
      <c r="J24" s="440"/>
    </row>
    <row r="25" s="430" customFormat="1" customHeight="1" spans="1:10">
      <c r="A25" s="436"/>
      <c r="B25" s="437"/>
      <c r="C25" s="456"/>
      <c r="D25" s="440"/>
      <c r="E25" s="441"/>
      <c r="F25" s="441"/>
      <c r="G25" s="440"/>
      <c r="H25" s="441"/>
      <c r="I25" s="358"/>
      <c r="J25" s="440"/>
    </row>
    <row r="26" s="430" customFormat="1" customHeight="1" spans="1:10">
      <c r="A26" s="436"/>
      <c r="B26" s="437"/>
      <c r="C26" s="456"/>
      <c r="D26" s="440"/>
      <c r="E26" s="441"/>
      <c r="F26" s="441"/>
      <c r="G26" s="440"/>
      <c r="H26" s="441"/>
      <c r="I26" s="358"/>
      <c r="J26" s="440"/>
    </row>
    <row r="27" s="430" customFormat="1" customHeight="1" spans="1:10">
      <c r="A27" s="436"/>
      <c r="B27" s="437"/>
      <c r="C27" s="456"/>
      <c r="D27" s="440"/>
      <c r="E27" s="441"/>
      <c r="F27" s="441"/>
      <c r="G27" s="440"/>
      <c r="H27" s="441"/>
      <c r="I27" s="358"/>
      <c r="J27" s="440"/>
    </row>
    <row r="28" s="430" customFormat="1" customHeight="1" spans="1:10">
      <c r="A28" s="436"/>
      <c r="B28" s="437"/>
      <c r="C28" s="456"/>
      <c r="D28" s="440"/>
      <c r="E28" s="441"/>
      <c r="F28" s="441"/>
      <c r="G28" s="440"/>
      <c r="H28" s="441"/>
      <c r="I28" s="358" t="str">
        <f t="shared" si="0"/>
        <v/>
      </c>
      <c r="J28" s="440"/>
    </row>
    <row r="29" s="430" customFormat="1" customHeight="1" spans="1:10">
      <c r="A29" s="436"/>
      <c r="B29" s="437"/>
      <c r="C29" s="456"/>
      <c r="D29" s="440"/>
      <c r="E29" s="441"/>
      <c r="F29" s="441"/>
      <c r="G29" s="440"/>
      <c r="H29" s="441"/>
      <c r="I29" s="358" t="str">
        <f t="shared" si="0"/>
        <v/>
      </c>
      <c r="J29" s="440"/>
    </row>
    <row r="30" s="430" customFormat="1" customHeight="1" spans="1:10">
      <c r="A30" s="436"/>
      <c r="B30" s="437"/>
      <c r="C30" s="456"/>
      <c r="D30" s="440"/>
      <c r="E30" s="441"/>
      <c r="F30" s="441"/>
      <c r="G30" s="440"/>
      <c r="H30" s="441"/>
      <c r="I30" s="358" t="str">
        <f t="shared" si="0"/>
        <v/>
      </c>
      <c r="J30" s="440"/>
    </row>
    <row r="31" s="430" customFormat="1" customHeight="1" spans="1:10">
      <c r="A31" s="436"/>
      <c r="B31" s="437"/>
      <c r="C31" s="456"/>
      <c r="D31" s="440"/>
      <c r="E31" s="441"/>
      <c r="F31" s="441"/>
      <c r="G31" s="440"/>
      <c r="H31" s="441"/>
      <c r="I31" s="358" t="str">
        <f t="shared" si="0"/>
        <v/>
      </c>
      <c r="J31" s="440"/>
    </row>
    <row r="32" s="430" customFormat="1" customHeight="1" spans="1:10">
      <c r="A32" s="436"/>
      <c r="B32" s="437"/>
      <c r="C32" s="456"/>
      <c r="D32" s="440"/>
      <c r="E32" s="441"/>
      <c r="F32" s="441"/>
      <c r="G32" s="440"/>
      <c r="H32" s="441"/>
      <c r="I32" s="358" t="str">
        <f t="shared" si="0"/>
        <v/>
      </c>
      <c r="J32" s="440"/>
    </row>
    <row r="33" s="430" customFormat="1" customHeight="1" spans="1:10">
      <c r="A33" s="436"/>
      <c r="B33" s="437"/>
      <c r="C33" s="456"/>
      <c r="D33" s="440"/>
      <c r="E33" s="441"/>
      <c r="F33" s="441"/>
      <c r="G33" s="440"/>
      <c r="H33" s="441"/>
      <c r="I33" s="358" t="str">
        <f t="shared" si="0"/>
        <v/>
      </c>
      <c r="J33" s="440"/>
    </row>
    <row r="34" s="430" customFormat="1" customHeight="1" spans="1:10">
      <c r="A34" s="436"/>
      <c r="B34" s="437"/>
      <c r="C34" s="456"/>
      <c r="D34" s="440"/>
      <c r="E34" s="441"/>
      <c r="F34" s="441"/>
      <c r="G34" s="440"/>
      <c r="H34" s="441"/>
      <c r="I34" s="358" t="str">
        <f t="shared" si="0"/>
        <v/>
      </c>
      <c r="J34" s="440"/>
    </row>
    <row r="35" s="430" customFormat="1" customHeight="1" spans="1:10">
      <c r="A35" s="436"/>
      <c r="B35" s="437"/>
      <c r="C35" s="456"/>
      <c r="D35" s="440"/>
      <c r="E35" s="441"/>
      <c r="F35" s="441"/>
      <c r="G35" s="440"/>
      <c r="H35" s="441"/>
      <c r="I35" s="358" t="str">
        <f t="shared" si="0"/>
        <v/>
      </c>
      <c r="J35" s="440"/>
    </row>
    <row r="36" s="430" customFormat="1" customHeight="1" spans="1:10">
      <c r="A36" s="436"/>
      <c r="B36" s="437"/>
      <c r="C36" s="456"/>
      <c r="D36" s="440"/>
      <c r="E36" s="441"/>
      <c r="F36" s="441"/>
      <c r="G36" s="440"/>
      <c r="H36" s="441"/>
      <c r="I36" s="358" t="str">
        <f t="shared" si="0"/>
        <v/>
      </c>
      <c r="J36" s="440"/>
    </row>
    <row r="37" s="430" customFormat="1" customHeight="1" spans="1:10">
      <c r="A37" s="436"/>
      <c r="B37" s="437"/>
      <c r="C37" s="456"/>
      <c r="D37" s="440"/>
      <c r="E37" s="441"/>
      <c r="F37" s="441"/>
      <c r="G37" s="440"/>
      <c r="H37" s="441"/>
      <c r="I37" s="358" t="str">
        <f t="shared" si="0"/>
        <v/>
      </c>
      <c r="J37" s="440"/>
    </row>
    <row r="38" s="430" customFormat="1" customHeight="1" spans="1:10">
      <c r="A38" s="436"/>
      <c r="B38" s="437"/>
      <c r="C38" s="456"/>
      <c r="D38" s="440"/>
      <c r="E38" s="441"/>
      <c r="F38" s="441"/>
      <c r="G38" s="440"/>
      <c r="H38" s="441"/>
      <c r="I38" s="358" t="str">
        <f t="shared" si="0"/>
        <v/>
      </c>
      <c r="J38" s="440"/>
    </row>
    <row r="39" s="430" customFormat="1" customHeight="1" spans="1:10">
      <c r="A39" s="436"/>
      <c r="B39" s="437"/>
      <c r="C39" s="456"/>
      <c r="D39" s="440"/>
      <c r="E39" s="441"/>
      <c r="F39" s="441"/>
      <c r="G39" s="440"/>
      <c r="H39" s="441"/>
      <c r="I39" s="358" t="str">
        <f t="shared" si="0"/>
        <v/>
      </c>
      <c r="J39" s="440"/>
    </row>
    <row r="40" s="430" customFormat="1" customHeight="1" spans="1:10">
      <c r="A40" s="436"/>
      <c r="B40" s="437"/>
      <c r="C40" s="456"/>
      <c r="D40" s="440"/>
      <c r="E40" s="441"/>
      <c r="F40" s="441"/>
      <c r="G40" s="440"/>
      <c r="H40" s="441"/>
      <c r="I40" s="358" t="str">
        <f t="shared" si="0"/>
        <v/>
      </c>
      <c r="J40" s="440"/>
    </row>
    <row r="41" s="430" customFormat="1" customHeight="1" spans="1:10">
      <c r="A41" s="436"/>
      <c r="B41" s="437"/>
      <c r="C41" s="456"/>
      <c r="D41" s="440"/>
      <c r="E41" s="441"/>
      <c r="F41" s="441"/>
      <c r="G41" s="440"/>
      <c r="H41" s="441"/>
      <c r="I41" s="358" t="str">
        <f t="shared" si="0"/>
        <v/>
      </c>
      <c r="J41" s="440"/>
    </row>
    <row r="42" s="430" customFormat="1" customHeight="1" spans="1:10">
      <c r="A42" s="436"/>
      <c r="B42" s="437"/>
      <c r="C42" s="456"/>
      <c r="D42" s="440"/>
      <c r="E42" s="441"/>
      <c r="F42" s="441"/>
      <c r="G42" s="440"/>
      <c r="H42" s="441"/>
      <c r="I42" s="358" t="str">
        <f t="shared" si="0"/>
        <v/>
      </c>
      <c r="J42" s="440"/>
    </row>
    <row r="43" s="430" customFormat="1" customHeight="1" spans="1:10">
      <c r="A43" s="436"/>
      <c r="B43" s="437"/>
      <c r="C43" s="456"/>
      <c r="D43" s="440"/>
      <c r="E43" s="441"/>
      <c r="F43" s="441"/>
      <c r="G43" s="440"/>
      <c r="H43" s="441"/>
      <c r="I43" s="358" t="str">
        <f t="shared" si="0"/>
        <v/>
      </c>
      <c r="J43" s="440"/>
    </row>
    <row r="44" s="430" customFormat="1" customHeight="1" spans="1:10">
      <c r="A44" s="436"/>
      <c r="B44" s="437"/>
      <c r="C44" s="456"/>
      <c r="D44" s="440"/>
      <c r="E44" s="441"/>
      <c r="F44" s="441"/>
      <c r="G44" s="440"/>
      <c r="H44" s="441"/>
      <c r="I44" s="358" t="str">
        <f t="shared" si="0"/>
        <v/>
      </c>
      <c r="J44" s="440"/>
    </row>
    <row r="45" s="430" customFormat="1" customHeight="1" spans="1:10">
      <c r="A45" s="436"/>
      <c r="B45" s="437"/>
      <c r="C45" s="456"/>
      <c r="D45" s="440"/>
      <c r="E45" s="441"/>
      <c r="F45" s="441"/>
      <c r="G45" s="440"/>
      <c r="H45" s="441"/>
      <c r="I45" s="358" t="str">
        <f t="shared" si="0"/>
        <v/>
      </c>
      <c r="J45" s="440"/>
    </row>
    <row r="46" s="430" customFormat="1" customHeight="1" spans="1:10">
      <c r="A46" s="436"/>
      <c r="B46" s="437"/>
      <c r="C46" s="456"/>
      <c r="D46" s="440"/>
      <c r="E46" s="441"/>
      <c r="F46" s="441"/>
      <c r="G46" s="440"/>
      <c r="H46" s="441"/>
      <c r="I46" s="358" t="str">
        <f t="shared" si="0"/>
        <v/>
      </c>
      <c r="J46" s="440"/>
    </row>
    <row r="47" s="430" customFormat="1" customHeight="1" spans="1:10">
      <c r="A47" s="436"/>
      <c r="B47" s="437"/>
      <c r="C47" s="456"/>
      <c r="D47" s="440"/>
      <c r="E47" s="441"/>
      <c r="F47" s="441"/>
      <c r="G47" s="440"/>
      <c r="H47" s="441"/>
      <c r="I47" s="358" t="str">
        <f t="shared" si="0"/>
        <v/>
      </c>
      <c r="J47" s="440"/>
    </row>
    <row r="48" s="430" customFormat="1" customHeight="1" spans="1:10">
      <c r="A48" s="517" t="s">
        <v>463</v>
      </c>
      <c r="B48" s="518"/>
      <c r="C48" s="519"/>
      <c r="D48" s="440"/>
      <c r="E48" s="364">
        <f>SUM(E6:E47)</f>
        <v>0</v>
      </c>
      <c r="F48" s="364">
        <f>SUM(F6:F47)</f>
        <v>0</v>
      </c>
      <c r="G48" s="364"/>
      <c r="H48" s="364">
        <f>SUM(H6:H47)</f>
        <v>0</v>
      </c>
      <c r="I48" s="358" t="str">
        <f t="shared" si="0"/>
        <v/>
      </c>
      <c r="J48" s="440"/>
    </row>
    <row r="49" s="430" customFormat="1" customHeight="1" spans="1:10">
      <c r="A49" s="520" t="s">
        <v>1130</v>
      </c>
      <c r="B49" s="521"/>
      <c r="C49" s="519"/>
      <c r="D49" s="440"/>
      <c r="E49" s="364"/>
      <c r="F49" s="364"/>
      <c r="G49" s="364"/>
      <c r="H49" s="364"/>
      <c r="I49" s="358" t="str">
        <f t="shared" si="0"/>
        <v/>
      </c>
      <c r="J49" s="440"/>
    </row>
    <row r="50" s="336" customFormat="1" customHeight="1" spans="1:10">
      <c r="A50" s="517" t="s">
        <v>465</v>
      </c>
      <c r="B50" s="518"/>
      <c r="C50" s="390"/>
      <c r="D50" s="362"/>
      <c r="E50" s="364">
        <f>E48</f>
        <v>0</v>
      </c>
      <c r="F50" s="364">
        <f>F48-F49</f>
        <v>0</v>
      </c>
      <c r="G50" s="364"/>
      <c r="H50" s="364">
        <f>H48-H49</f>
        <v>0</v>
      </c>
      <c r="I50" s="358" t="str">
        <f t="shared" si="0"/>
        <v/>
      </c>
      <c r="J50" s="362"/>
    </row>
  </sheetData>
  <mergeCells count="11">
    <mergeCell ref="A2:J2"/>
    <mergeCell ref="A48:B48"/>
    <mergeCell ref="A49:B49"/>
    <mergeCell ref="A50:B50"/>
    <mergeCell ref="A6:A7"/>
    <mergeCell ref="B6:B7"/>
    <mergeCell ref="C6:C7"/>
    <mergeCell ref="F6:F7"/>
    <mergeCell ref="H6:H7"/>
    <mergeCell ref="I6:I7"/>
    <mergeCell ref="J6:J7"/>
  </mergeCells>
  <conditionalFormatting sqref="I8:I50 E48:H50">
    <cfRule type="expression" dxfId="2" priority="1" stopIfTrue="1">
      <formula>E8=0</formula>
    </cfRule>
  </conditionalFormatting>
  <hyperlinks>
    <hyperlink ref="A1" location="无形资产汇总表!R1C1" display="返回"/>
    <hyperlink ref="B1" location="索引!A1" display="返回索引"/>
  </hyperlinks>
  <printOptions horizontalCentered="1"/>
  <pageMargins left="0.551181102362205" right="0.551181102362205" top="0.47244094488189" bottom="0.78740157480315" header="0.511811023622047" footer="0.511811023622047"/>
  <pageSetup paperSize="9" scale="81"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2"/>
  <dimension ref="A1:G31"/>
  <sheetViews>
    <sheetView zoomScaleSheetLayoutView="60" workbookViewId="0">
      <pane xSplit="2" ySplit="7" topLeftCell="C20" activePane="bottomRight" state="frozen"/>
      <selection/>
      <selection pane="topRight"/>
      <selection pane="bottomLeft"/>
      <selection pane="bottomRight" activeCell="A2" sqref="A2:G2"/>
    </sheetView>
  </sheetViews>
  <sheetFormatPr defaultColWidth="9" defaultRowHeight="15" customHeight="1" outlineLevelCol="6"/>
  <cols>
    <col min="1" max="1" width="5.75" style="431" customWidth="1"/>
    <col min="2" max="2" width="22.5" style="375" customWidth="1"/>
    <col min="3" max="3" width="17.375" style="300" customWidth="1"/>
    <col min="4" max="4" width="22.625" style="493" customWidth="1"/>
    <col min="5" max="5" width="0.125" style="300" customWidth="1"/>
    <col min="6" max="6" width="18.375" style="300" hidden="1" customWidth="1"/>
    <col min="7" max="7" width="15" style="300" customWidth="1"/>
    <col min="8" max="16384" width="9" style="300"/>
  </cols>
  <sheetData>
    <row r="1" ht="11.25" customHeight="1" spans="1:3">
      <c r="A1" s="340" t="s">
        <v>404</v>
      </c>
      <c r="B1" s="25" t="s">
        <v>405</v>
      </c>
      <c r="C1" s="341" t="str">
        <f>填表信息!D7&amp;":"&amp;填表信息!D67&amp;""&amp;"        填表日期："&amp;C4&amp;IF(ISERROR(填表信息!E67),"      年   月   日",TEXT(填表信息!E67,"yyyy年m月d日"))&amp;"             "&amp;"评估人员："&amp;填表信息!C67&amp;"      "</f>
        <v>被评估单位填表人:        填表日期：1900年1月0日             评估人员：      </v>
      </c>
    </row>
    <row r="2" s="374" customFormat="1" ht="30" customHeight="1" spans="1:7">
      <c r="A2" s="342" t="s">
        <v>1131</v>
      </c>
      <c r="B2" s="342"/>
      <c r="C2" s="342"/>
      <c r="D2" s="342"/>
      <c r="E2" s="342"/>
      <c r="F2" s="342"/>
      <c r="G2" s="342"/>
    </row>
    <row r="3" s="375" customFormat="1" ht="15.75" customHeight="1" spans="2:7">
      <c r="B3" s="303"/>
      <c r="C3" s="303"/>
      <c r="D3" s="303" t="str">
        <f>说明!C24</f>
        <v>评估基准日：      年   月   日</v>
      </c>
      <c r="E3" s="303"/>
      <c r="F3" s="303"/>
      <c r="G3" s="320" t="s">
        <v>1132</v>
      </c>
    </row>
    <row r="4" ht="12" customHeight="1" spans="1:6">
      <c r="A4" s="377"/>
      <c r="B4" s="377"/>
      <c r="C4" s="377"/>
      <c r="D4" s="377"/>
      <c r="E4" s="377"/>
      <c r="F4" s="377"/>
    </row>
    <row r="5" s="297" customFormat="1" ht="16.5" customHeight="1" spans="1:7">
      <c r="A5" s="307" t="str">
        <f>说明!C3&amp;说明!D3</f>
        <v>被评估单位：</v>
      </c>
      <c r="B5" s="346"/>
      <c r="C5" s="346"/>
      <c r="D5" s="346"/>
      <c r="E5" s="303"/>
      <c r="F5" s="308"/>
      <c r="G5" s="321" t="s">
        <v>343</v>
      </c>
    </row>
    <row r="6" s="334" customFormat="1" ht="18" customHeight="1" spans="1:7">
      <c r="A6" s="347" t="s">
        <v>344</v>
      </c>
      <c r="B6" s="348" t="s">
        <v>1133</v>
      </c>
      <c r="C6" s="515" t="s">
        <v>505</v>
      </c>
      <c r="D6" s="309" t="s">
        <v>320</v>
      </c>
      <c r="E6" s="309" t="s">
        <v>298</v>
      </c>
      <c r="F6" s="347" t="s">
        <v>346</v>
      </c>
      <c r="G6" s="347" t="s">
        <v>32</v>
      </c>
    </row>
    <row r="7" s="335" customFormat="1" ht="18" customHeight="1" spans="1:7">
      <c r="A7" s="350"/>
      <c r="B7" s="351" t="s">
        <v>560</v>
      </c>
      <c r="C7" s="515"/>
      <c r="D7" s="309"/>
      <c r="E7" s="309"/>
      <c r="F7" s="350"/>
      <c r="G7" s="350"/>
    </row>
    <row r="8" s="336" customFormat="1" customHeight="1" spans="1:7">
      <c r="A8" s="353"/>
      <c r="B8" s="354"/>
      <c r="C8" s="356"/>
      <c r="D8" s="357"/>
      <c r="E8" s="357"/>
      <c r="F8" s="358" t="str">
        <f>IF(OR(D8=0,E8=""),"",(E8-D8)/ABS(D8)*100)</f>
        <v/>
      </c>
      <c r="G8" s="355"/>
    </row>
    <row r="9" s="336" customFormat="1" customHeight="1" spans="1:7">
      <c r="A9" s="353"/>
      <c r="B9" s="354"/>
      <c r="C9" s="356"/>
      <c r="D9" s="357"/>
      <c r="E9" s="357"/>
      <c r="F9" s="358" t="str">
        <f t="shared" ref="F9:F31" si="0">IF(OR(D9=0,E9=""),"",(E9-D9)/ABS(D9)*100)</f>
        <v/>
      </c>
      <c r="G9" s="355"/>
    </row>
    <row r="10" s="430" customFormat="1" customHeight="1" spans="1:7">
      <c r="A10" s="436"/>
      <c r="B10" s="437"/>
      <c r="C10" s="456"/>
      <c r="D10" s="441"/>
      <c r="E10" s="441"/>
      <c r="F10" s="358" t="str">
        <f t="shared" si="0"/>
        <v/>
      </c>
      <c r="G10" s="440"/>
    </row>
    <row r="11" s="430" customFormat="1" customHeight="1" spans="1:7">
      <c r="A11" s="436"/>
      <c r="B11" s="437"/>
      <c r="C11" s="456"/>
      <c r="D11" s="441"/>
      <c r="E11" s="441"/>
      <c r="F11" s="358" t="str">
        <f t="shared" si="0"/>
        <v/>
      </c>
      <c r="G11" s="440"/>
    </row>
    <row r="12" s="430" customFormat="1" customHeight="1" spans="1:7">
      <c r="A12" s="436"/>
      <c r="B12" s="437"/>
      <c r="C12" s="456"/>
      <c r="D12" s="441"/>
      <c r="E12" s="441"/>
      <c r="F12" s="358" t="str">
        <f t="shared" si="0"/>
        <v/>
      </c>
      <c r="G12" s="440"/>
    </row>
    <row r="13" s="430" customFormat="1" customHeight="1" spans="1:7">
      <c r="A13" s="436"/>
      <c r="B13" s="437"/>
      <c r="C13" s="456"/>
      <c r="D13" s="441"/>
      <c r="E13" s="441"/>
      <c r="F13" s="358" t="str">
        <f t="shared" si="0"/>
        <v/>
      </c>
      <c r="G13" s="440"/>
    </row>
    <row r="14" s="430" customFormat="1" customHeight="1" spans="1:7">
      <c r="A14" s="436"/>
      <c r="B14" s="437"/>
      <c r="C14" s="456"/>
      <c r="D14" s="441"/>
      <c r="E14" s="441"/>
      <c r="F14" s="358" t="str">
        <f t="shared" si="0"/>
        <v/>
      </c>
      <c r="G14" s="440"/>
    </row>
    <row r="15" s="430" customFormat="1" customHeight="1" spans="1:7">
      <c r="A15" s="436"/>
      <c r="B15" s="437"/>
      <c r="C15" s="456"/>
      <c r="D15" s="441"/>
      <c r="E15" s="441"/>
      <c r="F15" s="358" t="str">
        <f t="shared" si="0"/>
        <v/>
      </c>
      <c r="G15" s="440"/>
    </row>
    <row r="16" s="430" customFormat="1" customHeight="1" spans="1:7">
      <c r="A16" s="436"/>
      <c r="B16" s="437"/>
      <c r="C16" s="456"/>
      <c r="D16" s="441"/>
      <c r="E16" s="441"/>
      <c r="F16" s="358" t="str">
        <f t="shared" si="0"/>
        <v/>
      </c>
      <c r="G16" s="440"/>
    </row>
    <row r="17" s="430" customFormat="1" customHeight="1" spans="1:7">
      <c r="A17" s="436"/>
      <c r="B17" s="437"/>
      <c r="C17" s="456"/>
      <c r="D17" s="441"/>
      <c r="E17" s="441"/>
      <c r="F17" s="358" t="str">
        <f t="shared" si="0"/>
        <v/>
      </c>
      <c r="G17" s="440"/>
    </row>
    <row r="18" s="430" customFormat="1" customHeight="1" spans="1:7">
      <c r="A18" s="436"/>
      <c r="B18" s="437"/>
      <c r="C18" s="456"/>
      <c r="D18" s="441"/>
      <c r="E18" s="441"/>
      <c r="F18" s="358" t="str">
        <f t="shared" si="0"/>
        <v/>
      </c>
      <c r="G18" s="440"/>
    </row>
    <row r="19" s="430" customFormat="1" customHeight="1" spans="1:7">
      <c r="A19" s="436"/>
      <c r="B19" s="437"/>
      <c r="C19" s="456"/>
      <c r="D19" s="441"/>
      <c r="E19" s="441"/>
      <c r="F19" s="358" t="str">
        <f t="shared" si="0"/>
        <v/>
      </c>
      <c r="G19" s="440"/>
    </row>
    <row r="20" s="430" customFormat="1" customHeight="1" spans="1:7">
      <c r="A20" s="436"/>
      <c r="B20" s="437"/>
      <c r="C20" s="456"/>
      <c r="D20" s="441"/>
      <c r="E20" s="441"/>
      <c r="F20" s="358" t="str">
        <f t="shared" si="0"/>
        <v/>
      </c>
      <c r="G20" s="440"/>
    </row>
    <row r="21" s="430" customFormat="1" customHeight="1" spans="1:7">
      <c r="A21" s="436"/>
      <c r="B21" s="437"/>
      <c r="C21" s="456"/>
      <c r="D21" s="441"/>
      <c r="E21" s="441"/>
      <c r="F21" s="358" t="str">
        <f t="shared" si="0"/>
        <v/>
      </c>
      <c r="G21" s="440"/>
    </row>
    <row r="22" s="430" customFormat="1" customHeight="1" spans="1:7">
      <c r="A22" s="436"/>
      <c r="B22" s="437"/>
      <c r="C22" s="456"/>
      <c r="D22" s="441"/>
      <c r="E22" s="441"/>
      <c r="F22" s="358" t="str">
        <f t="shared" si="0"/>
        <v/>
      </c>
      <c r="G22" s="440"/>
    </row>
    <row r="23" s="430" customFormat="1" customHeight="1" spans="1:7">
      <c r="A23" s="436"/>
      <c r="B23" s="437"/>
      <c r="C23" s="456"/>
      <c r="D23" s="441"/>
      <c r="E23" s="441"/>
      <c r="F23" s="358" t="str">
        <f t="shared" si="0"/>
        <v/>
      </c>
      <c r="G23" s="440"/>
    </row>
    <row r="24" s="430" customFormat="1" customHeight="1" spans="1:7">
      <c r="A24" s="436"/>
      <c r="B24" s="437"/>
      <c r="C24" s="456"/>
      <c r="D24" s="441"/>
      <c r="E24" s="441"/>
      <c r="F24" s="358" t="str">
        <f t="shared" si="0"/>
        <v/>
      </c>
      <c r="G24" s="440"/>
    </row>
    <row r="25" s="430" customFormat="1" customHeight="1" spans="1:7">
      <c r="A25" s="436"/>
      <c r="B25" s="437"/>
      <c r="C25" s="456"/>
      <c r="D25" s="441"/>
      <c r="E25" s="441"/>
      <c r="F25" s="358" t="str">
        <f t="shared" si="0"/>
        <v/>
      </c>
      <c r="G25" s="440"/>
    </row>
    <row r="26" s="430" customFormat="1" customHeight="1" spans="1:7">
      <c r="A26" s="436"/>
      <c r="B26" s="437"/>
      <c r="C26" s="456"/>
      <c r="D26" s="441"/>
      <c r="E26" s="441"/>
      <c r="F26" s="358" t="str">
        <f t="shared" si="0"/>
        <v/>
      </c>
      <c r="G26" s="440"/>
    </row>
    <row r="27" s="430" customFormat="1" customHeight="1" spans="1:7">
      <c r="A27" s="436"/>
      <c r="B27" s="437"/>
      <c r="C27" s="456"/>
      <c r="D27" s="441"/>
      <c r="E27" s="441"/>
      <c r="F27" s="358" t="str">
        <f t="shared" si="0"/>
        <v/>
      </c>
      <c r="G27" s="440"/>
    </row>
    <row r="28" s="430" customFormat="1" customHeight="1" spans="1:7">
      <c r="A28" s="436"/>
      <c r="B28" s="437"/>
      <c r="C28" s="456"/>
      <c r="D28" s="441"/>
      <c r="E28" s="441"/>
      <c r="F28" s="358" t="str">
        <f t="shared" si="0"/>
        <v/>
      </c>
      <c r="G28" s="440"/>
    </row>
    <row r="29" s="430" customFormat="1" customHeight="1" spans="1:7">
      <c r="A29" s="436"/>
      <c r="B29" s="437"/>
      <c r="C29" s="456"/>
      <c r="D29" s="441"/>
      <c r="E29" s="441"/>
      <c r="F29" s="358" t="str">
        <f t="shared" si="0"/>
        <v/>
      </c>
      <c r="G29" s="440"/>
    </row>
    <row r="30" s="430" customFormat="1" customHeight="1" spans="1:7">
      <c r="A30" s="436"/>
      <c r="B30" s="437"/>
      <c r="C30" s="456"/>
      <c r="D30" s="441"/>
      <c r="E30" s="441"/>
      <c r="F30" s="358" t="str">
        <f t="shared" si="0"/>
        <v/>
      </c>
      <c r="G30" s="440"/>
    </row>
    <row r="31" s="336" customFormat="1" customHeight="1" spans="1:7">
      <c r="A31" s="360" t="s">
        <v>436</v>
      </c>
      <c r="B31" s="361"/>
      <c r="C31" s="390"/>
      <c r="D31" s="364">
        <f>SUM(D6:D30)</f>
        <v>0</v>
      </c>
      <c r="E31" s="364">
        <f>SUM(E8:E30)</f>
        <v>0</v>
      </c>
      <c r="F31" s="364" t="str">
        <f t="shared" si="0"/>
        <v/>
      </c>
      <c r="G31" s="362"/>
    </row>
  </sheetData>
  <mergeCells count="8">
    <mergeCell ref="A2:G2"/>
    <mergeCell ref="A31:B31"/>
    <mergeCell ref="A6:A7"/>
    <mergeCell ref="C6:C7"/>
    <mergeCell ref="D6:D7"/>
    <mergeCell ref="E6:E7"/>
    <mergeCell ref="F6:F7"/>
    <mergeCell ref="G6:G7"/>
  </mergeCells>
  <conditionalFormatting sqref="F8:F30 D31:F31">
    <cfRule type="expression" dxfId="2" priority="1" stopIfTrue="1">
      <formula>D8=0</formula>
    </cfRule>
  </conditionalFormatting>
  <hyperlinks>
    <hyperlink ref="A1" location="非流动资产汇总表!R1C1" display="返回"/>
    <hyperlink ref="B1" location="索引!A1" display="返回索引"/>
  </hyperlinks>
  <printOptions horizontalCentered="1"/>
  <pageMargins left="0.551181102362205" right="0.551181102362205" top="0.43" bottom="0.78740157480315" header="0.511811023622047" footer="0.511811023622047"/>
  <pageSetup paperSize="9"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3"/>
  <dimension ref="A1:K43"/>
  <sheetViews>
    <sheetView zoomScaleSheetLayoutView="60" workbookViewId="0">
      <pane xSplit="2" ySplit="7" topLeftCell="C8" activePane="bottomRight" state="frozen"/>
      <selection/>
      <selection pane="topRight"/>
      <selection pane="bottomLeft"/>
      <selection pane="bottomRight" activeCell="A2" sqref="A2:H2"/>
    </sheetView>
  </sheetViews>
  <sheetFormatPr defaultColWidth="9" defaultRowHeight="15" customHeight="1"/>
  <cols>
    <col min="1" max="1" width="7.125" style="376" customWidth="1"/>
    <col min="2" max="2" width="21.5" style="375" customWidth="1"/>
    <col min="3" max="3" width="9.75" style="493" customWidth="1"/>
    <col min="4" max="4" width="16" style="300" customWidth="1"/>
    <col min="5" max="5" width="23.75" style="300" customWidth="1"/>
    <col min="6" max="6" width="23.75" style="300" hidden="1" customWidth="1"/>
    <col min="7" max="7" width="13.25" style="300" hidden="1" customWidth="1"/>
    <col min="8" max="8" width="13.375" style="300" customWidth="1"/>
    <col min="9" max="16384" width="9" style="300"/>
  </cols>
  <sheetData>
    <row r="1" ht="11.25" customHeight="1" spans="1:11">
      <c r="A1" s="340" t="s">
        <v>404</v>
      </c>
      <c r="B1" s="25" t="s">
        <v>405</v>
      </c>
      <c r="C1" s="341" t="str">
        <f>填表信息!D7&amp;":"&amp;填表信息!D68&amp;""&amp;"        填表日期："&amp;C4&amp;IF(ISERROR(填表信息!E68),"      年   月   日",TEXT(填表信息!E68,"yyyy年m月d日"))&amp;"             "&amp;"评估人员："&amp;填表信息!C68&amp;"      "</f>
        <v>被评估单位填表人:        填表日期：1900年1月0日             评估人员：      </v>
      </c>
      <c r="I1" s="514"/>
      <c r="J1" s="514"/>
      <c r="K1" s="514"/>
    </row>
    <row r="2" s="374" customFormat="1" ht="30" customHeight="1" spans="1:11">
      <c r="A2" s="342" t="s">
        <v>1134</v>
      </c>
      <c r="B2" s="342"/>
      <c r="C2" s="342"/>
      <c r="D2" s="342"/>
      <c r="E2" s="342"/>
      <c r="F2" s="342"/>
      <c r="G2" s="342"/>
      <c r="H2" s="342"/>
      <c r="I2" s="514"/>
      <c r="J2" s="514"/>
      <c r="K2" s="514"/>
    </row>
    <row r="3" s="375" customFormat="1" customHeight="1" spans="1:11">
      <c r="A3" s="365" t="str">
        <f>说明!C24</f>
        <v>评估基准日：      年   月   日</v>
      </c>
      <c r="B3" s="432"/>
      <c r="C3" s="500"/>
      <c r="D3" s="432"/>
      <c r="E3" s="432"/>
      <c r="F3" s="432"/>
      <c r="G3" s="432"/>
      <c r="H3" s="320" t="s">
        <v>1135</v>
      </c>
      <c r="I3" s="514"/>
      <c r="J3" s="514"/>
      <c r="K3" s="514"/>
    </row>
    <row r="4" ht="12" customHeight="1" spans="1:11">
      <c r="A4" s="368"/>
      <c r="B4" s="433"/>
      <c r="C4" s="501"/>
      <c r="D4" s="433"/>
      <c r="E4" s="433"/>
      <c r="F4" s="433"/>
      <c r="G4" s="433"/>
      <c r="I4" s="514"/>
      <c r="J4" s="514"/>
      <c r="K4" s="514"/>
    </row>
    <row r="5" s="297" customFormat="1" ht="17.25" customHeight="1" spans="1:11">
      <c r="A5" s="307" t="str">
        <f>说明!C3&amp;说明!D3</f>
        <v>被评估单位：</v>
      </c>
      <c r="B5" s="346"/>
      <c r="C5" s="346"/>
      <c r="D5" s="346"/>
      <c r="E5" s="346"/>
      <c r="F5" s="303"/>
      <c r="G5" s="308"/>
      <c r="H5" s="321" t="s">
        <v>343</v>
      </c>
      <c r="I5" s="514"/>
      <c r="J5" s="514"/>
      <c r="K5" s="514"/>
    </row>
    <row r="6" s="499" customFormat="1" customHeight="1" spans="1:8">
      <c r="A6" s="502" t="s">
        <v>344</v>
      </c>
      <c r="B6" s="503" t="s">
        <v>1125</v>
      </c>
      <c r="C6" s="495" t="s">
        <v>1111</v>
      </c>
      <c r="D6" s="348" t="s">
        <v>1113</v>
      </c>
      <c r="E6" s="503" t="s">
        <v>320</v>
      </c>
      <c r="F6" s="503" t="s">
        <v>298</v>
      </c>
      <c r="G6" s="503" t="s">
        <v>346</v>
      </c>
      <c r="H6" s="503" t="s">
        <v>32</v>
      </c>
    </row>
    <row r="7" s="335" customFormat="1" customHeight="1" spans="1:8">
      <c r="A7" s="504"/>
      <c r="B7" s="505"/>
      <c r="C7" s="496"/>
      <c r="D7" s="351" t="s">
        <v>1136</v>
      </c>
      <c r="E7" s="505"/>
      <c r="F7" s="505"/>
      <c r="G7" s="505"/>
      <c r="H7" s="505"/>
    </row>
    <row r="8" s="336" customFormat="1" customHeight="1" spans="1:8">
      <c r="A8" s="506"/>
      <c r="B8" s="507"/>
      <c r="C8" s="356"/>
      <c r="D8" s="359"/>
      <c r="E8" s="357"/>
      <c r="F8" s="357"/>
      <c r="G8" s="358" t="str">
        <f>IF(OR(E8=0,F8=""),"",(F8-E8)/ABS(E8)*100)</f>
        <v/>
      </c>
      <c r="H8" s="355"/>
    </row>
    <row r="9" s="336" customFormat="1" customHeight="1" spans="1:8">
      <c r="A9" s="506"/>
      <c r="B9" s="507"/>
      <c r="C9" s="356"/>
      <c r="D9" s="359"/>
      <c r="E9" s="359"/>
      <c r="F9" s="359"/>
      <c r="G9" s="358" t="str">
        <f t="shared" ref="G9:G43" si="0">IF(OR(E9=0,F9=""),"",(F9-E9)/ABS(E9)*100)</f>
        <v/>
      </c>
      <c r="H9" s="355"/>
    </row>
    <row r="10" s="336" customFormat="1" customHeight="1" spans="1:8">
      <c r="A10" s="506"/>
      <c r="B10" s="507"/>
      <c r="C10" s="356"/>
      <c r="D10" s="359"/>
      <c r="E10" s="359"/>
      <c r="F10" s="359"/>
      <c r="G10" s="358" t="str">
        <f t="shared" si="0"/>
        <v/>
      </c>
      <c r="H10" s="355"/>
    </row>
    <row r="11" s="336" customFormat="1" customHeight="1" spans="1:8">
      <c r="A11" s="506"/>
      <c r="B11" s="507"/>
      <c r="C11" s="356"/>
      <c r="D11" s="359"/>
      <c r="E11" s="359"/>
      <c r="F11" s="359"/>
      <c r="G11" s="358" t="str">
        <f t="shared" si="0"/>
        <v/>
      </c>
      <c r="H11" s="355"/>
    </row>
    <row r="12" s="336" customFormat="1" customHeight="1" spans="1:8">
      <c r="A12" s="506"/>
      <c r="B12" s="507"/>
      <c r="C12" s="356"/>
      <c r="D12" s="359"/>
      <c r="E12" s="359"/>
      <c r="F12" s="359"/>
      <c r="G12" s="358" t="str">
        <f t="shared" si="0"/>
        <v/>
      </c>
      <c r="H12" s="355"/>
    </row>
    <row r="13" s="336" customFormat="1" customHeight="1" spans="1:8">
      <c r="A13" s="506"/>
      <c r="B13" s="507"/>
      <c r="C13" s="356"/>
      <c r="D13" s="359"/>
      <c r="E13" s="359"/>
      <c r="F13" s="359"/>
      <c r="G13" s="358"/>
      <c r="H13" s="355"/>
    </row>
    <row r="14" s="336" customFormat="1" customHeight="1" spans="1:8">
      <c r="A14" s="506"/>
      <c r="B14" s="507"/>
      <c r="C14" s="356"/>
      <c r="D14" s="359"/>
      <c r="E14" s="359"/>
      <c r="F14" s="359"/>
      <c r="G14" s="358"/>
      <c r="H14" s="355"/>
    </row>
    <row r="15" s="336" customFormat="1" customHeight="1" spans="1:8">
      <c r="A15" s="506"/>
      <c r="B15" s="507"/>
      <c r="C15" s="356"/>
      <c r="D15" s="359"/>
      <c r="E15" s="359"/>
      <c r="F15" s="359"/>
      <c r="G15" s="358"/>
      <c r="H15" s="355"/>
    </row>
    <row r="16" s="336" customFormat="1" customHeight="1" spans="1:8">
      <c r="A16" s="506"/>
      <c r="B16" s="507"/>
      <c r="C16" s="356"/>
      <c r="D16" s="359"/>
      <c r="E16" s="359"/>
      <c r="F16" s="359"/>
      <c r="G16" s="358"/>
      <c r="H16" s="355"/>
    </row>
    <row r="17" s="336" customFormat="1" customHeight="1" spans="1:8">
      <c r="A17" s="506"/>
      <c r="B17" s="507"/>
      <c r="C17" s="356"/>
      <c r="D17" s="359"/>
      <c r="E17" s="359"/>
      <c r="F17" s="359"/>
      <c r="G17" s="358"/>
      <c r="H17" s="355"/>
    </row>
    <row r="18" s="336" customFormat="1" customHeight="1" spans="1:8">
      <c r="A18" s="506"/>
      <c r="B18" s="507"/>
      <c r="C18" s="356"/>
      <c r="D18" s="359"/>
      <c r="E18" s="359"/>
      <c r="F18" s="359"/>
      <c r="G18" s="358"/>
      <c r="H18" s="355"/>
    </row>
    <row r="19" s="336" customFormat="1" customHeight="1" spans="1:8">
      <c r="A19" s="506"/>
      <c r="B19" s="507"/>
      <c r="C19" s="356"/>
      <c r="D19" s="359"/>
      <c r="E19" s="359"/>
      <c r="F19" s="359"/>
      <c r="G19" s="358"/>
      <c r="H19" s="355"/>
    </row>
    <row r="20" s="336" customFormat="1" customHeight="1" spans="1:8">
      <c r="A20" s="506"/>
      <c r="B20" s="507"/>
      <c r="C20" s="356"/>
      <c r="D20" s="359"/>
      <c r="E20" s="359"/>
      <c r="F20" s="359"/>
      <c r="G20" s="358"/>
      <c r="H20" s="355"/>
    </row>
    <row r="21" s="336" customFormat="1" customHeight="1" spans="1:8">
      <c r="A21" s="506"/>
      <c r="B21" s="507"/>
      <c r="C21" s="356"/>
      <c r="D21" s="359"/>
      <c r="E21" s="359"/>
      <c r="F21" s="359"/>
      <c r="G21" s="358"/>
      <c r="H21" s="355"/>
    </row>
    <row r="22" s="336" customFormat="1" customHeight="1" spans="1:8">
      <c r="A22" s="506"/>
      <c r="B22" s="507"/>
      <c r="C22" s="356"/>
      <c r="D22" s="359"/>
      <c r="E22" s="359"/>
      <c r="F22" s="359"/>
      <c r="G22" s="358"/>
      <c r="H22" s="355"/>
    </row>
    <row r="23" s="336" customFormat="1" customHeight="1" spans="1:8">
      <c r="A23" s="506"/>
      <c r="B23" s="507"/>
      <c r="C23" s="356"/>
      <c r="D23" s="359"/>
      <c r="E23" s="359"/>
      <c r="F23" s="359"/>
      <c r="G23" s="358" t="str">
        <f t="shared" si="0"/>
        <v/>
      </c>
      <c r="H23" s="355"/>
    </row>
    <row r="24" s="336" customFormat="1" customHeight="1" spans="1:8">
      <c r="A24" s="506"/>
      <c r="B24" s="507"/>
      <c r="C24" s="356"/>
      <c r="D24" s="359"/>
      <c r="E24" s="359"/>
      <c r="F24" s="359"/>
      <c r="G24" s="358" t="str">
        <f t="shared" si="0"/>
        <v/>
      </c>
      <c r="H24" s="355"/>
    </row>
    <row r="25" s="336" customFormat="1" customHeight="1" spans="1:8">
      <c r="A25" s="506"/>
      <c r="B25" s="507"/>
      <c r="C25" s="356"/>
      <c r="D25" s="359"/>
      <c r="E25" s="359"/>
      <c r="F25" s="359"/>
      <c r="G25" s="358" t="str">
        <f t="shared" si="0"/>
        <v/>
      </c>
      <c r="H25" s="355"/>
    </row>
    <row r="26" s="336" customFormat="1" customHeight="1" spans="1:8">
      <c r="A26" s="506"/>
      <c r="B26" s="507"/>
      <c r="C26" s="356"/>
      <c r="D26" s="359"/>
      <c r="E26" s="359"/>
      <c r="F26" s="359"/>
      <c r="G26" s="358" t="str">
        <f t="shared" si="0"/>
        <v/>
      </c>
      <c r="H26" s="355"/>
    </row>
    <row r="27" s="336" customFormat="1" customHeight="1" spans="1:8">
      <c r="A27" s="506"/>
      <c r="B27" s="507"/>
      <c r="C27" s="356"/>
      <c r="D27" s="359"/>
      <c r="E27" s="359"/>
      <c r="F27" s="359"/>
      <c r="G27" s="358" t="str">
        <f t="shared" si="0"/>
        <v/>
      </c>
      <c r="H27" s="355"/>
    </row>
    <row r="28" s="336" customFormat="1" customHeight="1" spans="1:8">
      <c r="A28" s="506"/>
      <c r="B28" s="507"/>
      <c r="C28" s="356"/>
      <c r="D28" s="359"/>
      <c r="E28" s="359"/>
      <c r="F28" s="359"/>
      <c r="G28" s="358" t="str">
        <f t="shared" si="0"/>
        <v/>
      </c>
      <c r="H28" s="355"/>
    </row>
    <row r="29" s="336" customFormat="1" customHeight="1" spans="1:8">
      <c r="A29" s="506"/>
      <c r="B29" s="507"/>
      <c r="C29" s="356"/>
      <c r="D29" s="359"/>
      <c r="E29" s="359"/>
      <c r="F29" s="359"/>
      <c r="G29" s="358" t="str">
        <f t="shared" si="0"/>
        <v/>
      </c>
      <c r="H29" s="355"/>
    </row>
    <row r="30" s="336" customFormat="1" customHeight="1" spans="1:8">
      <c r="A30" s="506"/>
      <c r="B30" s="354"/>
      <c r="C30" s="356"/>
      <c r="D30" s="359"/>
      <c r="E30" s="359"/>
      <c r="F30" s="359"/>
      <c r="G30" s="358" t="str">
        <f t="shared" si="0"/>
        <v/>
      </c>
      <c r="H30" s="355"/>
    </row>
    <row r="31" s="336" customFormat="1" customHeight="1" spans="1:8">
      <c r="A31" s="506"/>
      <c r="B31" s="354"/>
      <c r="C31" s="356"/>
      <c r="D31" s="359"/>
      <c r="E31" s="359"/>
      <c r="F31" s="359"/>
      <c r="G31" s="358" t="str">
        <f t="shared" si="0"/>
        <v/>
      </c>
      <c r="H31" s="355"/>
    </row>
    <row r="32" s="336" customFormat="1" customHeight="1" spans="1:8">
      <c r="A32" s="506"/>
      <c r="B32" s="354"/>
      <c r="C32" s="356"/>
      <c r="D32" s="359"/>
      <c r="E32" s="359"/>
      <c r="F32" s="359"/>
      <c r="G32" s="358" t="str">
        <f t="shared" si="0"/>
        <v/>
      </c>
      <c r="H32" s="355"/>
    </row>
    <row r="33" s="336" customFormat="1" customHeight="1" spans="1:8">
      <c r="A33" s="506"/>
      <c r="B33" s="354"/>
      <c r="C33" s="356"/>
      <c r="D33" s="359"/>
      <c r="E33" s="359"/>
      <c r="F33" s="359"/>
      <c r="G33" s="358" t="str">
        <f t="shared" si="0"/>
        <v/>
      </c>
      <c r="H33" s="355"/>
    </row>
    <row r="34" s="336" customFormat="1" customHeight="1" spans="1:8">
      <c r="A34" s="506"/>
      <c r="B34" s="354"/>
      <c r="C34" s="356"/>
      <c r="D34" s="359"/>
      <c r="E34" s="359"/>
      <c r="F34" s="359"/>
      <c r="G34" s="358" t="str">
        <f t="shared" si="0"/>
        <v/>
      </c>
      <c r="H34" s="355"/>
    </row>
    <row r="35" s="336" customFormat="1" customHeight="1" spans="1:8">
      <c r="A35" s="506"/>
      <c r="B35" s="354"/>
      <c r="C35" s="356"/>
      <c r="D35" s="359"/>
      <c r="E35" s="359"/>
      <c r="F35" s="359"/>
      <c r="G35" s="358" t="str">
        <f t="shared" si="0"/>
        <v/>
      </c>
      <c r="H35" s="355"/>
    </row>
    <row r="36" s="336" customFormat="1" customHeight="1" spans="1:8">
      <c r="A36" s="506"/>
      <c r="B36" s="354"/>
      <c r="C36" s="356"/>
      <c r="D36" s="359"/>
      <c r="E36" s="359"/>
      <c r="F36" s="359"/>
      <c r="G36" s="358" t="str">
        <f t="shared" si="0"/>
        <v/>
      </c>
      <c r="H36" s="355"/>
    </row>
    <row r="37" s="336" customFormat="1" customHeight="1" spans="1:8">
      <c r="A37" s="506"/>
      <c r="B37" s="354"/>
      <c r="C37" s="356"/>
      <c r="D37" s="359"/>
      <c r="E37" s="359"/>
      <c r="F37" s="359"/>
      <c r="G37" s="358" t="str">
        <f t="shared" si="0"/>
        <v/>
      </c>
      <c r="H37" s="355"/>
    </row>
    <row r="38" s="336" customFormat="1" customHeight="1" spans="1:8">
      <c r="A38" s="506"/>
      <c r="B38" s="354"/>
      <c r="C38" s="356"/>
      <c r="D38" s="359"/>
      <c r="E38" s="359"/>
      <c r="F38" s="359"/>
      <c r="G38" s="358" t="str">
        <f t="shared" si="0"/>
        <v/>
      </c>
      <c r="H38" s="355"/>
    </row>
    <row r="39" s="336" customFormat="1" customHeight="1" spans="1:8">
      <c r="A39" s="506"/>
      <c r="B39" s="354"/>
      <c r="C39" s="356"/>
      <c r="D39" s="359"/>
      <c r="E39" s="359"/>
      <c r="F39" s="359"/>
      <c r="G39" s="358" t="str">
        <f t="shared" si="0"/>
        <v/>
      </c>
      <c r="H39" s="355"/>
    </row>
    <row r="40" s="336" customFormat="1" customHeight="1" spans="1:8">
      <c r="A40" s="506"/>
      <c r="B40" s="354"/>
      <c r="C40" s="356"/>
      <c r="D40" s="359"/>
      <c r="E40" s="359"/>
      <c r="F40" s="359"/>
      <c r="G40" s="358" t="str">
        <f t="shared" si="0"/>
        <v/>
      </c>
      <c r="H40" s="355"/>
    </row>
    <row r="41" s="430" customFormat="1" customHeight="1" spans="1:8">
      <c r="A41" s="508" t="s">
        <v>463</v>
      </c>
      <c r="B41" s="509"/>
      <c r="C41" s="510"/>
      <c r="D41" s="364">
        <f>SUM(D6:D40)</f>
        <v>0</v>
      </c>
      <c r="E41" s="364">
        <f>SUM(E6:E40)</f>
        <v>0</v>
      </c>
      <c r="F41" s="364">
        <f>SUM(F6:F40)</f>
        <v>0</v>
      </c>
      <c r="G41" s="358" t="str">
        <f t="shared" si="0"/>
        <v/>
      </c>
      <c r="H41" s="440"/>
    </row>
    <row r="42" s="430" customFormat="1" customHeight="1" spans="1:8">
      <c r="A42" s="511" t="s">
        <v>768</v>
      </c>
      <c r="B42" s="512"/>
      <c r="C42" s="513"/>
      <c r="D42" s="364"/>
      <c r="E42" s="364"/>
      <c r="F42" s="364"/>
      <c r="G42" s="358" t="str">
        <f t="shared" si="0"/>
        <v/>
      </c>
      <c r="H42" s="440"/>
    </row>
    <row r="43" s="336" customFormat="1" customHeight="1" spans="1:8">
      <c r="A43" s="508" t="s">
        <v>465</v>
      </c>
      <c r="B43" s="509"/>
      <c r="C43" s="510"/>
      <c r="D43" s="364">
        <f>D41</f>
        <v>0</v>
      </c>
      <c r="E43" s="364">
        <f>E41-E42</f>
        <v>0</v>
      </c>
      <c r="F43" s="364">
        <f>F41-F42</f>
        <v>0</v>
      </c>
      <c r="G43" s="358" t="str">
        <f t="shared" si="0"/>
        <v/>
      </c>
      <c r="H43" s="362"/>
    </row>
  </sheetData>
  <mergeCells count="11">
    <mergeCell ref="A2:H2"/>
    <mergeCell ref="A41:C41"/>
    <mergeCell ref="A42:C42"/>
    <mergeCell ref="A43:C43"/>
    <mergeCell ref="A6:A7"/>
    <mergeCell ref="B6:B7"/>
    <mergeCell ref="C6:C7"/>
    <mergeCell ref="E6:E7"/>
    <mergeCell ref="F6:F7"/>
    <mergeCell ref="G6:G7"/>
    <mergeCell ref="H6:H7"/>
  </mergeCells>
  <conditionalFormatting sqref="G8:G43 D41:F43">
    <cfRule type="expression" dxfId="2" priority="1" stopIfTrue="1">
      <formula>D8=0</formula>
    </cfRule>
  </conditionalFormatting>
  <hyperlinks>
    <hyperlink ref="A1" location="非流动资产汇总表!R1C1" display="返回"/>
    <hyperlink ref="B1" location="索引!A1" display="返回索引"/>
  </hyperlinks>
  <printOptions horizontalCentered="1"/>
  <pageMargins left="0.551181102362205" right="0.551181102362205" top="0.54" bottom="0.78740157480315" header="0.511811023622047" footer="0.511811023622047"/>
  <pageSetup paperSize="9" scale="97"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4"/>
  <dimension ref="A1:L43"/>
  <sheetViews>
    <sheetView zoomScaleSheetLayoutView="60" workbookViewId="0">
      <pane xSplit="2" ySplit="7" topLeftCell="C14" activePane="bottomRight" state="frozen"/>
      <selection/>
      <selection pane="topRight"/>
      <selection pane="bottomLeft"/>
      <selection pane="bottomRight" activeCell="A2" sqref="A2:K2"/>
    </sheetView>
  </sheetViews>
  <sheetFormatPr defaultColWidth="9" defaultRowHeight="15" customHeight="1"/>
  <cols>
    <col min="1" max="1" width="7.625" style="431" customWidth="1"/>
    <col min="2" max="2" width="19.75" style="375" customWidth="1"/>
    <col min="3" max="3" width="9.875" style="493" customWidth="1"/>
    <col min="4" max="4" width="11.5" style="300" customWidth="1"/>
    <col min="5" max="6" width="6.625" style="494" customWidth="1"/>
    <col min="7" max="7" width="8.25" style="494" customWidth="1"/>
    <col min="8" max="8" width="16.75" style="300" customWidth="1"/>
    <col min="9" max="9" width="0.125" style="300" customWidth="1"/>
    <col min="10" max="10" width="11.125" style="300" hidden="1" customWidth="1"/>
    <col min="11" max="11" width="15" style="300" customWidth="1"/>
    <col min="12" max="16384" width="9" style="300"/>
  </cols>
  <sheetData>
    <row r="1" ht="11.25" customHeight="1" spans="1:3">
      <c r="A1" s="340" t="s">
        <v>404</v>
      </c>
      <c r="B1" s="25" t="s">
        <v>405</v>
      </c>
      <c r="C1" s="341" t="str">
        <f>填表信息!D7&amp;":"&amp;填表信息!D69&amp;""&amp;"        填表日期："&amp;C4&amp;IF(ISERROR(填表信息!E69),"      年   月   日",TEXT(填表信息!E69,"yyyy年m月d日"))&amp;"             "&amp;"评估人员："&amp;填表信息!C69&amp;"      "</f>
        <v>被评估单位填表人:        填表日期：1900年1月0日             评估人员：      </v>
      </c>
    </row>
    <row r="2" s="374" customFormat="1" ht="30" customHeight="1" spans="1:12">
      <c r="A2" s="342" t="s">
        <v>1137</v>
      </c>
      <c r="B2" s="342"/>
      <c r="C2" s="342"/>
      <c r="D2" s="342"/>
      <c r="E2" s="342"/>
      <c r="F2" s="342"/>
      <c r="G2" s="342"/>
      <c r="H2" s="342"/>
      <c r="I2" s="342"/>
      <c r="J2" s="342"/>
      <c r="K2" s="342"/>
      <c r="L2" s="300"/>
    </row>
    <row r="3" s="375" customFormat="1" customHeight="1" spans="2:11">
      <c r="B3" s="303"/>
      <c r="C3" s="303"/>
      <c r="D3" s="303"/>
      <c r="E3" s="303" t="str">
        <f>说明!C24</f>
        <v>评估基准日：      年   月   日</v>
      </c>
      <c r="F3" s="303"/>
      <c r="G3" s="303"/>
      <c r="H3" s="303"/>
      <c r="I3" s="303"/>
      <c r="J3" s="303"/>
      <c r="K3" s="320" t="s">
        <v>1138</v>
      </c>
    </row>
    <row r="4" ht="12" customHeight="1" spans="1:10">
      <c r="A4" s="377"/>
      <c r="B4" s="377"/>
      <c r="C4" s="377"/>
      <c r="D4" s="377"/>
      <c r="E4" s="377"/>
      <c r="F4" s="377"/>
      <c r="G4" s="377"/>
      <c r="H4" s="377"/>
      <c r="I4" s="377"/>
      <c r="J4" s="377"/>
    </row>
    <row r="5" s="297" customFormat="1" ht="18.75" customHeight="1" spans="1:12">
      <c r="A5" s="307" t="str">
        <f>说明!C3&amp;说明!D3</f>
        <v>被评估单位：</v>
      </c>
      <c r="B5" s="346"/>
      <c r="C5" s="346"/>
      <c r="D5" s="346"/>
      <c r="E5" s="346"/>
      <c r="F5" s="387"/>
      <c r="G5" s="387"/>
      <c r="H5" s="303"/>
      <c r="I5" s="303"/>
      <c r="J5" s="308"/>
      <c r="K5" s="321" t="s">
        <v>343</v>
      </c>
      <c r="L5" s="375"/>
    </row>
    <row r="6" s="334" customFormat="1" customHeight="1" spans="1:11">
      <c r="A6" s="347" t="s">
        <v>344</v>
      </c>
      <c r="B6" s="347" t="s">
        <v>1139</v>
      </c>
      <c r="C6" s="495" t="s">
        <v>1104</v>
      </c>
      <c r="D6" s="348" t="s">
        <v>1113</v>
      </c>
      <c r="E6" s="348" t="s">
        <v>1140</v>
      </c>
      <c r="F6" s="348" t="s">
        <v>1141</v>
      </c>
      <c r="G6" s="348" t="s">
        <v>1142</v>
      </c>
      <c r="H6" s="347" t="s">
        <v>320</v>
      </c>
      <c r="I6" s="347" t="s">
        <v>1143</v>
      </c>
      <c r="J6" s="347" t="s">
        <v>1144</v>
      </c>
      <c r="K6" s="347" t="s">
        <v>32</v>
      </c>
    </row>
    <row r="7" s="335" customFormat="1" customHeight="1" spans="1:11">
      <c r="A7" s="350"/>
      <c r="B7" s="350"/>
      <c r="C7" s="496"/>
      <c r="D7" s="351" t="s">
        <v>1136</v>
      </c>
      <c r="E7" s="351" t="s">
        <v>1145</v>
      </c>
      <c r="F7" s="351" t="s">
        <v>1146</v>
      </c>
      <c r="G7" s="351" t="s">
        <v>1147</v>
      </c>
      <c r="H7" s="350"/>
      <c r="I7" s="350"/>
      <c r="J7" s="350"/>
      <c r="K7" s="350"/>
    </row>
    <row r="8" s="336" customFormat="1" customHeight="1" spans="1:11">
      <c r="A8" s="353"/>
      <c r="B8" s="354"/>
      <c r="C8" s="356"/>
      <c r="D8" s="357"/>
      <c r="E8" s="497"/>
      <c r="F8" s="497"/>
      <c r="G8" s="497"/>
      <c r="H8" s="357"/>
      <c r="I8" s="357"/>
      <c r="J8" s="358" t="str">
        <f>IF(OR(H8=0,I8=""),"",(I8-H8)/ABS(H8)*100)</f>
        <v/>
      </c>
      <c r="K8" s="355"/>
    </row>
    <row r="9" s="336" customFormat="1" customHeight="1" spans="1:11">
      <c r="A9" s="353"/>
      <c r="B9" s="354"/>
      <c r="C9" s="356"/>
      <c r="D9" s="357"/>
      <c r="E9" s="497"/>
      <c r="F9" s="497"/>
      <c r="G9" s="497"/>
      <c r="H9" s="357"/>
      <c r="I9" s="357"/>
      <c r="J9" s="358" t="str">
        <f t="shared" ref="J9:J43" si="0">IF(OR(H9=0,I9=""),"",(I9-H9)/ABS(H9)*100)</f>
        <v/>
      </c>
      <c r="K9" s="355"/>
    </row>
    <row r="10" s="336" customFormat="1" customHeight="1" spans="1:11">
      <c r="A10" s="353"/>
      <c r="B10" s="354"/>
      <c r="C10" s="356"/>
      <c r="D10" s="357"/>
      <c r="E10" s="497"/>
      <c r="F10" s="497"/>
      <c r="G10" s="497"/>
      <c r="H10" s="357"/>
      <c r="I10" s="357"/>
      <c r="J10" s="358" t="str">
        <f t="shared" si="0"/>
        <v/>
      </c>
      <c r="K10" s="355"/>
    </row>
    <row r="11" s="336" customFormat="1" customHeight="1" spans="1:11">
      <c r="A11" s="353"/>
      <c r="B11" s="354"/>
      <c r="C11" s="356"/>
      <c r="D11" s="357"/>
      <c r="E11" s="497"/>
      <c r="F11" s="497"/>
      <c r="G11" s="497"/>
      <c r="H11" s="357"/>
      <c r="I11" s="357"/>
      <c r="J11" s="358" t="str">
        <f t="shared" si="0"/>
        <v/>
      </c>
      <c r="K11" s="355"/>
    </row>
    <row r="12" s="336" customFormat="1" customHeight="1" spans="1:11">
      <c r="A12" s="353"/>
      <c r="B12" s="354"/>
      <c r="C12" s="356"/>
      <c r="D12" s="357"/>
      <c r="E12" s="497"/>
      <c r="F12" s="497"/>
      <c r="G12" s="497"/>
      <c r="H12" s="357"/>
      <c r="I12" s="357"/>
      <c r="J12" s="358" t="str">
        <f t="shared" si="0"/>
        <v/>
      </c>
      <c r="K12" s="355"/>
    </row>
    <row r="13" s="336" customFormat="1" customHeight="1" spans="1:11">
      <c r="A13" s="353"/>
      <c r="B13" s="354"/>
      <c r="C13" s="356"/>
      <c r="D13" s="357"/>
      <c r="E13" s="497"/>
      <c r="F13" s="497"/>
      <c r="G13" s="497"/>
      <c r="H13" s="357"/>
      <c r="I13" s="357"/>
      <c r="J13" s="358" t="str">
        <f t="shared" si="0"/>
        <v/>
      </c>
      <c r="K13" s="355"/>
    </row>
    <row r="14" s="336" customFormat="1" customHeight="1" spans="1:11">
      <c r="A14" s="353"/>
      <c r="B14" s="354"/>
      <c r="C14" s="356"/>
      <c r="D14" s="357"/>
      <c r="E14" s="497"/>
      <c r="F14" s="497"/>
      <c r="G14" s="497"/>
      <c r="H14" s="357"/>
      <c r="I14" s="357"/>
      <c r="J14" s="358" t="str">
        <f t="shared" si="0"/>
        <v/>
      </c>
      <c r="K14" s="355"/>
    </row>
    <row r="15" s="336" customFormat="1" customHeight="1" spans="1:11">
      <c r="A15" s="353"/>
      <c r="B15" s="354"/>
      <c r="C15" s="356"/>
      <c r="D15" s="357"/>
      <c r="E15" s="497"/>
      <c r="F15" s="497"/>
      <c r="G15" s="497"/>
      <c r="H15" s="357"/>
      <c r="I15" s="357"/>
      <c r="J15" s="358" t="str">
        <f t="shared" si="0"/>
        <v/>
      </c>
      <c r="K15" s="355"/>
    </row>
    <row r="16" s="336" customFormat="1" customHeight="1" spans="1:11">
      <c r="A16" s="353"/>
      <c r="B16" s="354"/>
      <c r="C16" s="356"/>
      <c r="D16" s="357"/>
      <c r="E16" s="497"/>
      <c r="F16" s="497"/>
      <c r="G16" s="497"/>
      <c r="H16" s="357"/>
      <c r="I16" s="357"/>
      <c r="J16" s="358"/>
      <c r="K16" s="355"/>
    </row>
    <row r="17" s="336" customFormat="1" customHeight="1" spans="1:11">
      <c r="A17" s="353"/>
      <c r="B17" s="354"/>
      <c r="C17" s="356"/>
      <c r="D17" s="357"/>
      <c r="E17" s="497"/>
      <c r="F17" s="497"/>
      <c r="G17" s="497"/>
      <c r="H17" s="357"/>
      <c r="I17" s="357"/>
      <c r="J17" s="358"/>
      <c r="K17" s="355"/>
    </row>
    <row r="18" s="336" customFormat="1" customHeight="1" spans="1:11">
      <c r="A18" s="353"/>
      <c r="B18" s="354"/>
      <c r="C18" s="356"/>
      <c r="D18" s="357"/>
      <c r="E18" s="497"/>
      <c r="F18" s="497"/>
      <c r="G18" s="497"/>
      <c r="H18" s="357"/>
      <c r="I18" s="357"/>
      <c r="J18" s="358"/>
      <c r="K18" s="355"/>
    </row>
    <row r="19" s="336" customFormat="1" customHeight="1" spans="1:11">
      <c r="A19" s="353"/>
      <c r="B19" s="354"/>
      <c r="C19" s="356"/>
      <c r="D19" s="357"/>
      <c r="E19" s="497"/>
      <c r="F19" s="497"/>
      <c r="G19" s="497"/>
      <c r="H19" s="357"/>
      <c r="I19" s="357"/>
      <c r="J19" s="358"/>
      <c r="K19" s="355"/>
    </row>
    <row r="20" s="336" customFormat="1" customHeight="1" spans="1:11">
      <c r="A20" s="353"/>
      <c r="B20" s="354"/>
      <c r="C20" s="356"/>
      <c r="D20" s="357"/>
      <c r="E20" s="497"/>
      <c r="F20" s="497"/>
      <c r="G20" s="497"/>
      <c r="H20" s="357"/>
      <c r="I20" s="357"/>
      <c r="J20" s="358"/>
      <c r="K20" s="355"/>
    </row>
    <row r="21" s="336" customFormat="1" customHeight="1" spans="1:11">
      <c r="A21" s="353"/>
      <c r="B21" s="354"/>
      <c r="C21" s="356"/>
      <c r="D21" s="357"/>
      <c r="E21" s="497"/>
      <c r="F21" s="497"/>
      <c r="G21" s="497"/>
      <c r="H21" s="357"/>
      <c r="I21" s="357"/>
      <c r="J21" s="358"/>
      <c r="K21" s="355"/>
    </row>
    <row r="22" s="336" customFormat="1" customHeight="1" spans="1:11">
      <c r="A22" s="353"/>
      <c r="B22" s="354"/>
      <c r="C22" s="356"/>
      <c r="D22" s="357"/>
      <c r="E22" s="497"/>
      <c r="F22" s="497"/>
      <c r="G22" s="497"/>
      <c r="H22" s="357"/>
      <c r="I22" s="357"/>
      <c r="J22" s="358"/>
      <c r="K22" s="355"/>
    </row>
    <row r="23" s="336" customFormat="1" customHeight="1" spans="1:11">
      <c r="A23" s="353"/>
      <c r="B23" s="354"/>
      <c r="C23" s="356"/>
      <c r="D23" s="357"/>
      <c r="E23" s="497"/>
      <c r="F23" s="497"/>
      <c r="G23" s="497"/>
      <c r="H23" s="357"/>
      <c r="I23" s="357"/>
      <c r="J23" s="358"/>
      <c r="K23" s="355"/>
    </row>
    <row r="24" s="336" customFormat="1" customHeight="1" spans="1:11">
      <c r="A24" s="353"/>
      <c r="B24" s="354"/>
      <c r="C24" s="356"/>
      <c r="D24" s="357"/>
      <c r="E24" s="497"/>
      <c r="F24" s="497"/>
      <c r="G24" s="497"/>
      <c r="H24" s="357"/>
      <c r="I24" s="357"/>
      <c r="J24" s="358"/>
      <c r="K24" s="355"/>
    </row>
    <row r="25" s="336" customFormat="1" customHeight="1" spans="1:11">
      <c r="A25" s="353"/>
      <c r="B25" s="354"/>
      <c r="C25" s="356"/>
      <c r="D25" s="357"/>
      <c r="E25" s="497"/>
      <c r="F25" s="497"/>
      <c r="G25" s="497"/>
      <c r="H25" s="357"/>
      <c r="I25" s="357"/>
      <c r="J25" s="358"/>
      <c r="K25" s="355"/>
    </row>
    <row r="26" s="336" customFormat="1" customHeight="1" spans="1:11">
      <c r="A26" s="353"/>
      <c r="B26" s="354"/>
      <c r="C26" s="356"/>
      <c r="D26" s="357"/>
      <c r="E26" s="497"/>
      <c r="F26" s="497"/>
      <c r="G26" s="497"/>
      <c r="H26" s="357"/>
      <c r="I26" s="357"/>
      <c r="J26" s="358" t="str">
        <f t="shared" si="0"/>
        <v/>
      </c>
      <c r="K26" s="355"/>
    </row>
    <row r="27" s="336" customFormat="1" customHeight="1" spans="1:11">
      <c r="A27" s="353"/>
      <c r="B27" s="354"/>
      <c r="C27" s="356"/>
      <c r="D27" s="357"/>
      <c r="E27" s="497"/>
      <c r="F27" s="497"/>
      <c r="G27" s="497"/>
      <c r="H27" s="357"/>
      <c r="I27" s="357"/>
      <c r="J27" s="358" t="str">
        <f t="shared" si="0"/>
        <v/>
      </c>
      <c r="K27" s="355"/>
    </row>
    <row r="28" s="336" customFormat="1" customHeight="1" spans="1:11">
      <c r="A28" s="353"/>
      <c r="B28" s="354"/>
      <c r="C28" s="356"/>
      <c r="D28" s="357"/>
      <c r="E28" s="497"/>
      <c r="F28" s="497"/>
      <c r="G28" s="497"/>
      <c r="H28" s="357"/>
      <c r="I28" s="357"/>
      <c r="J28" s="358" t="str">
        <f t="shared" si="0"/>
        <v/>
      </c>
      <c r="K28" s="355"/>
    </row>
    <row r="29" s="336" customFormat="1" customHeight="1" spans="1:11">
      <c r="A29" s="353"/>
      <c r="B29" s="354"/>
      <c r="C29" s="356"/>
      <c r="D29" s="357"/>
      <c r="E29" s="497"/>
      <c r="F29" s="497"/>
      <c r="G29" s="497"/>
      <c r="H29" s="357"/>
      <c r="I29" s="357"/>
      <c r="J29" s="358" t="str">
        <f t="shared" si="0"/>
        <v/>
      </c>
      <c r="K29" s="355"/>
    </row>
    <row r="30" s="336" customFormat="1" customHeight="1" spans="1:11">
      <c r="A30" s="353"/>
      <c r="B30" s="354"/>
      <c r="C30" s="356"/>
      <c r="D30" s="357"/>
      <c r="E30" s="497"/>
      <c r="F30" s="497"/>
      <c r="G30" s="497"/>
      <c r="H30" s="357"/>
      <c r="I30" s="357"/>
      <c r="J30" s="358" t="str">
        <f t="shared" si="0"/>
        <v/>
      </c>
      <c r="K30" s="355"/>
    </row>
    <row r="31" s="336" customFormat="1" customHeight="1" spans="1:11">
      <c r="A31" s="353"/>
      <c r="B31" s="354"/>
      <c r="C31" s="356"/>
      <c r="D31" s="357"/>
      <c r="E31" s="497"/>
      <c r="F31" s="497"/>
      <c r="G31" s="497"/>
      <c r="H31" s="357"/>
      <c r="I31" s="357"/>
      <c r="J31" s="358" t="str">
        <f t="shared" si="0"/>
        <v/>
      </c>
      <c r="K31" s="355"/>
    </row>
    <row r="32" s="336" customFormat="1" customHeight="1" spans="1:11">
      <c r="A32" s="353"/>
      <c r="B32" s="354"/>
      <c r="C32" s="356"/>
      <c r="D32" s="357"/>
      <c r="E32" s="497"/>
      <c r="F32" s="497"/>
      <c r="G32" s="497"/>
      <c r="H32" s="357"/>
      <c r="I32" s="357"/>
      <c r="J32" s="358" t="str">
        <f t="shared" si="0"/>
        <v/>
      </c>
      <c r="K32" s="355"/>
    </row>
    <row r="33" s="336" customFormat="1" customHeight="1" spans="1:11">
      <c r="A33" s="353"/>
      <c r="B33" s="354"/>
      <c r="C33" s="356"/>
      <c r="D33" s="357"/>
      <c r="E33" s="497"/>
      <c r="F33" s="497"/>
      <c r="G33" s="497"/>
      <c r="H33" s="357"/>
      <c r="I33" s="357"/>
      <c r="J33" s="358" t="str">
        <f t="shared" si="0"/>
        <v/>
      </c>
      <c r="K33" s="355"/>
    </row>
    <row r="34" s="336" customFormat="1" customHeight="1" spans="1:11">
      <c r="A34" s="353"/>
      <c r="B34" s="354"/>
      <c r="C34" s="356"/>
      <c r="D34" s="357"/>
      <c r="E34" s="497"/>
      <c r="F34" s="497"/>
      <c r="G34" s="497"/>
      <c r="H34" s="357"/>
      <c r="I34" s="357"/>
      <c r="J34" s="358" t="str">
        <f t="shared" si="0"/>
        <v/>
      </c>
      <c r="K34" s="355"/>
    </row>
    <row r="35" s="336" customFormat="1" customHeight="1" spans="1:11">
      <c r="A35" s="353"/>
      <c r="B35" s="354"/>
      <c r="C35" s="356"/>
      <c r="D35" s="357"/>
      <c r="E35" s="497"/>
      <c r="F35" s="497"/>
      <c r="G35" s="497"/>
      <c r="H35" s="357"/>
      <c r="I35" s="357"/>
      <c r="J35" s="358" t="str">
        <f t="shared" si="0"/>
        <v/>
      </c>
      <c r="K35" s="355"/>
    </row>
    <row r="36" s="336" customFormat="1" customHeight="1" spans="1:11">
      <c r="A36" s="353"/>
      <c r="B36" s="354"/>
      <c r="C36" s="356"/>
      <c r="D36" s="357"/>
      <c r="E36" s="497"/>
      <c r="F36" s="497"/>
      <c r="G36" s="497"/>
      <c r="H36" s="357"/>
      <c r="I36" s="357"/>
      <c r="J36" s="358" t="str">
        <f t="shared" si="0"/>
        <v/>
      </c>
      <c r="K36" s="355"/>
    </row>
    <row r="37" s="336" customFormat="1" customHeight="1" spans="1:11">
      <c r="A37" s="353"/>
      <c r="B37" s="354"/>
      <c r="C37" s="356"/>
      <c r="D37" s="357"/>
      <c r="E37" s="497"/>
      <c r="F37" s="497"/>
      <c r="G37" s="497"/>
      <c r="H37" s="357"/>
      <c r="I37" s="357"/>
      <c r="J37" s="358" t="str">
        <f t="shared" si="0"/>
        <v/>
      </c>
      <c r="K37" s="355"/>
    </row>
    <row r="38" s="336" customFormat="1" customHeight="1" spans="1:11">
      <c r="A38" s="353"/>
      <c r="B38" s="354"/>
      <c r="C38" s="356"/>
      <c r="D38" s="357"/>
      <c r="E38" s="497"/>
      <c r="F38" s="497"/>
      <c r="G38" s="497"/>
      <c r="H38" s="357"/>
      <c r="I38" s="357"/>
      <c r="J38" s="358" t="str">
        <f t="shared" si="0"/>
        <v/>
      </c>
      <c r="K38" s="355"/>
    </row>
    <row r="39" s="336" customFormat="1" customHeight="1" spans="1:11">
      <c r="A39" s="353"/>
      <c r="B39" s="354"/>
      <c r="C39" s="356"/>
      <c r="D39" s="357"/>
      <c r="E39" s="497"/>
      <c r="F39" s="497"/>
      <c r="G39" s="497"/>
      <c r="H39" s="357"/>
      <c r="I39" s="357"/>
      <c r="J39" s="358" t="str">
        <f t="shared" si="0"/>
        <v/>
      </c>
      <c r="K39" s="355"/>
    </row>
    <row r="40" s="336" customFormat="1" customHeight="1" spans="1:11">
      <c r="A40" s="353"/>
      <c r="B40" s="354"/>
      <c r="C40" s="356"/>
      <c r="D40" s="357"/>
      <c r="E40" s="497"/>
      <c r="F40" s="497"/>
      <c r="G40" s="497"/>
      <c r="H40" s="357"/>
      <c r="I40" s="357"/>
      <c r="J40" s="358" t="str">
        <f t="shared" si="0"/>
        <v/>
      </c>
      <c r="K40" s="355"/>
    </row>
    <row r="41" s="336" customFormat="1" customHeight="1" spans="1:11">
      <c r="A41" s="353"/>
      <c r="B41" s="354"/>
      <c r="C41" s="356"/>
      <c r="D41" s="357"/>
      <c r="E41" s="497"/>
      <c r="F41" s="497"/>
      <c r="G41" s="497"/>
      <c r="H41" s="357"/>
      <c r="I41" s="357"/>
      <c r="J41" s="358" t="str">
        <f t="shared" si="0"/>
        <v/>
      </c>
      <c r="K41" s="355"/>
    </row>
    <row r="42" s="336" customFormat="1" customHeight="1" spans="1:11">
      <c r="A42" s="353"/>
      <c r="B42" s="354"/>
      <c r="C42" s="356"/>
      <c r="D42" s="357"/>
      <c r="E42" s="497"/>
      <c r="F42" s="497"/>
      <c r="G42" s="497"/>
      <c r="H42" s="357"/>
      <c r="I42" s="357"/>
      <c r="J42" s="358" t="str">
        <f t="shared" si="0"/>
        <v/>
      </c>
      <c r="K42" s="355"/>
    </row>
    <row r="43" s="336" customFormat="1" customHeight="1" spans="1:11">
      <c r="A43" s="360" t="s">
        <v>436</v>
      </c>
      <c r="B43" s="361"/>
      <c r="C43" s="390"/>
      <c r="D43" s="442"/>
      <c r="E43" s="498"/>
      <c r="F43" s="498"/>
      <c r="G43" s="498"/>
      <c r="H43" s="364">
        <f>SUM(H6:H42)</f>
        <v>0</v>
      </c>
      <c r="I43" s="364">
        <f>SUM(I6:I42)</f>
        <v>0</v>
      </c>
      <c r="J43" s="358" t="str">
        <f t="shared" si="0"/>
        <v/>
      </c>
      <c r="K43" s="362"/>
    </row>
  </sheetData>
  <mergeCells count="9">
    <mergeCell ref="A2:K2"/>
    <mergeCell ref="A43:B43"/>
    <mergeCell ref="A6:A7"/>
    <mergeCell ref="B6:B7"/>
    <mergeCell ref="C6:C7"/>
    <mergeCell ref="H6:H7"/>
    <mergeCell ref="I6:I7"/>
    <mergeCell ref="J6:J7"/>
    <mergeCell ref="K6:K7"/>
  </mergeCells>
  <conditionalFormatting sqref="J8:J43 H43:I43">
    <cfRule type="expression" dxfId="2" priority="1" stopIfTrue="1">
      <formula>H8=0</formula>
    </cfRule>
  </conditionalFormatting>
  <hyperlinks>
    <hyperlink ref="A1" location="非流动资产汇总表!R1C1" display="返回"/>
    <hyperlink ref="B1" location="索引!A1" display="返回索引"/>
  </hyperlinks>
  <printOptions horizontalCentered="1"/>
  <pageMargins left="0.551181102362205" right="0.551181102362205" top="0.5" bottom="0.78740157480315" header="0.511811023622047" footer="0.511811023622047"/>
  <pageSetup paperSize="9" scale="96" orientation="landscape" horizontalDpi="600" verticalDpi="600"/>
  <headerFooter>
    <oddHeader>&amp;R&amp;9
共&amp;N页第&amp;P页</oddHeader>
    <oddFooter>&amp;L被评估单位填表人:张平        填表日期：2017年9月21日             评估人员：李刚、王平      </oddFooter>
  </headerFooter>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5"/>
  <dimension ref="A1:H52"/>
  <sheetViews>
    <sheetView zoomScaleSheetLayoutView="60" workbookViewId="0">
      <pane xSplit="2" ySplit="7" topLeftCell="C11" activePane="bottomRight" state="frozen"/>
      <selection/>
      <selection pane="topRight"/>
      <selection pane="bottomLeft"/>
      <selection pane="bottomRight" activeCell="A2" sqref="A2:G2"/>
    </sheetView>
  </sheetViews>
  <sheetFormatPr defaultColWidth="9" defaultRowHeight="15" customHeight="1" outlineLevelCol="7"/>
  <cols>
    <col min="1" max="1" width="8.625" style="337" customWidth="1"/>
    <col min="2" max="2" width="35.75" style="332" customWidth="1"/>
    <col min="3" max="3" width="19.625" style="332" customWidth="1"/>
    <col min="4" max="4" width="22.25" style="338" customWidth="1"/>
    <col min="5" max="5" width="22.125" style="338" hidden="1" customWidth="1"/>
    <col min="6" max="6" width="21.375" style="338" hidden="1" customWidth="1"/>
    <col min="7" max="7" width="26.875" style="338" customWidth="1"/>
    <col min="8" max="16384" width="9" style="338"/>
  </cols>
  <sheetData>
    <row r="1" ht="11.25" customHeight="1" spans="1:3">
      <c r="A1" s="340" t="s">
        <v>404</v>
      </c>
      <c r="B1" s="25" t="s">
        <v>405</v>
      </c>
      <c r="C1" s="341" t="str">
        <f>填表信息!D7&amp;":"&amp;填表信息!D70&amp;""&amp;"        填表日期："&amp;C4&amp;IF(ISERROR(填表信息!E70),"      年   月   日",TEXT(填表信息!E70,"yyyy年m月d日"))&amp;"             "&amp;"评估人员："&amp;填表信息!C70&amp;"      "</f>
        <v>被评估单位填表人:        填表日期：1900年1月0日             评估人员：      </v>
      </c>
    </row>
    <row r="2" s="331" customFormat="1" ht="30" customHeight="1" spans="1:8">
      <c r="A2" s="342" t="s">
        <v>1148</v>
      </c>
      <c r="B2" s="342"/>
      <c r="C2" s="342"/>
      <c r="D2" s="342"/>
      <c r="E2" s="342"/>
      <c r="F2" s="342"/>
      <c r="G2" s="342"/>
      <c r="H2" s="336"/>
    </row>
    <row r="3" s="332" customFormat="1" ht="15.75" customHeight="1" spans="1:8">
      <c r="A3" s="365" t="str">
        <f>说明!C24</f>
        <v>评估基准日：      年   月   日</v>
      </c>
      <c r="B3" s="366"/>
      <c r="C3" s="366"/>
      <c r="D3" s="366"/>
      <c r="E3" s="366"/>
      <c r="F3" s="366"/>
      <c r="G3" s="320" t="s">
        <v>1149</v>
      </c>
      <c r="H3" s="487"/>
    </row>
    <row r="4" ht="12" customHeight="1" spans="1:8">
      <c r="A4" s="368"/>
      <c r="B4" s="369"/>
      <c r="C4" s="369"/>
      <c r="D4" s="369"/>
      <c r="E4" s="369"/>
      <c r="F4" s="369"/>
      <c r="H4" s="336"/>
    </row>
    <row r="5" s="333" customFormat="1" ht="16.5" customHeight="1" spans="1:8">
      <c r="A5" s="307" t="str">
        <f>说明!C3&amp;说明!D3</f>
        <v>被评估单位：</v>
      </c>
      <c r="B5" s="346"/>
      <c r="C5" s="346"/>
      <c r="D5" s="346"/>
      <c r="E5" s="343"/>
      <c r="F5" s="308"/>
      <c r="G5" s="321" t="s">
        <v>343</v>
      </c>
      <c r="H5" s="487"/>
    </row>
    <row r="6" s="334" customFormat="1" customHeight="1" spans="1:7">
      <c r="A6" s="347" t="s">
        <v>344</v>
      </c>
      <c r="B6" s="347" t="s">
        <v>1150</v>
      </c>
      <c r="C6" s="347" t="s">
        <v>505</v>
      </c>
      <c r="D6" s="347" t="s">
        <v>320</v>
      </c>
      <c r="E6" s="347" t="s">
        <v>298</v>
      </c>
      <c r="F6" s="347" t="s">
        <v>346</v>
      </c>
      <c r="G6" s="347" t="s">
        <v>32</v>
      </c>
    </row>
    <row r="7" s="335" customFormat="1" customHeight="1" spans="1:7">
      <c r="A7" s="350"/>
      <c r="B7" s="350"/>
      <c r="C7" s="350"/>
      <c r="D7" s="350"/>
      <c r="E7" s="350"/>
      <c r="F7" s="350" t="e">
        <f>IF(OR(#REF!&lt;=0,#REF!=""),"",(E7-#REF!)/#REF!*100)</f>
        <v>#REF!</v>
      </c>
      <c r="G7" s="350"/>
    </row>
    <row r="8" s="336" customFormat="1" customHeight="1" spans="1:7">
      <c r="A8" s="381"/>
      <c r="B8" s="381"/>
      <c r="C8" s="382"/>
      <c r="D8" s="490"/>
      <c r="E8" s="357"/>
      <c r="F8" s="358" t="str">
        <f>IF(OR(D8=0,E8=""),"",(E8-D8)/ABS(D8)*100)</f>
        <v/>
      </c>
      <c r="G8" s="355"/>
    </row>
    <row r="9" s="336" customFormat="1" customHeight="1" spans="1:7">
      <c r="A9" s="381"/>
      <c r="B9" s="354"/>
      <c r="C9" s="382"/>
      <c r="D9" s="357"/>
      <c r="E9" s="357"/>
      <c r="F9" s="358" t="str">
        <f t="shared" ref="F9:F50" si="0">IF(OR(D9=0,E9=""),"",(E9-D9)/ABS(D9)*100)</f>
        <v/>
      </c>
      <c r="G9" s="355"/>
    </row>
    <row r="10" s="336" customFormat="1" customHeight="1" spans="1:7">
      <c r="A10" s="353"/>
      <c r="B10" s="354"/>
      <c r="C10" s="434"/>
      <c r="D10" s="357"/>
      <c r="E10" s="357"/>
      <c r="F10" s="358" t="str">
        <f t="shared" si="0"/>
        <v/>
      </c>
      <c r="G10" s="355"/>
    </row>
    <row r="11" s="336" customFormat="1" customHeight="1" spans="1:7">
      <c r="A11" s="353"/>
      <c r="B11" s="354"/>
      <c r="C11" s="434"/>
      <c r="D11" s="357"/>
      <c r="E11" s="357"/>
      <c r="F11" s="358" t="str">
        <f t="shared" si="0"/>
        <v/>
      </c>
      <c r="G11" s="355"/>
    </row>
    <row r="12" s="336" customFormat="1" customHeight="1" spans="1:7">
      <c r="A12" s="353"/>
      <c r="B12" s="354"/>
      <c r="C12" s="434"/>
      <c r="D12" s="357"/>
      <c r="E12" s="357"/>
      <c r="F12" s="358" t="str">
        <f t="shared" si="0"/>
        <v/>
      </c>
      <c r="G12" s="355"/>
    </row>
    <row r="13" s="336" customFormat="1" customHeight="1" spans="1:7">
      <c r="A13" s="353"/>
      <c r="B13" s="354"/>
      <c r="C13" s="434"/>
      <c r="D13" s="357"/>
      <c r="E13" s="357"/>
      <c r="F13" s="358" t="str">
        <f t="shared" si="0"/>
        <v/>
      </c>
      <c r="G13" s="355"/>
    </row>
    <row r="14" s="336" customFormat="1" customHeight="1" spans="1:7">
      <c r="A14" s="353"/>
      <c r="B14" s="354"/>
      <c r="C14" s="434"/>
      <c r="D14" s="357"/>
      <c r="E14" s="357"/>
      <c r="F14" s="358" t="str">
        <f t="shared" si="0"/>
        <v/>
      </c>
      <c r="G14" s="355"/>
    </row>
    <row r="15" s="336" customFormat="1" customHeight="1" spans="1:7">
      <c r="A15" s="353"/>
      <c r="B15" s="354"/>
      <c r="C15" s="434"/>
      <c r="D15" s="357"/>
      <c r="E15" s="357"/>
      <c r="F15" s="358" t="str">
        <f t="shared" si="0"/>
        <v/>
      </c>
      <c r="G15" s="355"/>
    </row>
    <row r="16" s="336" customFormat="1" customHeight="1" spans="1:7">
      <c r="A16" s="353"/>
      <c r="B16" s="354"/>
      <c r="C16" s="434"/>
      <c r="D16" s="357"/>
      <c r="E16" s="357"/>
      <c r="F16" s="358" t="str">
        <f t="shared" si="0"/>
        <v/>
      </c>
      <c r="G16" s="355"/>
    </row>
    <row r="17" s="336" customFormat="1" customHeight="1" spans="1:7">
      <c r="A17" s="353"/>
      <c r="B17" s="354"/>
      <c r="C17" s="434"/>
      <c r="D17" s="357"/>
      <c r="E17" s="357"/>
      <c r="F17" s="358"/>
      <c r="G17" s="355"/>
    </row>
    <row r="18" s="336" customFormat="1" customHeight="1" spans="1:7">
      <c r="A18" s="353"/>
      <c r="B18" s="354"/>
      <c r="C18" s="434"/>
      <c r="D18" s="357"/>
      <c r="E18" s="357"/>
      <c r="F18" s="358"/>
      <c r="G18" s="355"/>
    </row>
    <row r="19" s="336" customFormat="1" customHeight="1" spans="1:7">
      <c r="A19" s="353"/>
      <c r="B19" s="354"/>
      <c r="C19" s="434"/>
      <c r="D19" s="357"/>
      <c r="E19" s="357"/>
      <c r="F19" s="358"/>
      <c r="G19" s="355"/>
    </row>
    <row r="20" s="336" customFormat="1" customHeight="1" spans="1:7">
      <c r="A20" s="353"/>
      <c r="B20" s="354"/>
      <c r="C20" s="434"/>
      <c r="D20" s="357"/>
      <c r="E20" s="357"/>
      <c r="F20" s="358"/>
      <c r="G20" s="355"/>
    </row>
    <row r="21" s="336" customFormat="1" customHeight="1" spans="1:7">
      <c r="A21" s="353"/>
      <c r="B21" s="354"/>
      <c r="C21" s="434"/>
      <c r="D21" s="357"/>
      <c r="E21" s="357"/>
      <c r="F21" s="358"/>
      <c r="G21" s="355"/>
    </row>
    <row r="22" s="336" customFormat="1" customHeight="1" spans="1:7">
      <c r="A22" s="353"/>
      <c r="B22" s="354"/>
      <c r="C22" s="434"/>
      <c r="D22" s="357"/>
      <c r="E22" s="357"/>
      <c r="F22" s="358"/>
      <c r="G22" s="355"/>
    </row>
    <row r="23" s="336" customFormat="1" customHeight="1" spans="1:7">
      <c r="A23" s="353"/>
      <c r="B23" s="354"/>
      <c r="C23" s="434"/>
      <c r="D23" s="357"/>
      <c r="E23" s="357"/>
      <c r="F23" s="358"/>
      <c r="G23" s="355"/>
    </row>
    <row r="24" s="336" customFormat="1" customHeight="1" spans="1:7">
      <c r="A24" s="353"/>
      <c r="B24" s="354"/>
      <c r="C24" s="434"/>
      <c r="D24" s="357"/>
      <c r="E24" s="357"/>
      <c r="F24" s="358"/>
      <c r="G24" s="355"/>
    </row>
    <row r="25" s="336" customFormat="1" customHeight="1" spans="1:7">
      <c r="A25" s="353"/>
      <c r="B25" s="354"/>
      <c r="C25" s="434"/>
      <c r="D25" s="357"/>
      <c r="E25" s="357"/>
      <c r="F25" s="358"/>
      <c r="G25" s="355"/>
    </row>
    <row r="26" s="336" customFormat="1" customHeight="1" spans="1:7">
      <c r="A26" s="353"/>
      <c r="B26" s="354"/>
      <c r="C26" s="434"/>
      <c r="D26" s="357"/>
      <c r="E26" s="357"/>
      <c r="F26" s="358"/>
      <c r="G26" s="355"/>
    </row>
    <row r="27" s="336" customFormat="1" customHeight="1" spans="1:7">
      <c r="A27" s="353"/>
      <c r="B27" s="354"/>
      <c r="C27" s="434"/>
      <c r="D27" s="357"/>
      <c r="E27" s="357"/>
      <c r="F27" s="358" t="str">
        <f t="shared" si="0"/>
        <v/>
      </c>
      <c r="G27" s="355"/>
    </row>
    <row r="28" s="336" customFormat="1" customHeight="1" spans="1:7">
      <c r="A28" s="353"/>
      <c r="B28" s="354"/>
      <c r="C28" s="434"/>
      <c r="D28" s="357"/>
      <c r="E28" s="357"/>
      <c r="F28" s="358" t="str">
        <f t="shared" si="0"/>
        <v/>
      </c>
      <c r="G28" s="355"/>
    </row>
    <row r="29" s="336" customFormat="1" customHeight="1" spans="1:7">
      <c r="A29" s="353"/>
      <c r="B29" s="354"/>
      <c r="C29" s="434"/>
      <c r="D29" s="357"/>
      <c r="E29" s="357"/>
      <c r="F29" s="358" t="str">
        <f t="shared" si="0"/>
        <v/>
      </c>
      <c r="G29" s="355"/>
    </row>
    <row r="30" s="336" customFormat="1" customHeight="1" spans="1:7">
      <c r="A30" s="353"/>
      <c r="B30" s="354"/>
      <c r="C30" s="434"/>
      <c r="D30" s="357"/>
      <c r="E30" s="357"/>
      <c r="F30" s="358" t="str">
        <f t="shared" si="0"/>
        <v/>
      </c>
      <c r="G30" s="355"/>
    </row>
    <row r="31" s="336" customFormat="1" customHeight="1" spans="1:7">
      <c r="A31" s="353"/>
      <c r="B31" s="354"/>
      <c r="C31" s="434"/>
      <c r="D31" s="357"/>
      <c r="E31" s="357"/>
      <c r="F31" s="358" t="str">
        <f t="shared" si="0"/>
        <v/>
      </c>
      <c r="G31" s="355"/>
    </row>
    <row r="32" s="336" customFormat="1" customHeight="1" spans="1:7">
      <c r="A32" s="353"/>
      <c r="B32" s="354"/>
      <c r="C32" s="434"/>
      <c r="D32" s="357"/>
      <c r="E32" s="357"/>
      <c r="F32" s="358" t="str">
        <f t="shared" si="0"/>
        <v/>
      </c>
      <c r="G32" s="355"/>
    </row>
    <row r="33" s="336" customFormat="1" customHeight="1" spans="1:7">
      <c r="A33" s="353"/>
      <c r="B33" s="354"/>
      <c r="C33" s="434"/>
      <c r="D33" s="357"/>
      <c r="E33" s="357"/>
      <c r="F33" s="358" t="str">
        <f t="shared" si="0"/>
        <v/>
      </c>
      <c r="G33" s="355"/>
    </row>
    <row r="34" s="336" customFormat="1" customHeight="1" spans="1:7">
      <c r="A34" s="353"/>
      <c r="B34" s="354"/>
      <c r="C34" s="434"/>
      <c r="D34" s="357"/>
      <c r="E34" s="357"/>
      <c r="F34" s="358" t="str">
        <f t="shared" si="0"/>
        <v/>
      </c>
      <c r="G34" s="355"/>
    </row>
    <row r="35" s="336" customFormat="1" customHeight="1" spans="1:7">
      <c r="A35" s="353"/>
      <c r="B35" s="354"/>
      <c r="C35" s="434"/>
      <c r="D35" s="357"/>
      <c r="E35" s="357"/>
      <c r="F35" s="358" t="str">
        <f t="shared" si="0"/>
        <v/>
      </c>
      <c r="G35" s="355"/>
    </row>
    <row r="36" s="336" customFormat="1" customHeight="1" spans="1:7">
      <c r="A36" s="353"/>
      <c r="B36" s="354"/>
      <c r="C36" s="434"/>
      <c r="D36" s="357"/>
      <c r="E36" s="357"/>
      <c r="F36" s="358" t="str">
        <f t="shared" si="0"/>
        <v/>
      </c>
      <c r="G36" s="355"/>
    </row>
    <row r="37" s="336" customFormat="1" customHeight="1" spans="1:7">
      <c r="A37" s="353"/>
      <c r="B37" s="354"/>
      <c r="C37" s="434"/>
      <c r="D37" s="357"/>
      <c r="E37" s="357"/>
      <c r="F37" s="358" t="str">
        <f t="shared" si="0"/>
        <v/>
      </c>
      <c r="G37" s="355"/>
    </row>
    <row r="38" s="336" customFormat="1" customHeight="1" spans="1:7">
      <c r="A38" s="353"/>
      <c r="B38" s="354"/>
      <c r="C38" s="434"/>
      <c r="D38" s="357"/>
      <c r="E38" s="357"/>
      <c r="F38" s="358" t="str">
        <f t="shared" si="0"/>
        <v/>
      </c>
      <c r="G38" s="355"/>
    </row>
    <row r="39" s="336" customFormat="1" customHeight="1" spans="1:7">
      <c r="A39" s="353"/>
      <c r="B39" s="354"/>
      <c r="C39" s="434"/>
      <c r="D39" s="357"/>
      <c r="E39" s="357"/>
      <c r="F39" s="358" t="str">
        <f t="shared" si="0"/>
        <v/>
      </c>
      <c r="G39" s="355"/>
    </row>
    <row r="40" s="336" customFormat="1" customHeight="1" spans="1:7">
      <c r="A40" s="353"/>
      <c r="B40" s="354"/>
      <c r="C40" s="434"/>
      <c r="D40" s="357"/>
      <c r="E40" s="357"/>
      <c r="F40" s="358" t="str">
        <f t="shared" si="0"/>
        <v/>
      </c>
      <c r="G40" s="355"/>
    </row>
    <row r="41" s="336" customFormat="1" customHeight="1" spans="1:7">
      <c r="A41" s="353"/>
      <c r="B41" s="354"/>
      <c r="C41" s="434"/>
      <c r="D41" s="357"/>
      <c r="E41" s="357"/>
      <c r="F41" s="358" t="str">
        <f t="shared" si="0"/>
        <v/>
      </c>
      <c r="G41" s="355"/>
    </row>
    <row r="42" s="336" customFormat="1" customHeight="1" spans="1:7">
      <c r="A42" s="353"/>
      <c r="B42" s="354"/>
      <c r="C42" s="434"/>
      <c r="D42" s="357"/>
      <c r="E42" s="357"/>
      <c r="F42" s="358" t="str">
        <f t="shared" si="0"/>
        <v/>
      </c>
      <c r="G42" s="355"/>
    </row>
    <row r="43" s="336" customFormat="1" customHeight="1" spans="1:7">
      <c r="A43" s="353"/>
      <c r="B43" s="354"/>
      <c r="C43" s="434"/>
      <c r="D43" s="357"/>
      <c r="E43" s="357"/>
      <c r="F43" s="358" t="str">
        <f t="shared" si="0"/>
        <v/>
      </c>
      <c r="G43" s="355"/>
    </row>
    <row r="44" s="336" customFormat="1" customHeight="1" spans="1:7">
      <c r="A44" s="353"/>
      <c r="B44" s="354"/>
      <c r="C44" s="434"/>
      <c r="D44" s="357"/>
      <c r="E44" s="357"/>
      <c r="F44" s="358" t="str">
        <f t="shared" si="0"/>
        <v/>
      </c>
      <c r="G44" s="355"/>
    </row>
    <row r="45" s="336" customFormat="1" customHeight="1" spans="1:7">
      <c r="A45" s="353"/>
      <c r="B45" s="354"/>
      <c r="C45" s="434"/>
      <c r="D45" s="357"/>
      <c r="E45" s="357"/>
      <c r="F45" s="358" t="str">
        <f t="shared" si="0"/>
        <v/>
      </c>
      <c r="G45" s="355"/>
    </row>
    <row r="46" s="336" customFormat="1" customHeight="1" spans="1:7">
      <c r="A46" s="353"/>
      <c r="B46" s="354"/>
      <c r="C46" s="434"/>
      <c r="D46" s="357"/>
      <c r="E46" s="357"/>
      <c r="F46" s="358" t="str">
        <f t="shared" si="0"/>
        <v/>
      </c>
      <c r="G46" s="355"/>
    </row>
    <row r="47" s="336" customFormat="1" customHeight="1" spans="1:7">
      <c r="A47" s="353"/>
      <c r="B47" s="354"/>
      <c r="C47" s="434"/>
      <c r="D47" s="357"/>
      <c r="E47" s="357"/>
      <c r="F47" s="358" t="str">
        <f t="shared" si="0"/>
        <v/>
      </c>
      <c r="G47" s="355"/>
    </row>
    <row r="48" s="336" customFormat="1" customHeight="1" spans="1:7">
      <c r="A48" s="353"/>
      <c r="B48" s="354"/>
      <c r="C48" s="434"/>
      <c r="D48" s="357"/>
      <c r="E48" s="357"/>
      <c r="F48" s="358" t="str">
        <f t="shared" si="0"/>
        <v/>
      </c>
      <c r="G48" s="355"/>
    </row>
    <row r="49" s="336" customFormat="1" customHeight="1" spans="1:7">
      <c r="A49" s="353"/>
      <c r="B49" s="354"/>
      <c r="C49" s="434"/>
      <c r="D49" s="357"/>
      <c r="E49" s="357"/>
      <c r="F49" s="358" t="str">
        <f t="shared" si="0"/>
        <v/>
      </c>
      <c r="G49" s="355"/>
    </row>
    <row r="50" s="336" customFormat="1" customHeight="1" spans="1:7">
      <c r="A50" s="360" t="s">
        <v>436</v>
      </c>
      <c r="B50" s="361"/>
      <c r="C50" s="361"/>
      <c r="D50" s="364">
        <f>SUM(D6:D49)</f>
        <v>0</v>
      </c>
      <c r="E50" s="364">
        <f>SUM(E6:E49)</f>
        <v>0</v>
      </c>
      <c r="F50" s="364" t="str">
        <f t="shared" si="0"/>
        <v/>
      </c>
      <c r="G50" s="481"/>
    </row>
    <row r="51" customHeight="1" spans="1:3">
      <c r="A51" s="418"/>
      <c r="B51" s="491"/>
      <c r="C51" s="491"/>
    </row>
    <row r="52" customHeight="1" spans="4:4">
      <c r="D52" s="492"/>
    </row>
  </sheetData>
  <mergeCells count="9">
    <mergeCell ref="A2:G2"/>
    <mergeCell ref="A50:B50"/>
    <mergeCell ref="A6:A7"/>
    <mergeCell ref="B6:B7"/>
    <mergeCell ref="C6:C7"/>
    <mergeCell ref="D6:D7"/>
    <mergeCell ref="E6:E7"/>
    <mergeCell ref="F6:F7"/>
    <mergeCell ref="G6:G7"/>
  </mergeCells>
  <conditionalFormatting sqref="F8:F49 D50:F50">
    <cfRule type="expression" dxfId="2" priority="1" stopIfTrue="1">
      <formula>D8=0</formula>
    </cfRule>
  </conditionalFormatting>
  <hyperlinks>
    <hyperlink ref="A1" location="非流动资产汇总表!R1C1" display="返回"/>
    <hyperlink ref="B1" location="索引!A1" display="返回索引"/>
  </hyperlinks>
  <printOptions horizontalCentered="1"/>
  <pageMargins left="0.551181102362205" right="0.551181102362205" top="0.590551181102362" bottom="0.78740157480315" header="0.63" footer="0.511811023622047"/>
  <pageSetup paperSize="9" scale="80" orientation="landscape" horizontalDpi="600" verticalDpi="600"/>
  <headerFooter>
    <oddHeader>&amp;R&amp;9
共&amp;N页第&amp;P页</oddHeader>
    <oddFooter>&amp;L被评估单位填表人:张平        填表日期：2017年9月21日             评估人员：李刚、王平      </oddFooter>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6"/>
  <dimension ref="A1:H48"/>
  <sheetViews>
    <sheetView zoomScaleSheetLayoutView="60" workbookViewId="0">
      <pane xSplit="2" ySplit="7" topLeftCell="C8" activePane="bottomRight" state="frozen"/>
      <selection/>
      <selection pane="topRight"/>
      <selection pane="bottomLeft"/>
      <selection pane="bottomRight" activeCell="A2" sqref="A2:G2"/>
    </sheetView>
  </sheetViews>
  <sheetFormatPr defaultColWidth="9" defaultRowHeight="15" customHeight="1" outlineLevelCol="7"/>
  <cols>
    <col min="1" max="1" width="9.5" style="337" customWidth="1"/>
    <col min="2" max="2" width="27.25" style="332" customWidth="1"/>
    <col min="3" max="3" width="17.375" style="332" customWidth="1"/>
    <col min="4" max="4" width="23.75" style="338" customWidth="1"/>
    <col min="5" max="5" width="0.125" style="338" customWidth="1"/>
    <col min="6" max="6" width="20.125" style="338" hidden="1" customWidth="1"/>
    <col min="7" max="7" width="20.75" style="338" customWidth="1"/>
    <col min="8" max="8" width="9.375" style="338"/>
    <col min="9" max="16384" width="9" style="338"/>
  </cols>
  <sheetData>
    <row r="1" ht="11.25" customHeight="1" spans="1:3">
      <c r="A1" s="340" t="s">
        <v>404</v>
      </c>
      <c r="B1" s="25" t="s">
        <v>405</v>
      </c>
      <c r="C1" s="341" t="str">
        <f>填表信息!D7&amp;":"&amp;填表信息!D71&amp;""&amp;"        填表日期："&amp;C4&amp;IF(ISERROR(填表信息!E71),"      年   月   日",TEXT(填表信息!E71,"yyyy年m月d日"))&amp;"             "&amp;"评估人员："&amp;填表信息!C71&amp;"      "</f>
        <v>被评估单位填表人:        填表日期：1900年1月0日             评估人员：      </v>
      </c>
    </row>
    <row r="2" s="331" customFormat="1" ht="30" customHeight="1" spans="1:8">
      <c r="A2" s="342" t="s">
        <v>1151</v>
      </c>
      <c r="B2" s="342"/>
      <c r="C2" s="342"/>
      <c r="D2" s="342"/>
      <c r="E2" s="342"/>
      <c r="F2" s="342"/>
      <c r="G2" s="342"/>
      <c r="H2" s="336"/>
    </row>
    <row r="3" s="332" customFormat="1" ht="14.25" customHeight="1" spans="3:8">
      <c r="C3" s="344"/>
      <c r="D3" s="486" t="str">
        <f>说明!C24</f>
        <v>评估基准日：      年   月   日</v>
      </c>
      <c r="E3" s="344"/>
      <c r="F3" s="366"/>
      <c r="G3" s="320" t="s">
        <v>1152</v>
      </c>
      <c r="H3" s="487"/>
    </row>
    <row r="4" ht="12" customHeight="1" spans="1:8">
      <c r="A4" s="368"/>
      <c r="B4" s="369"/>
      <c r="C4" s="369"/>
      <c r="D4" s="369"/>
      <c r="E4" s="369"/>
      <c r="F4" s="369"/>
      <c r="H4" s="336"/>
    </row>
    <row r="5" s="333" customFormat="1" ht="17.25" customHeight="1" spans="1:8">
      <c r="A5" s="307" t="str">
        <f>说明!C3&amp;说明!D3</f>
        <v>被评估单位：</v>
      </c>
      <c r="B5" s="346"/>
      <c r="C5" s="346"/>
      <c r="D5" s="346"/>
      <c r="E5" s="343"/>
      <c r="F5" s="308"/>
      <c r="G5" s="321" t="s">
        <v>343</v>
      </c>
      <c r="H5" s="488" t="e">
        <v>#NUM!</v>
      </c>
    </row>
    <row r="6" s="334" customFormat="1" customHeight="1" spans="1:8">
      <c r="A6" s="347" t="s">
        <v>344</v>
      </c>
      <c r="B6" s="348" t="s">
        <v>1150</v>
      </c>
      <c r="C6" s="349" t="s">
        <v>1111</v>
      </c>
      <c r="D6" s="347" t="s">
        <v>320</v>
      </c>
      <c r="E6" s="347" t="s">
        <v>298</v>
      </c>
      <c r="F6" s="347" t="s">
        <v>346</v>
      </c>
      <c r="G6" s="347" t="s">
        <v>32</v>
      </c>
      <c r="H6" s="489"/>
    </row>
    <row r="7" s="335" customFormat="1" customHeight="1" spans="1:8">
      <c r="A7" s="350"/>
      <c r="B7" s="351" t="s">
        <v>1153</v>
      </c>
      <c r="C7" s="352"/>
      <c r="D7" s="350"/>
      <c r="E7" s="350"/>
      <c r="F7" s="350" t="e">
        <f>IF(OR(#REF!&lt;=0,#REF!=""),"",(E7-#REF!)/#REF!*100)</f>
        <v>#REF!</v>
      </c>
      <c r="G7" s="350"/>
      <c r="H7" s="489"/>
    </row>
    <row r="8" s="336" customFormat="1" customHeight="1" spans="1:7">
      <c r="A8" s="353"/>
      <c r="B8" s="354"/>
      <c r="C8" s="356"/>
      <c r="D8" s="357"/>
      <c r="E8" s="357"/>
      <c r="F8" s="358" t="str">
        <f>IF(OR(D8=0,E8=""),"",(E8-D8)/ABS(D8)*100)</f>
        <v/>
      </c>
      <c r="G8" s="381"/>
    </row>
    <row r="9" s="336" customFormat="1" customHeight="1" spans="1:7">
      <c r="A9" s="353"/>
      <c r="B9" s="354"/>
      <c r="C9" s="434"/>
      <c r="D9" s="359"/>
      <c r="E9" s="359"/>
      <c r="F9" s="358" t="str">
        <f t="shared" ref="F9:F48" si="0">IF(OR(D9=0,E9=""),"",(E9-D9)/ABS(D9)*100)</f>
        <v/>
      </c>
      <c r="G9" s="355"/>
    </row>
    <row r="10" s="336" customFormat="1" customHeight="1" spans="1:7">
      <c r="A10" s="353"/>
      <c r="B10" s="354"/>
      <c r="C10" s="434"/>
      <c r="D10" s="359"/>
      <c r="E10" s="359"/>
      <c r="F10" s="358" t="str">
        <f t="shared" si="0"/>
        <v/>
      </c>
      <c r="G10" s="355"/>
    </row>
    <row r="11" s="336" customFormat="1" customHeight="1" spans="1:7">
      <c r="A11" s="353"/>
      <c r="B11" s="354"/>
      <c r="C11" s="434"/>
      <c r="D11" s="359"/>
      <c r="E11" s="359"/>
      <c r="F11" s="358" t="str">
        <f t="shared" si="0"/>
        <v/>
      </c>
      <c r="G11" s="355"/>
    </row>
    <row r="12" s="336" customFormat="1" customHeight="1" spans="1:7">
      <c r="A12" s="353"/>
      <c r="B12" s="354"/>
      <c r="C12" s="434"/>
      <c r="D12" s="359"/>
      <c r="E12" s="359"/>
      <c r="F12" s="358" t="str">
        <f t="shared" si="0"/>
        <v/>
      </c>
      <c r="G12" s="355"/>
    </row>
    <row r="13" s="336" customFormat="1" customHeight="1" spans="1:7">
      <c r="A13" s="353"/>
      <c r="B13" s="354"/>
      <c r="C13" s="434"/>
      <c r="D13" s="359"/>
      <c r="E13" s="359"/>
      <c r="F13" s="358"/>
      <c r="G13" s="355"/>
    </row>
    <row r="14" s="336" customFormat="1" customHeight="1" spans="1:7">
      <c r="A14" s="353"/>
      <c r="B14" s="354"/>
      <c r="C14" s="434"/>
      <c r="D14" s="359"/>
      <c r="E14" s="359"/>
      <c r="F14" s="358"/>
      <c r="G14" s="355"/>
    </row>
    <row r="15" s="336" customFormat="1" customHeight="1" spans="1:7">
      <c r="A15" s="353"/>
      <c r="B15" s="354"/>
      <c r="C15" s="434"/>
      <c r="D15" s="359"/>
      <c r="E15" s="359"/>
      <c r="F15" s="358"/>
      <c r="G15" s="355"/>
    </row>
    <row r="16" s="336" customFormat="1" customHeight="1" spans="1:7">
      <c r="A16" s="353"/>
      <c r="B16" s="354"/>
      <c r="C16" s="434"/>
      <c r="D16" s="359"/>
      <c r="E16" s="359"/>
      <c r="F16" s="358"/>
      <c r="G16" s="355"/>
    </row>
    <row r="17" s="336" customFormat="1" customHeight="1" spans="1:7">
      <c r="A17" s="353"/>
      <c r="B17" s="354"/>
      <c r="C17" s="434"/>
      <c r="D17" s="359"/>
      <c r="E17" s="359"/>
      <c r="F17" s="358"/>
      <c r="G17" s="355"/>
    </row>
    <row r="18" s="336" customFormat="1" customHeight="1" spans="1:7">
      <c r="A18" s="353"/>
      <c r="B18" s="354"/>
      <c r="C18" s="434"/>
      <c r="D18" s="359"/>
      <c r="E18" s="359"/>
      <c r="F18" s="358"/>
      <c r="G18" s="355"/>
    </row>
    <row r="19" s="336" customFormat="1" customHeight="1" spans="1:7">
      <c r="A19" s="353"/>
      <c r="B19" s="354"/>
      <c r="C19" s="434"/>
      <c r="D19" s="359"/>
      <c r="E19" s="359"/>
      <c r="F19" s="358"/>
      <c r="G19" s="355"/>
    </row>
    <row r="20" s="336" customFormat="1" customHeight="1" spans="1:7">
      <c r="A20" s="353"/>
      <c r="B20" s="354"/>
      <c r="C20" s="434"/>
      <c r="D20" s="359"/>
      <c r="E20" s="359"/>
      <c r="F20" s="358"/>
      <c r="G20" s="355"/>
    </row>
    <row r="21" s="336" customFormat="1" customHeight="1" spans="1:7">
      <c r="A21" s="353"/>
      <c r="B21" s="354"/>
      <c r="C21" s="434"/>
      <c r="D21" s="359"/>
      <c r="E21" s="359"/>
      <c r="F21" s="358"/>
      <c r="G21" s="355"/>
    </row>
    <row r="22" s="336" customFormat="1" customHeight="1" spans="1:7">
      <c r="A22" s="353"/>
      <c r="B22" s="354"/>
      <c r="C22" s="434"/>
      <c r="D22" s="359"/>
      <c r="E22" s="359"/>
      <c r="F22" s="358"/>
      <c r="G22" s="355"/>
    </row>
    <row r="23" s="336" customFormat="1" customHeight="1" spans="1:7">
      <c r="A23" s="353"/>
      <c r="B23" s="354"/>
      <c r="C23" s="434"/>
      <c r="D23" s="359"/>
      <c r="E23" s="359"/>
      <c r="F23" s="358"/>
      <c r="G23" s="355"/>
    </row>
    <row r="24" s="336" customFormat="1" customHeight="1" spans="1:7">
      <c r="A24" s="353"/>
      <c r="B24" s="354"/>
      <c r="C24" s="434"/>
      <c r="D24" s="359"/>
      <c r="E24" s="359"/>
      <c r="F24" s="358" t="str">
        <f t="shared" si="0"/>
        <v/>
      </c>
      <c r="G24" s="355"/>
    </row>
    <row r="25" s="336" customFormat="1" customHeight="1" spans="1:7">
      <c r="A25" s="353"/>
      <c r="B25" s="354"/>
      <c r="C25" s="434"/>
      <c r="D25" s="359"/>
      <c r="E25" s="359"/>
      <c r="F25" s="358" t="str">
        <f t="shared" si="0"/>
        <v/>
      </c>
      <c r="G25" s="355"/>
    </row>
    <row r="26" s="336" customFormat="1" customHeight="1" spans="1:7">
      <c r="A26" s="353"/>
      <c r="B26" s="354"/>
      <c r="C26" s="434"/>
      <c r="D26" s="359"/>
      <c r="E26" s="359"/>
      <c r="F26" s="358" t="str">
        <f t="shared" si="0"/>
        <v/>
      </c>
      <c r="G26" s="355"/>
    </row>
    <row r="27" s="336" customFormat="1" customHeight="1" spans="1:7">
      <c r="A27" s="353"/>
      <c r="B27" s="354"/>
      <c r="C27" s="434"/>
      <c r="D27" s="359"/>
      <c r="E27" s="359"/>
      <c r="F27" s="358" t="str">
        <f t="shared" si="0"/>
        <v/>
      </c>
      <c r="G27" s="355"/>
    </row>
    <row r="28" s="336" customFormat="1" customHeight="1" spans="1:7">
      <c r="A28" s="353"/>
      <c r="B28" s="354"/>
      <c r="C28" s="434"/>
      <c r="D28" s="359"/>
      <c r="E28" s="359"/>
      <c r="F28" s="358" t="str">
        <f t="shared" si="0"/>
        <v/>
      </c>
      <c r="G28" s="355"/>
    </row>
    <row r="29" s="336" customFormat="1" customHeight="1" spans="1:7">
      <c r="A29" s="353"/>
      <c r="B29" s="354"/>
      <c r="C29" s="434"/>
      <c r="D29" s="359"/>
      <c r="E29" s="359"/>
      <c r="F29" s="358" t="str">
        <f t="shared" si="0"/>
        <v/>
      </c>
      <c r="G29" s="355"/>
    </row>
    <row r="30" s="336" customFormat="1" customHeight="1" spans="1:7">
      <c r="A30" s="353"/>
      <c r="B30" s="354"/>
      <c r="C30" s="434"/>
      <c r="D30" s="359"/>
      <c r="E30" s="359"/>
      <c r="F30" s="358" t="str">
        <f t="shared" si="0"/>
        <v/>
      </c>
      <c r="G30" s="355"/>
    </row>
    <row r="31" s="336" customFormat="1" customHeight="1" spans="1:7">
      <c r="A31" s="353"/>
      <c r="B31" s="354"/>
      <c r="C31" s="434"/>
      <c r="D31" s="359"/>
      <c r="E31" s="359"/>
      <c r="F31" s="358" t="str">
        <f t="shared" si="0"/>
        <v/>
      </c>
      <c r="G31" s="355"/>
    </row>
    <row r="32" s="336" customFormat="1" customHeight="1" spans="1:7">
      <c r="A32" s="353"/>
      <c r="B32" s="354"/>
      <c r="C32" s="434"/>
      <c r="D32" s="359"/>
      <c r="E32" s="359"/>
      <c r="F32" s="358" t="str">
        <f t="shared" si="0"/>
        <v/>
      </c>
      <c r="G32" s="355"/>
    </row>
    <row r="33" s="336" customFormat="1" customHeight="1" spans="1:7">
      <c r="A33" s="353"/>
      <c r="B33" s="354"/>
      <c r="C33" s="434"/>
      <c r="D33" s="359"/>
      <c r="E33" s="359"/>
      <c r="F33" s="358" t="str">
        <f t="shared" si="0"/>
        <v/>
      </c>
      <c r="G33" s="355"/>
    </row>
    <row r="34" s="336" customFormat="1" customHeight="1" spans="1:7">
      <c r="A34" s="353"/>
      <c r="B34" s="354"/>
      <c r="C34" s="434"/>
      <c r="D34" s="359"/>
      <c r="E34" s="359"/>
      <c r="F34" s="358" t="str">
        <f t="shared" si="0"/>
        <v/>
      </c>
      <c r="G34" s="355"/>
    </row>
    <row r="35" s="336" customFormat="1" customHeight="1" spans="1:7">
      <c r="A35" s="353"/>
      <c r="B35" s="354"/>
      <c r="C35" s="434"/>
      <c r="D35" s="359"/>
      <c r="E35" s="359"/>
      <c r="F35" s="358" t="str">
        <f t="shared" si="0"/>
        <v/>
      </c>
      <c r="G35" s="355"/>
    </row>
    <row r="36" s="336" customFormat="1" customHeight="1" spans="1:7">
      <c r="A36" s="353"/>
      <c r="B36" s="354"/>
      <c r="C36" s="434"/>
      <c r="D36" s="359"/>
      <c r="E36" s="359"/>
      <c r="F36" s="358" t="str">
        <f t="shared" si="0"/>
        <v/>
      </c>
      <c r="G36" s="355"/>
    </row>
    <row r="37" s="336" customFormat="1" customHeight="1" spans="1:7">
      <c r="A37" s="353"/>
      <c r="B37" s="354"/>
      <c r="C37" s="434"/>
      <c r="D37" s="359"/>
      <c r="E37" s="359"/>
      <c r="F37" s="358" t="str">
        <f t="shared" si="0"/>
        <v/>
      </c>
      <c r="G37" s="355"/>
    </row>
    <row r="38" s="336" customFormat="1" customHeight="1" spans="1:7">
      <c r="A38" s="353"/>
      <c r="B38" s="354"/>
      <c r="C38" s="434"/>
      <c r="D38" s="359"/>
      <c r="E38" s="359"/>
      <c r="F38" s="358" t="str">
        <f t="shared" si="0"/>
        <v/>
      </c>
      <c r="G38" s="355"/>
    </row>
    <row r="39" s="336" customFormat="1" customHeight="1" spans="1:7">
      <c r="A39" s="353"/>
      <c r="B39" s="354"/>
      <c r="C39" s="434"/>
      <c r="D39" s="359"/>
      <c r="E39" s="359"/>
      <c r="F39" s="358" t="str">
        <f t="shared" si="0"/>
        <v/>
      </c>
      <c r="G39" s="355"/>
    </row>
    <row r="40" s="336" customFormat="1" customHeight="1" spans="1:7">
      <c r="A40" s="353"/>
      <c r="B40" s="354"/>
      <c r="C40" s="434"/>
      <c r="D40" s="359"/>
      <c r="E40" s="359"/>
      <c r="F40" s="358" t="str">
        <f t="shared" si="0"/>
        <v/>
      </c>
      <c r="G40" s="355"/>
    </row>
    <row r="41" s="336" customFormat="1" customHeight="1" spans="1:7">
      <c r="A41" s="353"/>
      <c r="B41" s="354"/>
      <c r="C41" s="434"/>
      <c r="D41" s="359"/>
      <c r="E41" s="359"/>
      <c r="F41" s="358" t="str">
        <f t="shared" si="0"/>
        <v/>
      </c>
      <c r="G41" s="355"/>
    </row>
    <row r="42" s="336" customFormat="1" customHeight="1" spans="1:7">
      <c r="A42" s="353"/>
      <c r="B42" s="354"/>
      <c r="C42" s="434"/>
      <c r="D42" s="359"/>
      <c r="E42" s="359"/>
      <c r="F42" s="358" t="str">
        <f t="shared" si="0"/>
        <v/>
      </c>
      <c r="G42" s="355"/>
    </row>
    <row r="43" s="336" customFormat="1" customHeight="1" spans="1:7">
      <c r="A43" s="353"/>
      <c r="B43" s="354"/>
      <c r="C43" s="434"/>
      <c r="D43" s="359"/>
      <c r="E43" s="359"/>
      <c r="F43" s="358" t="str">
        <f t="shared" si="0"/>
        <v/>
      </c>
      <c r="G43" s="355"/>
    </row>
    <row r="44" s="336" customFormat="1" customHeight="1" spans="1:7">
      <c r="A44" s="353"/>
      <c r="B44" s="354"/>
      <c r="C44" s="434"/>
      <c r="D44" s="359"/>
      <c r="E44" s="359"/>
      <c r="F44" s="358" t="str">
        <f t="shared" si="0"/>
        <v/>
      </c>
      <c r="G44" s="355"/>
    </row>
    <row r="45" s="336" customFormat="1" customHeight="1" spans="1:7">
      <c r="A45" s="353"/>
      <c r="B45" s="354"/>
      <c r="C45" s="434"/>
      <c r="D45" s="359"/>
      <c r="E45" s="359"/>
      <c r="F45" s="358" t="str">
        <f t="shared" si="0"/>
        <v/>
      </c>
      <c r="G45" s="355"/>
    </row>
    <row r="46" s="336" customFormat="1" customHeight="1" spans="1:7">
      <c r="A46" s="353"/>
      <c r="B46" s="354"/>
      <c r="C46" s="434"/>
      <c r="D46" s="359"/>
      <c r="E46" s="359"/>
      <c r="F46" s="358" t="str">
        <f t="shared" si="0"/>
        <v/>
      </c>
      <c r="G46" s="355"/>
    </row>
    <row r="47" s="336" customFormat="1" customHeight="1" spans="1:7">
      <c r="A47" s="353"/>
      <c r="B47" s="354"/>
      <c r="C47" s="434"/>
      <c r="D47" s="359"/>
      <c r="E47" s="359"/>
      <c r="F47" s="358" t="str">
        <f t="shared" si="0"/>
        <v/>
      </c>
      <c r="G47" s="355"/>
    </row>
    <row r="48" s="336" customFormat="1" customHeight="1" spans="1:7">
      <c r="A48" s="360" t="s">
        <v>436</v>
      </c>
      <c r="B48" s="361"/>
      <c r="C48" s="361"/>
      <c r="D48" s="364">
        <f>SUM(D6:D47)</f>
        <v>0</v>
      </c>
      <c r="E48" s="364">
        <f>SUM(E6:E47)</f>
        <v>0</v>
      </c>
      <c r="F48" s="358" t="str">
        <f t="shared" si="0"/>
        <v/>
      </c>
      <c r="G48" s="481"/>
    </row>
  </sheetData>
  <mergeCells count="8">
    <mergeCell ref="A2:G2"/>
    <mergeCell ref="A48:B48"/>
    <mergeCell ref="A6:A7"/>
    <mergeCell ref="C6:C7"/>
    <mergeCell ref="D6:D7"/>
    <mergeCell ref="E6:E7"/>
    <mergeCell ref="F6:F7"/>
    <mergeCell ref="G6:G7"/>
  </mergeCells>
  <conditionalFormatting sqref="H5:H7">
    <cfRule type="expression" dxfId="2" priority="2" stopIfTrue="1">
      <formula>$E$8=""</formula>
    </cfRule>
  </conditionalFormatting>
  <conditionalFormatting sqref="F8:F48 D48:E48">
    <cfRule type="expression" dxfId="2" priority="1" stopIfTrue="1">
      <formula>D8=0</formula>
    </cfRule>
  </conditionalFormatting>
  <hyperlinks>
    <hyperlink ref="A1" location="非流动资产汇总表!R1C1" display="返回"/>
    <hyperlink ref="B1" location="索引!A1" display="返回索引"/>
  </hyperlinks>
  <printOptions horizontalCentered="1"/>
  <pageMargins left="0.551181102362205" right="0.551181102362205" top="0.47244094488189" bottom="0.78740157480315" header="0.511811023622047" footer="0.511811023622047"/>
  <pageSetup paperSize="9" scale="85" orientation="landscape" horizontalDpi="600" verticalDpi="600"/>
  <headerFooter alignWithMargins="0">
    <oddHeader>&amp;R&amp;9
共&amp;N页第&amp;P页</oddHeader>
    <oddFooter>&amp;L被评估单位填表人:张平        填表日期：2017年9月21日             评估人员：李刚、王平      </oddFooter>
  </headerFooter>
  <colBreaks count="1" manualBreakCount="1">
    <brk id="7" max="27" man="1"/>
  </colBreaks>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37"/>
  <sheetViews>
    <sheetView zoomScaleSheetLayoutView="60" workbookViewId="0">
      <selection activeCell="F3" sqref="F3"/>
    </sheetView>
  </sheetViews>
  <sheetFormatPr defaultColWidth="9" defaultRowHeight="15" customHeight="1" outlineLevelCol="5"/>
  <cols>
    <col min="1" max="1" width="14.75" style="399" customWidth="1"/>
    <col min="2" max="2" width="25.25" style="394" customWidth="1"/>
    <col min="3" max="3" width="28.75" style="400" customWidth="1"/>
    <col min="4" max="4" width="25.875" style="400" customWidth="1"/>
    <col min="5" max="5" width="22" style="400" customWidth="1"/>
    <col min="6" max="6" width="24.25" style="400" customWidth="1"/>
    <col min="7" max="16384" width="9" style="400"/>
  </cols>
  <sheetData>
    <row r="1" ht="11.25" customHeight="1" spans="1:3">
      <c r="A1" s="401" t="s">
        <v>404</v>
      </c>
      <c r="B1" s="401" t="s">
        <v>405</v>
      </c>
      <c r="C1" s="341" t="str">
        <f>填表信息!D7&amp;":"&amp;填表信息!D19&amp;" "&amp;"        填表日期："&amp;C4&amp;IF(ISERROR(填表信息!E19),"      年   月   日",TEXT(填表信息!E19,"yyyy年m月d日"))&amp;"             "&amp;"评估人员："&amp;填表信息!C19&amp;"      "</f>
        <v>被评估单位填表人:         填表日期：1900年1月0日             评估人员：      </v>
      </c>
    </row>
    <row r="2" s="393" customFormat="1" ht="30" customHeight="1" spans="1:6">
      <c r="A2" s="402" t="s">
        <v>57</v>
      </c>
      <c r="B2" s="402"/>
      <c r="C2" s="402"/>
      <c r="D2" s="402"/>
      <c r="E2" s="402"/>
      <c r="F2" s="402"/>
    </row>
    <row r="3" s="394" customFormat="1" customHeight="1" spans="1:6">
      <c r="A3" s="483" t="str">
        <f>说明!C24</f>
        <v>评估基准日：      年   月   日</v>
      </c>
      <c r="B3" s="483"/>
      <c r="C3" s="483"/>
      <c r="D3" s="483"/>
      <c r="E3" s="483"/>
      <c r="F3" s="405" t="s">
        <v>1154</v>
      </c>
    </row>
    <row r="4" ht="12" customHeight="1" spans="1:5">
      <c r="A4" s="484"/>
      <c r="B4" s="484"/>
      <c r="C4" s="484"/>
      <c r="D4" s="484"/>
      <c r="E4" s="484"/>
    </row>
    <row r="5" s="395" customFormat="1" ht="17.25" customHeight="1" spans="1:6">
      <c r="A5" s="307" t="str">
        <f>说明!C3&amp;说明!D3</f>
        <v>被评估单位：</v>
      </c>
      <c r="B5" s="307"/>
      <c r="C5" s="307"/>
      <c r="E5" s="407"/>
      <c r="F5" s="408" t="s">
        <v>343</v>
      </c>
    </row>
    <row r="6" s="396" customFormat="1" customHeight="1" spans="1:6">
      <c r="A6" s="409" t="s">
        <v>344</v>
      </c>
      <c r="B6" s="409" t="s">
        <v>345</v>
      </c>
      <c r="C6" s="409" t="s">
        <v>320</v>
      </c>
      <c r="D6" s="409" t="s">
        <v>298</v>
      </c>
      <c r="E6" s="409" t="s">
        <v>299</v>
      </c>
      <c r="F6" s="409" t="s">
        <v>346</v>
      </c>
    </row>
    <row r="7" s="396" customFormat="1" customHeight="1" spans="1:6">
      <c r="A7" s="410"/>
      <c r="B7" s="410"/>
      <c r="C7" s="410"/>
      <c r="D7" s="410"/>
      <c r="E7" s="410"/>
      <c r="F7" s="410"/>
    </row>
    <row r="8" s="397" customFormat="1" customHeight="1" spans="1:6">
      <c r="A8" s="411" t="s">
        <v>1155</v>
      </c>
      <c r="B8" s="412" t="s">
        <v>211</v>
      </c>
      <c r="C8" s="485">
        <f>IF(ISERROR(短期借款!J44),0,短期借款!J44)</f>
        <v>0</v>
      </c>
      <c r="D8" s="413">
        <f>IF(ISERROR(短期借款!K44),0,短期借款!K44)</f>
        <v>0</v>
      </c>
      <c r="E8" s="413">
        <f>IF(D8="","",D8-C8)</f>
        <v>0</v>
      </c>
      <c r="F8" s="413" t="str">
        <f>IF(OR(E8=0,C8=0),"",E8/ABS(C8)*100)</f>
        <v/>
      </c>
    </row>
    <row r="9" s="397" customFormat="1" customHeight="1" spans="1:6">
      <c r="A9" s="411" t="s">
        <v>1156</v>
      </c>
      <c r="B9" s="412" t="s">
        <v>215</v>
      </c>
      <c r="C9" s="485">
        <f>IF(ISERROR(交易性金融负债!E42),0,交易性金融负债!E42)</f>
        <v>0</v>
      </c>
      <c r="D9" s="413">
        <f>IF(ISERROR(交易性金融负债!F42),0,交易性金融负债!F42)</f>
        <v>0</v>
      </c>
      <c r="E9" s="413">
        <f t="shared" ref="E9:E19" si="0">IF(C9="","",D9-C9)</f>
        <v>0</v>
      </c>
      <c r="F9" s="413" t="str">
        <f t="shared" ref="F9:F19" si="1">IF(OR(E9=0,C9=0),"",E9/ABS(C9)*100)</f>
        <v/>
      </c>
    </row>
    <row r="10" s="397" customFormat="1" customHeight="1" spans="1:6">
      <c r="A10" s="411" t="s">
        <v>1157</v>
      </c>
      <c r="B10" s="412" t="s">
        <v>219</v>
      </c>
      <c r="C10" s="485">
        <f>IF(ISERROR(应付票据!F42),0,应付票据!F42)</f>
        <v>0</v>
      </c>
      <c r="D10" s="413">
        <f>IF(ISERROR(应付票据!G42),0,应付票据!G42)</f>
        <v>0</v>
      </c>
      <c r="E10" s="413">
        <f t="shared" si="0"/>
        <v>0</v>
      </c>
      <c r="F10" s="413" t="str">
        <f t="shared" si="1"/>
        <v/>
      </c>
    </row>
    <row r="11" s="397" customFormat="1" customHeight="1" spans="1:6">
      <c r="A11" s="411" t="s">
        <v>1158</v>
      </c>
      <c r="B11" s="414" t="s">
        <v>224</v>
      </c>
      <c r="C11" s="485">
        <f>IF(ISERROR(应付账款!E44),0,应付账款!E44)</f>
        <v>0</v>
      </c>
      <c r="D11" s="413">
        <f>IF(ISERROR(应付账款!F44),0,应付账款!F44)</f>
        <v>0</v>
      </c>
      <c r="E11" s="413">
        <f t="shared" si="0"/>
        <v>0</v>
      </c>
      <c r="F11" s="413" t="str">
        <f t="shared" si="1"/>
        <v/>
      </c>
    </row>
    <row r="12" s="397" customFormat="1" customHeight="1" spans="1:6">
      <c r="A12" s="411" t="s">
        <v>1159</v>
      </c>
      <c r="B12" s="412" t="s">
        <v>228</v>
      </c>
      <c r="C12" s="485">
        <f>IF(ISERROR(预收款项!E41),0,预收款项!E41)</f>
        <v>0</v>
      </c>
      <c r="D12" s="413">
        <f>IF(ISERROR(预收款项!F41),0,预收款项!F41)</f>
        <v>0</v>
      </c>
      <c r="E12" s="413">
        <f t="shared" si="0"/>
        <v>0</v>
      </c>
      <c r="F12" s="413" t="str">
        <f t="shared" si="1"/>
        <v/>
      </c>
    </row>
    <row r="13" s="397" customFormat="1" customHeight="1" spans="1:6">
      <c r="A13" s="411" t="s">
        <v>1160</v>
      </c>
      <c r="B13" s="412" t="s">
        <v>232</v>
      </c>
      <c r="C13" s="485">
        <f>IF(ISERROR(应付职工薪酬!D39),0,应付职工薪酬!D39)</f>
        <v>0</v>
      </c>
      <c r="D13" s="413">
        <f>IF(ISERROR(应付职工薪酬!E39),0,应付职工薪酬!E39)</f>
        <v>0</v>
      </c>
      <c r="E13" s="413">
        <f t="shared" si="0"/>
        <v>0</v>
      </c>
      <c r="F13" s="413" t="str">
        <f t="shared" si="1"/>
        <v/>
      </c>
    </row>
    <row r="14" s="397" customFormat="1" customHeight="1" spans="1:6">
      <c r="A14" s="411" t="s">
        <v>1161</v>
      </c>
      <c r="B14" s="412" t="s">
        <v>237</v>
      </c>
      <c r="C14" s="485">
        <f>IF(ISERROR(应交税费!F43),0,应交税费!F43)</f>
        <v>0</v>
      </c>
      <c r="D14" s="413">
        <f>IF(ISERROR(应交税费!G43),0,应交税费!G43)</f>
        <v>0</v>
      </c>
      <c r="E14" s="413">
        <f t="shared" si="0"/>
        <v>0</v>
      </c>
      <c r="F14" s="413" t="str">
        <f t="shared" si="1"/>
        <v/>
      </c>
    </row>
    <row r="15" s="397" customFormat="1" customHeight="1" spans="1:6">
      <c r="A15" s="411" t="s">
        <v>1162</v>
      </c>
      <c r="B15" s="412" t="s">
        <v>241</v>
      </c>
      <c r="C15" s="485">
        <f>IF(ISERROR(应付利息!G41),0,应付利息!G41)</f>
        <v>0</v>
      </c>
      <c r="D15" s="413">
        <f>IF(ISERROR(应付利息!H41),0,应付利息!H41)</f>
        <v>0</v>
      </c>
      <c r="E15" s="413">
        <f t="shared" si="0"/>
        <v>0</v>
      </c>
      <c r="F15" s="413" t="str">
        <f t="shared" si="1"/>
        <v/>
      </c>
    </row>
    <row r="16" s="397" customFormat="1" customHeight="1" spans="1:6">
      <c r="A16" s="411" t="s">
        <v>1163</v>
      </c>
      <c r="B16" s="412" t="s">
        <v>245</v>
      </c>
      <c r="C16" s="485">
        <f>IF(ISERROR(应付股利!E47),0,应付股利!E47)</f>
        <v>0</v>
      </c>
      <c r="D16" s="413">
        <f>IF(ISERROR(应付股利!F47),0,应付股利!F47)</f>
        <v>0</v>
      </c>
      <c r="E16" s="413">
        <f t="shared" si="0"/>
        <v>0</v>
      </c>
      <c r="F16" s="413" t="str">
        <f t="shared" si="1"/>
        <v/>
      </c>
    </row>
    <row r="17" s="397" customFormat="1" customHeight="1" spans="1:6">
      <c r="A17" s="411" t="s">
        <v>1164</v>
      </c>
      <c r="B17" s="412" t="s">
        <v>248</v>
      </c>
      <c r="C17" s="485">
        <f>IF(ISERROR(其他应付款!E43),0,其他应付款!E43)</f>
        <v>0</v>
      </c>
      <c r="D17" s="413">
        <f>IF(ISERROR(其他应付款!F43),0,其他应付款!F43)</f>
        <v>0</v>
      </c>
      <c r="E17" s="413">
        <f t="shared" si="0"/>
        <v>0</v>
      </c>
      <c r="F17" s="413" t="str">
        <f t="shared" si="1"/>
        <v/>
      </c>
    </row>
    <row r="18" s="397" customFormat="1" customHeight="1" spans="1:6">
      <c r="A18" s="411" t="s">
        <v>1165</v>
      </c>
      <c r="B18" s="412" t="s">
        <v>251</v>
      </c>
      <c r="C18" s="485">
        <f>IF(ISERROR(一年内到期的非流动负债!F49),0,一年内到期的非流动负债!F49)</f>
        <v>0</v>
      </c>
      <c r="D18" s="413">
        <f>IF(ISERROR(一年内到期的非流动负债!G49),0,一年内到期的非流动负债!G49)</f>
        <v>0</v>
      </c>
      <c r="E18" s="413">
        <f t="shared" si="0"/>
        <v>0</v>
      </c>
      <c r="F18" s="413" t="str">
        <f t="shared" si="1"/>
        <v/>
      </c>
    </row>
    <row r="19" s="397" customFormat="1" customHeight="1" spans="1:6">
      <c r="A19" s="411" t="s">
        <v>1166</v>
      </c>
      <c r="B19" s="412" t="s">
        <v>1167</v>
      </c>
      <c r="C19" s="485">
        <f>IF(ISERROR(其他流动负债!E41),0,其他流动负债!E41)</f>
        <v>0</v>
      </c>
      <c r="D19" s="413">
        <f>IF(ISERROR(其他流动负债!F41),0,其他流动负债!F41)</f>
        <v>0</v>
      </c>
      <c r="E19" s="413">
        <f t="shared" si="0"/>
        <v>0</v>
      </c>
      <c r="F19" s="413" t="str">
        <f t="shared" si="1"/>
        <v/>
      </c>
    </row>
    <row r="20" s="397" customFormat="1" customHeight="1" spans="1:6">
      <c r="A20" s="411"/>
      <c r="B20" s="415"/>
      <c r="C20" s="413"/>
      <c r="D20" s="413"/>
      <c r="E20" s="413"/>
      <c r="F20" s="413"/>
    </row>
    <row r="21" s="397" customFormat="1" customHeight="1" spans="1:6">
      <c r="A21" s="411"/>
      <c r="B21" s="415"/>
      <c r="C21" s="413"/>
      <c r="D21" s="413"/>
      <c r="E21" s="413"/>
      <c r="F21" s="413"/>
    </row>
    <row r="22" s="397" customFormat="1" customHeight="1" spans="1:6">
      <c r="A22" s="411"/>
      <c r="B22" s="415"/>
      <c r="C22" s="413"/>
      <c r="D22" s="413"/>
      <c r="E22" s="413"/>
      <c r="F22" s="413"/>
    </row>
    <row r="23" s="397" customFormat="1" customHeight="1" spans="1:6">
      <c r="A23" s="411"/>
      <c r="B23" s="415"/>
      <c r="C23" s="413"/>
      <c r="D23" s="413"/>
      <c r="E23" s="413"/>
      <c r="F23" s="413"/>
    </row>
    <row r="24" s="397" customFormat="1" customHeight="1" spans="1:6">
      <c r="A24" s="411"/>
      <c r="B24" s="415"/>
      <c r="C24" s="413"/>
      <c r="D24" s="413"/>
      <c r="E24" s="413"/>
      <c r="F24" s="413"/>
    </row>
    <row r="25" s="397" customFormat="1" customHeight="1" spans="1:6">
      <c r="A25" s="411"/>
      <c r="B25" s="415"/>
      <c r="C25" s="413"/>
      <c r="D25" s="413"/>
      <c r="E25" s="413"/>
      <c r="F25" s="413"/>
    </row>
    <row r="26" s="397" customFormat="1" customHeight="1" spans="1:6">
      <c r="A26" s="411"/>
      <c r="B26" s="415"/>
      <c r="C26" s="413"/>
      <c r="D26" s="413"/>
      <c r="E26" s="413"/>
      <c r="F26" s="413"/>
    </row>
    <row r="27" s="397" customFormat="1" customHeight="1" spans="1:6">
      <c r="A27" s="411"/>
      <c r="B27" s="415"/>
      <c r="C27" s="413"/>
      <c r="D27" s="413"/>
      <c r="E27" s="413"/>
      <c r="F27" s="413"/>
    </row>
    <row r="28" s="397" customFormat="1" customHeight="1" spans="1:6">
      <c r="A28" s="411"/>
      <c r="B28" s="415"/>
      <c r="C28" s="413"/>
      <c r="D28" s="413"/>
      <c r="E28" s="413"/>
      <c r="F28" s="413"/>
    </row>
    <row r="29" s="397" customFormat="1" customHeight="1" spans="1:6">
      <c r="A29" s="411"/>
      <c r="B29" s="415"/>
      <c r="C29" s="413"/>
      <c r="D29" s="413"/>
      <c r="E29" s="413"/>
      <c r="F29" s="413"/>
    </row>
    <row r="30" s="397" customFormat="1" customHeight="1" spans="1:6">
      <c r="A30" s="411"/>
      <c r="B30" s="415"/>
      <c r="C30" s="413"/>
      <c r="D30" s="413"/>
      <c r="E30" s="413"/>
      <c r="F30" s="413"/>
    </row>
    <row r="31" s="397" customFormat="1" customHeight="1" spans="1:6">
      <c r="A31" s="411"/>
      <c r="B31" s="415"/>
      <c r="C31" s="413"/>
      <c r="D31" s="413"/>
      <c r="E31" s="413"/>
      <c r="F31" s="413"/>
    </row>
    <row r="32" s="397" customFormat="1" customHeight="1" spans="1:6">
      <c r="A32" s="411"/>
      <c r="B32" s="415"/>
      <c r="C32" s="413"/>
      <c r="D32" s="413"/>
      <c r="E32" s="413"/>
      <c r="F32" s="413"/>
    </row>
    <row r="33" s="397" customFormat="1" customHeight="1" spans="1:6">
      <c r="A33" s="411"/>
      <c r="B33" s="415"/>
      <c r="C33" s="413"/>
      <c r="D33" s="413"/>
      <c r="E33" s="413"/>
      <c r="F33" s="413"/>
    </row>
    <row r="34" s="397" customFormat="1" customHeight="1" spans="1:6">
      <c r="A34" s="411"/>
      <c r="B34" s="415"/>
      <c r="C34" s="413"/>
      <c r="D34" s="413"/>
      <c r="E34" s="413"/>
      <c r="F34" s="413"/>
    </row>
    <row r="35" s="397" customFormat="1" customHeight="1" spans="1:6">
      <c r="A35" s="411"/>
      <c r="B35" s="415"/>
      <c r="C35" s="413"/>
      <c r="D35" s="413"/>
      <c r="E35" s="413"/>
      <c r="F35" s="413"/>
    </row>
    <row r="36" s="397" customFormat="1" customHeight="1" spans="1:6">
      <c r="A36" s="411"/>
      <c r="B36" s="415"/>
      <c r="C36" s="413"/>
      <c r="D36" s="413"/>
      <c r="E36" s="413"/>
      <c r="F36" s="413"/>
    </row>
    <row r="37" s="398" customFormat="1" customHeight="1" spans="1:6">
      <c r="A37" s="416" t="s">
        <v>1168</v>
      </c>
      <c r="B37" s="417"/>
      <c r="C37" s="364">
        <f>SUM(C8:C36)</f>
        <v>0</v>
      </c>
      <c r="D37" s="364">
        <f>SUM(D8:D36)</f>
        <v>0</v>
      </c>
      <c r="E37" s="364">
        <f>D37-C37</f>
        <v>0</v>
      </c>
      <c r="F37" s="413" t="str">
        <f>IF(OR(E37=0,C37=0),"",E37/ABS(C37)*100)</f>
        <v/>
      </c>
    </row>
  </sheetData>
  <mergeCells count="8">
    <mergeCell ref="A2:F2"/>
    <mergeCell ref="A37:B37"/>
    <mergeCell ref="A6:A7"/>
    <mergeCell ref="B6:B7"/>
    <mergeCell ref="C6:C7"/>
    <mergeCell ref="D6:D7"/>
    <mergeCell ref="E6:E7"/>
    <mergeCell ref="F6:F7"/>
  </mergeCells>
  <conditionalFormatting sqref="D20">
    <cfRule type="expression" dxfId="1" priority="3" stopIfTrue="1">
      <formula>AND(D20=0,E20=0,OR(#REF!=0,#REF!=0))</formula>
    </cfRule>
  </conditionalFormatting>
  <conditionalFormatting sqref="C37:E37">
    <cfRule type="expression" dxfId="2" priority="11" stopIfTrue="1">
      <formula>C37=0</formula>
    </cfRule>
  </conditionalFormatting>
  <conditionalFormatting sqref="C8:C19">
    <cfRule type="expression" dxfId="1" priority="5" stopIfTrue="1">
      <formula>AND(C8=0,D8=0)</formula>
    </cfRule>
  </conditionalFormatting>
  <conditionalFormatting sqref="D8:D19">
    <cfRule type="expression" dxfId="1" priority="4" stopIfTrue="1">
      <formula>AND(D8=0,OR(C8=0,$D$37=0))</formula>
    </cfRule>
  </conditionalFormatting>
  <conditionalFormatting sqref="E8:E19">
    <cfRule type="expression" dxfId="1" priority="2" stopIfTrue="1">
      <formula>E8=0</formula>
    </cfRule>
  </conditionalFormatting>
  <conditionalFormatting sqref="F38:F39">
    <cfRule type="cellIs" priority="1" stopIfTrue="1" operator="lessThan">
      <formula>0</formula>
    </cfRule>
  </conditionalFormatting>
  <hyperlinks>
    <hyperlink ref="B8" location="短期借款!A1" display="短期借款"/>
    <hyperlink ref="B10" location="应付票据!A1" display="应付票据"/>
    <hyperlink ref="B11" location="应付账款!A1" display="应付账款"/>
    <hyperlink ref="B12" location="预收款项!A1" display="预收款项"/>
    <hyperlink ref="B17" location="其他应付款!A1" display="其他应付款"/>
    <hyperlink ref="B13" location="应付职工薪酬!A1" display="应付职工薪酬"/>
    <hyperlink ref="B15" location="应付利息!A1" display="应付利息"/>
    <hyperlink ref="B14" location="应交税费!A1" display="应交税费"/>
    <hyperlink ref="B16" location="应付股利!A1" display="应付股利"/>
    <hyperlink ref="B18" location="一年内到期的非流动负债!A1" display="一年内到期的非流动负债"/>
    <hyperlink ref="B19" location="其他流动负债!A1" display="其它流动负债"/>
    <hyperlink ref="B9" location="交易性金融负债!A1" display="交易性金融负债"/>
    <hyperlink ref="A1" location="评估结果分类汇总表!R1C1" display="返回"/>
    <hyperlink ref="B1" location="索引!A1" display="返回索引"/>
  </hyperlinks>
  <printOptions horizontalCentered="1"/>
  <pageMargins left="0.551181102362205" right="0.551181102362205" top="0.53" bottom="0.78740157480315" header="0.511811023622047" footer="0.511811023622047"/>
  <pageSetup paperSize="9" scale="86" orientation="landscape" horizontalDpi="600" verticalDpi="600"/>
  <headerFooter alignWithMargins="0">
    <oddHeader>&amp;R&amp;9
共&amp;N页第&amp;P页</oddHeader>
    <oddFooter>&amp;L被评估单位填表人:张平         填表日期：2017年9月21日             评估人员：李刚、网三      </oddFooter>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7"/>
  <dimension ref="A1:M44"/>
  <sheetViews>
    <sheetView zoomScaleSheetLayoutView="60" workbookViewId="0">
      <pane xSplit="2" ySplit="7" topLeftCell="C11" activePane="bottomRight" state="frozen"/>
      <selection/>
      <selection pane="topRight"/>
      <selection pane="bottomLeft"/>
      <selection pane="bottomRight" activeCell="A2" sqref="A2:M2"/>
    </sheetView>
  </sheetViews>
  <sheetFormatPr defaultColWidth="9" defaultRowHeight="15" customHeight="1"/>
  <cols>
    <col min="1" max="1" width="6.625" style="418" customWidth="1"/>
    <col min="2" max="2" width="17.25" style="332" customWidth="1"/>
    <col min="3" max="3" width="9.5" style="339" customWidth="1"/>
    <col min="4" max="4" width="9.75" style="339" customWidth="1"/>
    <col min="5" max="5" width="8" style="338" customWidth="1"/>
    <col min="6" max="6" width="6.875" style="338" customWidth="1"/>
    <col min="7" max="7" width="5.75" style="338" customWidth="1"/>
    <col min="8" max="9" width="8.875" style="338" customWidth="1"/>
    <col min="10" max="10" width="16.875" style="338" customWidth="1"/>
    <col min="11" max="11" width="0.25" style="338" customWidth="1"/>
    <col min="12" max="12" width="10.5" style="338" hidden="1" customWidth="1"/>
    <col min="13" max="13" width="10.75" style="338" customWidth="1"/>
    <col min="14" max="16384" width="9" style="338"/>
  </cols>
  <sheetData>
    <row r="1" ht="11.25" customHeight="1" spans="1:3">
      <c r="A1" s="340" t="s">
        <v>404</v>
      </c>
      <c r="B1" s="25" t="s">
        <v>405</v>
      </c>
      <c r="C1" s="341" t="str">
        <f>填表信息!D7&amp;":"&amp;填表信息!D72&amp;""&amp;"        填表日期："&amp;C4&amp;IF(ISERROR(填表信息!E72),"      年   月   日",TEXT(填表信息!E72,"yyyy年m月d日"))&amp;"             "&amp;"评估人员："&amp;填表信息!C72&amp;"      "</f>
        <v>被评估单位填表人:        填表日期：1900年1月0日             评估人员：      </v>
      </c>
    </row>
    <row r="2" s="331" customFormat="1" ht="30" customHeight="1" spans="1:13">
      <c r="A2" s="342" t="s">
        <v>1169</v>
      </c>
      <c r="B2" s="342"/>
      <c r="C2" s="342"/>
      <c r="D2" s="342"/>
      <c r="E2" s="342"/>
      <c r="F2" s="342"/>
      <c r="G2" s="342"/>
      <c r="H2" s="342"/>
      <c r="I2" s="342"/>
      <c r="J2" s="342"/>
      <c r="K2" s="342"/>
      <c r="L2" s="342"/>
      <c r="M2" s="342"/>
    </row>
    <row r="3" s="332" customFormat="1" ht="15.75" customHeight="1" spans="1:13">
      <c r="A3" s="365" t="str">
        <f>说明!C24</f>
        <v>评估基准日：      年   月   日</v>
      </c>
      <c r="B3" s="366"/>
      <c r="C3" s="367"/>
      <c r="D3" s="367"/>
      <c r="E3" s="366"/>
      <c r="F3" s="366"/>
      <c r="G3" s="366"/>
      <c r="H3" s="366"/>
      <c r="I3" s="366"/>
      <c r="J3" s="366"/>
      <c r="K3" s="366"/>
      <c r="L3" s="366"/>
      <c r="M3" s="320" t="s">
        <v>1170</v>
      </c>
    </row>
    <row r="4" ht="12" customHeight="1" spans="1:12">
      <c r="A4" s="368"/>
      <c r="B4" s="369"/>
      <c r="C4" s="370"/>
      <c r="D4" s="370"/>
      <c r="E4" s="369"/>
      <c r="F4" s="369"/>
      <c r="G4" s="369"/>
      <c r="H4" s="369"/>
      <c r="I4" s="369"/>
      <c r="J4" s="369"/>
      <c r="K4" s="369"/>
      <c r="L4" s="369"/>
    </row>
    <row r="5" s="333" customFormat="1" ht="18.75" customHeight="1" spans="1:13">
      <c r="A5" s="307" t="str">
        <f>说明!C3&amp;说明!D3</f>
        <v>被评估单位：</v>
      </c>
      <c r="B5" s="346"/>
      <c r="C5" s="346"/>
      <c r="D5" s="346"/>
      <c r="E5" s="346"/>
      <c r="F5" s="346"/>
      <c r="G5" s="346"/>
      <c r="H5" s="346"/>
      <c r="I5" s="482"/>
      <c r="J5" s="343"/>
      <c r="K5" s="343"/>
      <c r="L5" s="308"/>
      <c r="M5" s="321" t="s">
        <v>343</v>
      </c>
    </row>
    <row r="6" s="334" customFormat="1" customHeight="1" spans="1:13">
      <c r="A6" s="347" t="s">
        <v>344</v>
      </c>
      <c r="B6" s="348" t="s">
        <v>1171</v>
      </c>
      <c r="C6" s="378" t="s">
        <v>505</v>
      </c>
      <c r="D6" s="378" t="s">
        <v>665</v>
      </c>
      <c r="E6" s="348" t="s">
        <v>1172</v>
      </c>
      <c r="F6" s="348" t="s">
        <v>1173</v>
      </c>
      <c r="G6" s="309" t="s">
        <v>432</v>
      </c>
      <c r="H6" s="348" t="s">
        <v>433</v>
      </c>
      <c r="I6" s="348" t="s">
        <v>1174</v>
      </c>
      <c r="J6" s="309" t="s">
        <v>320</v>
      </c>
      <c r="K6" s="309" t="s">
        <v>298</v>
      </c>
      <c r="L6" s="347" t="s">
        <v>346</v>
      </c>
      <c r="M6" s="347" t="s">
        <v>32</v>
      </c>
    </row>
    <row r="7" s="335" customFormat="1" customHeight="1" spans="1:13">
      <c r="A7" s="350"/>
      <c r="B7" s="351" t="s">
        <v>1175</v>
      </c>
      <c r="C7" s="378"/>
      <c r="D7" s="378"/>
      <c r="E7" s="351" t="s">
        <v>620</v>
      </c>
      <c r="F7" s="351" t="s">
        <v>1042</v>
      </c>
      <c r="G7" s="309"/>
      <c r="H7" s="351" t="s">
        <v>565</v>
      </c>
      <c r="I7" s="351" t="s">
        <v>1176</v>
      </c>
      <c r="J7" s="309"/>
      <c r="K7" s="309"/>
      <c r="L7" s="350"/>
      <c r="M7" s="350"/>
    </row>
    <row r="8" s="336" customFormat="1" customHeight="1" spans="1:13">
      <c r="A8" s="353"/>
      <c r="B8" s="354"/>
      <c r="C8" s="356"/>
      <c r="D8" s="356"/>
      <c r="E8" s="355"/>
      <c r="F8" s="355"/>
      <c r="G8" s="355"/>
      <c r="H8" s="357"/>
      <c r="I8" s="357"/>
      <c r="J8" s="357"/>
      <c r="K8" s="357"/>
      <c r="L8" s="358" t="str">
        <f t="shared" ref="L8:L44" si="0">IF(OR(J8=0,K8=""),"",(K8-J8)/ABS(J8)*100)</f>
        <v/>
      </c>
      <c r="M8" s="355"/>
    </row>
    <row r="9" s="336" customFormat="1" customHeight="1" spans="1:13">
      <c r="A9" s="353"/>
      <c r="B9" s="354"/>
      <c r="C9" s="356"/>
      <c r="D9" s="356"/>
      <c r="E9" s="355"/>
      <c r="F9" s="355"/>
      <c r="G9" s="355"/>
      <c r="H9" s="357"/>
      <c r="I9" s="357"/>
      <c r="J9" s="357"/>
      <c r="K9" s="357"/>
      <c r="L9" s="358" t="str">
        <f t="shared" si="0"/>
        <v/>
      </c>
      <c r="M9" s="355"/>
    </row>
    <row r="10" s="336" customFormat="1" customHeight="1" spans="1:13">
      <c r="A10" s="353"/>
      <c r="B10" s="354"/>
      <c r="C10" s="356"/>
      <c r="D10" s="356"/>
      <c r="E10" s="355"/>
      <c r="F10" s="355"/>
      <c r="G10" s="355"/>
      <c r="H10" s="357"/>
      <c r="I10" s="357"/>
      <c r="J10" s="357"/>
      <c r="K10" s="357"/>
      <c r="L10" s="358" t="str">
        <f t="shared" si="0"/>
        <v/>
      </c>
      <c r="M10" s="355"/>
    </row>
    <row r="11" s="336" customFormat="1" customHeight="1" spans="1:13">
      <c r="A11" s="353"/>
      <c r="B11" s="354"/>
      <c r="C11" s="356"/>
      <c r="D11" s="356"/>
      <c r="E11" s="355"/>
      <c r="F11" s="355"/>
      <c r="G11" s="355"/>
      <c r="H11" s="357"/>
      <c r="I11" s="357"/>
      <c r="J11" s="357"/>
      <c r="K11" s="357"/>
      <c r="L11" s="358" t="str">
        <f t="shared" si="0"/>
        <v/>
      </c>
      <c r="M11" s="355"/>
    </row>
    <row r="12" s="336" customFormat="1" customHeight="1" spans="1:13">
      <c r="A12" s="353"/>
      <c r="B12" s="354"/>
      <c r="C12" s="356"/>
      <c r="D12" s="356"/>
      <c r="E12" s="355"/>
      <c r="F12" s="355"/>
      <c r="G12" s="355"/>
      <c r="H12" s="357"/>
      <c r="I12" s="357"/>
      <c r="J12" s="357"/>
      <c r="K12" s="357"/>
      <c r="L12" s="358" t="str">
        <f t="shared" si="0"/>
        <v/>
      </c>
      <c r="M12" s="355"/>
    </row>
    <row r="13" s="336" customFormat="1" customHeight="1" spans="1:13">
      <c r="A13" s="353"/>
      <c r="B13" s="354"/>
      <c r="C13" s="356"/>
      <c r="D13" s="356"/>
      <c r="E13" s="355"/>
      <c r="F13" s="355"/>
      <c r="G13" s="355"/>
      <c r="H13" s="357"/>
      <c r="I13" s="357"/>
      <c r="J13" s="357"/>
      <c r="K13" s="357"/>
      <c r="L13" s="358" t="str">
        <f t="shared" si="0"/>
        <v/>
      </c>
      <c r="M13" s="355"/>
    </row>
    <row r="14" s="336" customFormat="1" customHeight="1" spans="1:13">
      <c r="A14" s="353"/>
      <c r="B14" s="354"/>
      <c r="C14" s="356"/>
      <c r="D14" s="356"/>
      <c r="E14" s="355"/>
      <c r="F14" s="355"/>
      <c r="G14" s="355"/>
      <c r="H14" s="357"/>
      <c r="I14" s="357"/>
      <c r="J14" s="357"/>
      <c r="K14" s="357"/>
      <c r="L14" s="358" t="str">
        <f t="shared" si="0"/>
        <v/>
      </c>
      <c r="M14" s="355"/>
    </row>
    <row r="15" s="336" customFormat="1" customHeight="1" spans="1:13">
      <c r="A15" s="353"/>
      <c r="B15" s="354"/>
      <c r="C15" s="356"/>
      <c r="D15" s="356"/>
      <c r="E15" s="355"/>
      <c r="F15" s="355"/>
      <c r="G15" s="355"/>
      <c r="H15" s="357"/>
      <c r="I15" s="357"/>
      <c r="J15" s="357"/>
      <c r="K15" s="357"/>
      <c r="L15" s="358" t="str">
        <f t="shared" si="0"/>
        <v/>
      </c>
      <c r="M15" s="355"/>
    </row>
    <row r="16" s="336" customFormat="1" customHeight="1" spans="1:13">
      <c r="A16" s="353"/>
      <c r="B16" s="354"/>
      <c r="C16" s="356"/>
      <c r="D16" s="356"/>
      <c r="E16" s="355"/>
      <c r="F16" s="355"/>
      <c r="G16" s="355"/>
      <c r="H16" s="357"/>
      <c r="I16" s="357"/>
      <c r="J16" s="357"/>
      <c r="K16" s="357"/>
      <c r="L16" s="358"/>
      <c r="M16" s="355"/>
    </row>
    <row r="17" s="336" customFormat="1" customHeight="1" spans="1:13">
      <c r="A17" s="353"/>
      <c r="B17" s="354"/>
      <c r="C17" s="356"/>
      <c r="D17" s="356"/>
      <c r="E17" s="355"/>
      <c r="F17" s="355"/>
      <c r="G17" s="355"/>
      <c r="H17" s="357"/>
      <c r="I17" s="357"/>
      <c r="J17" s="357"/>
      <c r="K17" s="357"/>
      <c r="L17" s="358"/>
      <c r="M17" s="355"/>
    </row>
    <row r="18" s="336" customFormat="1" customHeight="1" spans="1:13">
      <c r="A18" s="353"/>
      <c r="B18" s="354"/>
      <c r="C18" s="356"/>
      <c r="D18" s="356"/>
      <c r="E18" s="355"/>
      <c r="F18" s="355"/>
      <c r="G18" s="355"/>
      <c r="H18" s="357"/>
      <c r="I18" s="357"/>
      <c r="J18" s="357"/>
      <c r="K18" s="357"/>
      <c r="L18" s="358"/>
      <c r="M18" s="355"/>
    </row>
    <row r="19" s="336" customFormat="1" customHeight="1" spans="1:13">
      <c r="A19" s="353"/>
      <c r="B19" s="354"/>
      <c r="C19" s="356"/>
      <c r="D19" s="356"/>
      <c r="E19" s="355"/>
      <c r="F19" s="355"/>
      <c r="G19" s="355"/>
      <c r="H19" s="357"/>
      <c r="I19" s="357"/>
      <c r="J19" s="357"/>
      <c r="K19" s="357"/>
      <c r="L19" s="358"/>
      <c r="M19" s="355"/>
    </row>
    <row r="20" s="336" customFormat="1" customHeight="1" spans="1:13">
      <c r="A20" s="353"/>
      <c r="B20" s="354"/>
      <c r="C20" s="356"/>
      <c r="D20" s="356"/>
      <c r="E20" s="355"/>
      <c r="F20" s="355"/>
      <c r="G20" s="355"/>
      <c r="H20" s="357"/>
      <c r="I20" s="357"/>
      <c r="J20" s="357"/>
      <c r="K20" s="357"/>
      <c r="L20" s="358"/>
      <c r="M20" s="355"/>
    </row>
    <row r="21" s="336" customFormat="1" customHeight="1" spans="1:13">
      <c r="A21" s="353"/>
      <c r="B21" s="354"/>
      <c r="C21" s="356"/>
      <c r="D21" s="356"/>
      <c r="E21" s="355"/>
      <c r="F21" s="355"/>
      <c r="G21" s="355"/>
      <c r="H21" s="357"/>
      <c r="I21" s="357"/>
      <c r="J21" s="357"/>
      <c r="K21" s="357"/>
      <c r="L21" s="358"/>
      <c r="M21" s="355"/>
    </row>
    <row r="22" s="336" customFormat="1" customHeight="1" spans="1:13">
      <c r="A22" s="353"/>
      <c r="B22" s="354"/>
      <c r="C22" s="356"/>
      <c r="D22" s="356"/>
      <c r="E22" s="355"/>
      <c r="F22" s="355"/>
      <c r="G22" s="355"/>
      <c r="H22" s="357"/>
      <c r="I22" s="357"/>
      <c r="J22" s="357"/>
      <c r="K22" s="357"/>
      <c r="L22" s="358"/>
      <c r="M22" s="355"/>
    </row>
    <row r="23" s="336" customFormat="1" customHeight="1" spans="1:13">
      <c r="A23" s="353"/>
      <c r="B23" s="354"/>
      <c r="C23" s="356"/>
      <c r="D23" s="356"/>
      <c r="E23" s="355"/>
      <c r="F23" s="355"/>
      <c r="G23" s="355"/>
      <c r="H23" s="357"/>
      <c r="I23" s="357"/>
      <c r="J23" s="357"/>
      <c r="K23" s="357"/>
      <c r="L23" s="358"/>
      <c r="M23" s="355"/>
    </row>
    <row r="24" s="336" customFormat="1" customHeight="1" spans="1:13">
      <c r="A24" s="353"/>
      <c r="B24" s="354"/>
      <c r="C24" s="356"/>
      <c r="D24" s="356"/>
      <c r="E24" s="355"/>
      <c r="F24" s="355"/>
      <c r="G24" s="355"/>
      <c r="H24" s="357"/>
      <c r="I24" s="357"/>
      <c r="J24" s="357"/>
      <c r="K24" s="357"/>
      <c r="L24" s="358"/>
      <c r="M24" s="355"/>
    </row>
    <row r="25" s="336" customFormat="1" customHeight="1" spans="1:13">
      <c r="A25" s="353"/>
      <c r="B25" s="354"/>
      <c r="C25" s="356"/>
      <c r="D25" s="356"/>
      <c r="E25" s="355"/>
      <c r="F25" s="355"/>
      <c r="G25" s="355"/>
      <c r="H25" s="357"/>
      <c r="I25" s="357"/>
      <c r="J25" s="357"/>
      <c r="K25" s="357"/>
      <c r="L25" s="358"/>
      <c r="M25" s="355"/>
    </row>
    <row r="26" s="336" customFormat="1" customHeight="1" spans="1:13">
      <c r="A26" s="353"/>
      <c r="B26" s="354"/>
      <c r="C26" s="356"/>
      <c r="D26" s="356"/>
      <c r="E26" s="355"/>
      <c r="F26" s="355"/>
      <c r="G26" s="355"/>
      <c r="H26" s="357"/>
      <c r="I26" s="357"/>
      <c r="J26" s="357"/>
      <c r="K26" s="357"/>
      <c r="L26" s="358" t="str">
        <f t="shared" si="0"/>
        <v/>
      </c>
      <c r="M26" s="355"/>
    </row>
    <row r="27" s="336" customFormat="1" customHeight="1" spans="1:13">
      <c r="A27" s="353"/>
      <c r="B27" s="354"/>
      <c r="C27" s="356"/>
      <c r="D27" s="356"/>
      <c r="E27" s="355"/>
      <c r="F27" s="355"/>
      <c r="G27" s="355"/>
      <c r="H27" s="357"/>
      <c r="I27" s="357"/>
      <c r="J27" s="357"/>
      <c r="K27" s="357"/>
      <c r="L27" s="358" t="str">
        <f t="shared" si="0"/>
        <v/>
      </c>
      <c r="M27" s="355"/>
    </row>
    <row r="28" s="336" customFormat="1" customHeight="1" spans="1:13">
      <c r="A28" s="353"/>
      <c r="B28" s="354"/>
      <c r="C28" s="356"/>
      <c r="D28" s="356"/>
      <c r="E28" s="355"/>
      <c r="F28" s="355"/>
      <c r="G28" s="355"/>
      <c r="H28" s="357"/>
      <c r="I28" s="357"/>
      <c r="J28" s="357"/>
      <c r="K28" s="357"/>
      <c r="L28" s="358" t="str">
        <f t="shared" si="0"/>
        <v/>
      </c>
      <c r="M28" s="355"/>
    </row>
    <row r="29" s="336" customFormat="1" customHeight="1" spans="1:13">
      <c r="A29" s="353"/>
      <c r="B29" s="354"/>
      <c r="C29" s="356"/>
      <c r="D29" s="356"/>
      <c r="E29" s="355"/>
      <c r="F29" s="355"/>
      <c r="G29" s="355"/>
      <c r="H29" s="357"/>
      <c r="I29" s="357"/>
      <c r="J29" s="357"/>
      <c r="K29" s="357"/>
      <c r="L29" s="358" t="str">
        <f t="shared" si="0"/>
        <v/>
      </c>
      <c r="M29" s="355"/>
    </row>
    <row r="30" s="336" customFormat="1" customHeight="1" spans="1:13">
      <c r="A30" s="353"/>
      <c r="B30" s="354"/>
      <c r="C30" s="356"/>
      <c r="D30" s="356"/>
      <c r="E30" s="355"/>
      <c r="F30" s="355"/>
      <c r="G30" s="355"/>
      <c r="H30" s="357"/>
      <c r="I30" s="357"/>
      <c r="J30" s="357"/>
      <c r="K30" s="357"/>
      <c r="L30" s="358" t="str">
        <f t="shared" si="0"/>
        <v/>
      </c>
      <c r="M30" s="355"/>
    </row>
    <row r="31" s="336" customFormat="1" customHeight="1" spans="1:13">
      <c r="A31" s="353"/>
      <c r="B31" s="354"/>
      <c r="C31" s="356"/>
      <c r="D31" s="356"/>
      <c r="E31" s="355"/>
      <c r="F31" s="355"/>
      <c r="G31" s="355"/>
      <c r="H31" s="357"/>
      <c r="I31" s="357"/>
      <c r="J31" s="357"/>
      <c r="K31" s="357"/>
      <c r="L31" s="358" t="str">
        <f t="shared" si="0"/>
        <v/>
      </c>
      <c r="M31" s="355"/>
    </row>
    <row r="32" s="336" customFormat="1" customHeight="1" spans="1:13">
      <c r="A32" s="353"/>
      <c r="B32" s="354"/>
      <c r="C32" s="356"/>
      <c r="D32" s="356"/>
      <c r="E32" s="355"/>
      <c r="F32" s="355"/>
      <c r="G32" s="355"/>
      <c r="H32" s="357"/>
      <c r="I32" s="357"/>
      <c r="J32" s="357"/>
      <c r="K32" s="357"/>
      <c r="L32" s="358" t="str">
        <f t="shared" si="0"/>
        <v/>
      </c>
      <c r="M32" s="355"/>
    </row>
    <row r="33" s="336" customFormat="1" customHeight="1" spans="1:13">
      <c r="A33" s="353"/>
      <c r="B33" s="354"/>
      <c r="C33" s="356"/>
      <c r="D33" s="356"/>
      <c r="E33" s="355"/>
      <c r="F33" s="355"/>
      <c r="G33" s="355"/>
      <c r="H33" s="357"/>
      <c r="I33" s="357"/>
      <c r="J33" s="357"/>
      <c r="K33" s="357"/>
      <c r="L33" s="358" t="str">
        <f t="shared" si="0"/>
        <v/>
      </c>
      <c r="M33" s="355"/>
    </row>
    <row r="34" s="336" customFormat="1" customHeight="1" spans="1:13">
      <c r="A34" s="353"/>
      <c r="B34" s="354"/>
      <c r="C34" s="356"/>
      <c r="D34" s="356"/>
      <c r="E34" s="355"/>
      <c r="F34" s="355"/>
      <c r="G34" s="355"/>
      <c r="H34" s="357"/>
      <c r="I34" s="357"/>
      <c r="J34" s="357"/>
      <c r="K34" s="357"/>
      <c r="L34" s="358" t="str">
        <f t="shared" si="0"/>
        <v/>
      </c>
      <c r="M34" s="355"/>
    </row>
    <row r="35" s="336" customFormat="1" customHeight="1" spans="1:13">
      <c r="A35" s="353"/>
      <c r="B35" s="354"/>
      <c r="C35" s="356"/>
      <c r="D35" s="356"/>
      <c r="E35" s="355"/>
      <c r="F35" s="355"/>
      <c r="G35" s="355"/>
      <c r="H35" s="357"/>
      <c r="I35" s="357"/>
      <c r="J35" s="357"/>
      <c r="K35" s="357"/>
      <c r="L35" s="358" t="str">
        <f t="shared" si="0"/>
        <v/>
      </c>
      <c r="M35" s="355"/>
    </row>
    <row r="36" s="336" customFormat="1" customHeight="1" spans="1:13">
      <c r="A36" s="353"/>
      <c r="B36" s="354"/>
      <c r="C36" s="356"/>
      <c r="D36" s="356"/>
      <c r="E36" s="355"/>
      <c r="F36" s="355"/>
      <c r="G36" s="355"/>
      <c r="H36" s="357"/>
      <c r="I36" s="357"/>
      <c r="J36" s="357"/>
      <c r="K36" s="357"/>
      <c r="L36" s="358" t="str">
        <f t="shared" si="0"/>
        <v/>
      </c>
      <c r="M36" s="355"/>
    </row>
    <row r="37" s="336" customFormat="1" customHeight="1" spans="1:13">
      <c r="A37" s="353"/>
      <c r="B37" s="354"/>
      <c r="C37" s="356"/>
      <c r="D37" s="356"/>
      <c r="E37" s="355"/>
      <c r="F37" s="355"/>
      <c r="G37" s="355"/>
      <c r="H37" s="357"/>
      <c r="I37" s="357"/>
      <c r="J37" s="357"/>
      <c r="K37" s="357"/>
      <c r="L37" s="358" t="str">
        <f t="shared" si="0"/>
        <v/>
      </c>
      <c r="M37" s="355"/>
    </row>
    <row r="38" s="336" customFormat="1" customHeight="1" spans="1:13">
      <c r="A38" s="353"/>
      <c r="B38" s="354"/>
      <c r="C38" s="356"/>
      <c r="D38" s="356"/>
      <c r="E38" s="355"/>
      <c r="F38" s="355"/>
      <c r="G38" s="355"/>
      <c r="H38" s="357"/>
      <c r="I38" s="357"/>
      <c r="J38" s="357"/>
      <c r="K38" s="357"/>
      <c r="L38" s="358" t="str">
        <f t="shared" si="0"/>
        <v/>
      </c>
      <c r="M38" s="355"/>
    </row>
    <row r="39" s="336" customFormat="1" customHeight="1" spans="1:13">
      <c r="A39" s="353"/>
      <c r="B39" s="354"/>
      <c r="C39" s="356"/>
      <c r="D39" s="356"/>
      <c r="E39" s="355"/>
      <c r="F39" s="355"/>
      <c r="G39" s="355"/>
      <c r="H39" s="357"/>
      <c r="I39" s="357"/>
      <c r="J39" s="357"/>
      <c r="K39" s="357"/>
      <c r="L39" s="358" t="str">
        <f t="shared" si="0"/>
        <v/>
      </c>
      <c r="M39" s="355"/>
    </row>
    <row r="40" s="336" customFormat="1" customHeight="1" spans="1:13">
      <c r="A40" s="353"/>
      <c r="B40" s="354"/>
      <c r="C40" s="356"/>
      <c r="D40" s="356"/>
      <c r="E40" s="355"/>
      <c r="F40" s="355"/>
      <c r="G40" s="355"/>
      <c r="H40" s="357"/>
      <c r="I40" s="357"/>
      <c r="J40" s="357"/>
      <c r="K40" s="357"/>
      <c r="L40" s="358" t="str">
        <f t="shared" si="0"/>
        <v/>
      </c>
      <c r="M40" s="355"/>
    </row>
    <row r="41" s="336" customFormat="1" customHeight="1" spans="1:13">
      <c r="A41" s="353"/>
      <c r="B41" s="354"/>
      <c r="C41" s="356"/>
      <c r="D41" s="356"/>
      <c r="E41" s="355"/>
      <c r="F41" s="355"/>
      <c r="G41" s="355"/>
      <c r="H41" s="357"/>
      <c r="I41" s="357"/>
      <c r="J41" s="357"/>
      <c r="K41" s="357"/>
      <c r="L41" s="358" t="str">
        <f t="shared" si="0"/>
        <v/>
      </c>
      <c r="M41" s="355"/>
    </row>
    <row r="42" s="336" customFormat="1" customHeight="1" spans="1:13">
      <c r="A42" s="353"/>
      <c r="B42" s="354"/>
      <c r="C42" s="356"/>
      <c r="D42" s="356"/>
      <c r="E42" s="355"/>
      <c r="F42" s="355"/>
      <c r="G42" s="355"/>
      <c r="H42" s="357"/>
      <c r="I42" s="357"/>
      <c r="J42" s="357"/>
      <c r="K42" s="357"/>
      <c r="L42" s="358" t="str">
        <f t="shared" si="0"/>
        <v/>
      </c>
      <c r="M42" s="355"/>
    </row>
    <row r="43" s="336" customFormat="1" customHeight="1" spans="1:13">
      <c r="A43" s="353"/>
      <c r="B43" s="354"/>
      <c r="C43" s="356"/>
      <c r="D43" s="356"/>
      <c r="E43" s="355"/>
      <c r="F43" s="355"/>
      <c r="G43" s="355"/>
      <c r="H43" s="357"/>
      <c r="I43" s="357"/>
      <c r="J43" s="357"/>
      <c r="K43" s="357"/>
      <c r="L43" s="358" t="str">
        <f t="shared" si="0"/>
        <v/>
      </c>
      <c r="M43" s="355"/>
    </row>
    <row r="44" s="336" customFormat="1" customHeight="1" spans="1:13">
      <c r="A44" s="360" t="s">
        <v>436</v>
      </c>
      <c r="B44" s="361"/>
      <c r="C44" s="480"/>
      <c r="D44" s="480"/>
      <c r="E44" s="442"/>
      <c r="F44" s="442"/>
      <c r="G44" s="481"/>
      <c r="H44" s="386"/>
      <c r="I44" s="386"/>
      <c r="J44" s="364">
        <f>SUM(J6:J43)</f>
        <v>0</v>
      </c>
      <c r="K44" s="364">
        <f>SUM(K6:K43)</f>
        <v>0</v>
      </c>
      <c r="L44" s="358" t="str">
        <f t="shared" si="0"/>
        <v/>
      </c>
      <c r="M44" s="362"/>
    </row>
  </sheetData>
  <mergeCells count="10">
    <mergeCell ref="A2:M2"/>
    <mergeCell ref="A44:B44"/>
    <mergeCell ref="A6:A7"/>
    <mergeCell ref="C6:C7"/>
    <mergeCell ref="D6:D7"/>
    <mergeCell ref="G6:G7"/>
    <mergeCell ref="J6:J7"/>
    <mergeCell ref="K6:K7"/>
    <mergeCell ref="L6:L7"/>
    <mergeCell ref="M6:M7"/>
  </mergeCells>
  <conditionalFormatting sqref="L8:L44 J44:K44">
    <cfRule type="expression" dxfId="2" priority="1" stopIfTrue="1">
      <formula>J8=0</formula>
    </cfRule>
  </conditionalFormatting>
  <hyperlinks>
    <hyperlink ref="A1" location="流动负债汇总表!R1C1" display="返回"/>
    <hyperlink ref="B1" location="索引!A1" display="返回索引"/>
  </hyperlinks>
  <printOptions horizontalCentered="1"/>
  <pageMargins left="0.551181102362205" right="0.551181102362205" top="0.511811023622047" bottom="0.78740157480315" header="0.511811023622047" footer="0.511811023622047"/>
  <pageSetup paperSize="9" scale="92" orientation="landscape" horizontalDpi="600" verticalDpi="600"/>
  <headerFooter alignWithMargins="0">
    <oddHeader>&amp;R&amp;10
共&amp;N页第&amp;P页</oddHeader>
    <oddFooter>&amp;L被评估单位填表人:张平        填表日期：2017年9月21日             评估人员：李刚、王平      </oddFooter>
  </headerFooter>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8"/>
  <dimension ref="A1:I42"/>
  <sheetViews>
    <sheetView zoomScaleSheetLayoutView="60" workbookViewId="0">
      <pane xSplit="2" ySplit="7" topLeftCell="C8" activePane="bottomRight" state="frozen"/>
      <selection/>
      <selection pane="topRight"/>
      <selection pane="bottomLeft"/>
      <selection pane="bottomRight" activeCell="A2" sqref="A2:H2"/>
    </sheetView>
  </sheetViews>
  <sheetFormatPr defaultColWidth="9" defaultRowHeight="15" customHeight="1"/>
  <cols>
    <col min="1" max="1" width="5.125" style="418" customWidth="1"/>
    <col min="2" max="2" width="24.875" style="332" customWidth="1"/>
    <col min="3" max="3" width="13.5" style="332" customWidth="1"/>
    <col min="4" max="4" width="14.875" style="332" customWidth="1"/>
    <col min="5" max="5" width="18.875" style="339" customWidth="1"/>
    <col min="6" max="6" width="19.75" style="339" hidden="1" customWidth="1"/>
    <col min="7" max="7" width="17.375" style="338" hidden="1" customWidth="1"/>
    <col min="8" max="8" width="17.375" style="338" customWidth="1"/>
    <col min="9" max="16384" width="9" style="338"/>
  </cols>
  <sheetData>
    <row r="1" ht="11.25" customHeight="1" spans="1:4">
      <c r="A1" s="340" t="s">
        <v>404</v>
      </c>
      <c r="B1" s="25" t="s">
        <v>405</v>
      </c>
      <c r="C1" s="341" t="str">
        <f>填表信息!D7&amp;":"&amp;填表信息!D73&amp;""&amp;"        填表日期："&amp;C4&amp;IF(ISERROR(填表信息!E73),"      年   月   日",TEXT(填表信息!E73,"yyyy年m月d日"))&amp;"             "&amp;"评估人员："&amp;填表信息!C73&amp;"      "</f>
        <v>被评估单位填表人:        填表日期：1900年1月0日             评估人员：      </v>
      </c>
      <c r="D1" s="25"/>
    </row>
    <row r="2" s="331" customFormat="1" ht="30" customHeight="1" spans="1:9">
      <c r="A2" s="342" t="s">
        <v>1177</v>
      </c>
      <c r="B2" s="342"/>
      <c r="C2" s="342"/>
      <c r="D2" s="342"/>
      <c r="E2" s="342"/>
      <c r="F2" s="342"/>
      <c r="G2" s="342"/>
      <c r="H2" s="342"/>
      <c r="I2" s="392"/>
    </row>
    <row r="3" s="332" customFormat="1" customHeight="1" spans="1:9">
      <c r="A3" s="365" t="str">
        <f>说明!C24</f>
        <v>评估基准日：      年   月   日</v>
      </c>
      <c r="B3" s="366"/>
      <c r="C3" s="366"/>
      <c r="D3" s="366"/>
      <c r="E3" s="367"/>
      <c r="F3" s="367"/>
      <c r="G3" s="366"/>
      <c r="H3" s="320" t="s">
        <v>1178</v>
      </c>
      <c r="I3" s="468"/>
    </row>
    <row r="4" ht="12" customHeight="1" spans="1:9">
      <c r="A4" s="368"/>
      <c r="B4" s="369"/>
      <c r="C4" s="370"/>
      <c r="D4" s="370"/>
      <c r="E4" s="369"/>
      <c r="F4" s="369"/>
      <c r="G4" s="369"/>
      <c r="I4" s="392"/>
    </row>
    <row r="5" s="333" customFormat="1" customHeight="1" spans="1:9">
      <c r="A5" s="307" t="str">
        <f>说明!C3&amp;说明!D3</f>
        <v>被评估单位：</v>
      </c>
      <c r="B5" s="346"/>
      <c r="C5" s="346"/>
      <c r="D5" s="346"/>
      <c r="E5" s="346"/>
      <c r="F5" s="343"/>
      <c r="G5" s="308"/>
      <c r="H5" s="321" t="s">
        <v>343</v>
      </c>
      <c r="I5" s="468"/>
    </row>
    <row r="6" s="334" customFormat="1" customHeight="1" spans="1:8">
      <c r="A6" s="347" t="s">
        <v>344</v>
      </c>
      <c r="B6" s="347" t="s">
        <v>1179</v>
      </c>
      <c r="C6" s="349" t="s">
        <v>505</v>
      </c>
      <c r="D6" s="349" t="s">
        <v>1150</v>
      </c>
      <c r="E6" s="347" t="s">
        <v>320</v>
      </c>
      <c r="F6" s="347" t="s">
        <v>298</v>
      </c>
      <c r="G6" s="347" t="s">
        <v>346</v>
      </c>
      <c r="H6" s="347" t="s">
        <v>32</v>
      </c>
    </row>
    <row r="7" s="335" customFormat="1" customHeight="1" spans="1:8">
      <c r="A7" s="350"/>
      <c r="B7" s="350"/>
      <c r="C7" s="352"/>
      <c r="D7" s="352"/>
      <c r="E7" s="350"/>
      <c r="F7" s="350"/>
      <c r="G7" s="350"/>
      <c r="H7" s="350"/>
    </row>
    <row r="8" s="336" customFormat="1" customHeight="1" spans="1:8">
      <c r="A8" s="353"/>
      <c r="B8" s="354"/>
      <c r="C8" s="356"/>
      <c r="D8" s="388"/>
      <c r="E8" s="357"/>
      <c r="F8" s="357"/>
      <c r="G8" s="358" t="str">
        <f>IF(OR(E8=0,F8=""),"",(F8-E8)/ABS(E8)*100)</f>
        <v/>
      </c>
      <c r="H8" s="355"/>
    </row>
    <row r="9" s="336" customFormat="1" customHeight="1" spans="1:8">
      <c r="A9" s="353"/>
      <c r="B9" s="354"/>
      <c r="C9" s="356"/>
      <c r="D9" s="388"/>
      <c r="E9" s="357"/>
      <c r="F9" s="357"/>
      <c r="G9" s="358" t="str">
        <f t="shared" ref="G9:G42" si="0">IF(OR(E9=0,F9=""),"",(F9-E9)/ABS(E9)*100)</f>
        <v/>
      </c>
      <c r="H9" s="355"/>
    </row>
    <row r="10" s="336" customFormat="1" customHeight="1" spans="1:8">
      <c r="A10" s="353"/>
      <c r="B10" s="354"/>
      <c r="C10" s="356"/>
      <c r="D10" s="388"/>
      <c r="E10" s="357"/>
      <c r="F10" s="357"/>
      <c r="G10" s="358" t="str">
        <f t="shared" si="0"/>
        <v/>
      </c>
      <c r="H10" s="355"/>
    </row>
    <row r="11" s="336" customFormat="1" customHeight="1" spans="1:8">
      <c r="A11" s="353"/>
      <c r="B11" s="354"/>
      <c r="C11" s="356"/>
      <c r="D11" s="388"/>
      <c r="E11" s="357"/>
      <c r="F11" s="357"/>
      <c r="G11" s="358" t="str">
        <f t="shared" si="0"/>
        <v/>
      </c>
      <c r="H11" s="355"/>
    </row>
    <row r="12" s="336" customFormat="1" customHeight="1" spans="1:8">
      <c r="A12" s="353"/>
      <c r="B12" s="354"/>
      <c r="C12" s="356"/>
      <c r="D12" s="388"/>
      <c r="E12" s="357"/>
      <c r="F12" s="357"/>
      <c r="G12" s="358" t="str">
        <f t="shared" si="0"/>
        <v/>
      </c>
      <c r="H12" s="355"/>
    </row>
    <row r="13" s="336" customFormat="1" customHeight="1" spans="1:8">
      <c r="A13" s="353"/>
      <c r="B13" s="354"/>
      <c r="C13" s="356"/>
      <c r="D13" s="388"/>
      <c r="E13" s="357"/>
      <c r="F13" s="357"/>
      <c r="G13" s="358" t="str">
        <f t="shared" si="0"/>
        <v/>
      </c>
      <c r="H13" s="355"/>
    </row>
    <row r="14" s="336" customFormat="1" customHeight="1" spans="1:8">
      <c r="A14" s="353"/>
      <c r="B14" s="354"/>
      <c r="C14" s="356"/>
      <c r="D14" s="388"/>
      <c r="E14" s="357"/>
      <c r="F14" s="357"/>
      <c r="G14" s="358"/>
      <c r="H14" s="355"/>
    </row>
    <row r="15" s="336" customFormat="1" customHeight="1" spans="1:8">
      <c r="A15" s="353"/>
      <c r="B15" s="354"/>
      <c r="C15" s="356"/>
      <c r="D15" s="388"/>
      <c r="E15" s="357"/>
      <c r="F15" s="357"/>
      <c r="G15" s="358"/>
      <c r="H15" s="355"/>
    </row>
    <row r="16" s="336" customFormat="1" customHeight="1" spans="1:8">
      <c r="A16" s="353"/>
      <c r="B16" s="354"/>
      <c r="C16" s="356"/>
      <c r="D16" s="388"/>
      <c r="E16" s="357"/>
      <c r="F16" s="357"/>
      <c r="G16" s="358"/>
      <c r="H16" s="355"/>
    </row>
    <row r="17" s="336" customFormat="1" customHeight="1" spans="1:8">
      <c r="A17" s="353"/>
      <c r="B17" s="354"/>
      <c r="C17" s="356"/>
      <c r="D17" s="388"/>
      <c r="E17" s="357"/>
      <c r="F17" s="357"/>
      <c r="G17" s="358"/>
      <c r="H17" s="355"/>
    </row>
    <row r="18" s="336" customFormat="1" customHeight="1" spans="1:8">
      <c r="A18" s="353"/>
      <c r="B18" s="354"/>
      <c r="C18" s="356"/>
      <c r="D18" s="388"/>
      <c r="E18" s="357"/>
      <c r="F18" s="357"/>
      <c r="G18" s="358"/>
      <c r="H18" s="355"/>
    </row>
    <row r="19" s="336" customFormat="1" customHeight="1" spans="1:8">
      <c r="A19" s="353"/>
      <c r="B19" s="354"/>
      <c r="C19" s="356"/>
      <c r="D19" s="388"/>
      <c r="E19" s="357"/>
      <c r="F19" s="357"/>
      <c r="G19" s="358"/>
      <c r="H19" s="355"/>
    </row>
    <row r="20" s="336" customFormat="1" customHeight="1" spans="1:8">
      <c r="A20" s="353"/>
      <c r="B20" s="354"/>
      <c r="C20" s="356"/>
      <c r="D20" s="388"/>
      <c r="E20" s="357"/>
      <c r="F20" s="357"/>
      <c r="G20" s="358"/>
      <c r="H20" s="355"/>
    </row>
    <row r="21" s="336" customFormat="1" customHeight="1" spans="1:8">
      <c r="A21" s="353"/>
      <c r="B21" s="354"/>
      <c r="C21" s="356"/>
      <c r="D21" s="388"/>
      <c r="E21" s="357"/>
      <c r="F21" s="357"/>
      <c r="G21" s="358"/>
      <c r="H21" s="355"/>
    </row>
    <row r="22" s="336" customFormat="1" customHeight="1" spans="1:8">
      <c r="A22" s="353"/>
      <c r="B22" s="354"/>
      <c r="C22" s="356"/>
      <c r="D22" s="388"/>
      <c r="E22" s="357"/>
      <c r="F22" s="357"/>
      <c r="G22" s="358" t="str">
        <f t="shared" si="0"/>
        <v/>
      </c>
      <c r="H22" s="355"/>
    </row>
    <row r="23" s="336" customFormat="1" customHeight="1" spans="1:8">
      <c r="A23" s="353"/>
      <c r="B23" s="354"/>
      <c r="C23" s="356"/>
      <c r="D23" s="388"/>
      <c r="E23" s="357"/>
      <c r="F23" s="357"/>
      <c r="G23" s="358" t="str">
        <f t="shared" si="0"/>
        <v/>
      </c>
      <c r="H23" s="355"/>
    </row>
    <row r="24" s="336" customFormat="1" customHeight="1" spans="1:8">
      <c r="A24" s="353"/>
      <c r="B24" s="354"/>
      <c r="C24" s="356"/>
      <c r="D24" s="388"/>
      <c r="E24" s="357"/>
      <c r="F24" s="357"/>
      <c r="G24" s="358" t="str">
        <f t="shared" si="0"/>
        <v/>
      </c>
      <c r="H24" s="355"/>
    </row>
    <row r="25" s="336" customFormat="1" customHeight="1" spans="1:8">
      <c r="A25" s="353"/>
      <c r="B25" s="354"/>
      <c r="C25" s="356"/>
      <c r="D25" s="388"/>
      <c r="E25" s="357"/>
      <c r="F25" s="357"/>
      <c r="G25" s="358" t="str">
        <f t="shared" si="0"/>
        <v/>
      </c>
      <c r="H25" s="355"/>
    </row>
    <row r="26" s="336" customFormat="1" customHeight="1" spans="1:8">
      <c r="A26" s="353"/>
      <c r="B26" s="354"/>
      <c r="C26" s="356"/>
      <c r="D26" s="388"/>
      <c r="E26" s="357"/>
      <c r="F26" s="357"/>
      <c r="G26" s="358" t="str">
        <f t="shared" si="0"/>
        <v/>
      </c>
      <c r="H26" s="355"/>
    </row>
    <row r="27" s="336" customFormat="1" customHeight="1" spans="1:8">
      <c r="A27" s="353"/>
      <c r="B27" s="354"/>
      <c r="C27" s="356"/>
      <c r="D27" s="388"/>
      <c r="E27" s="357"/>
      <c r="F27" s="357"/>
      <c r="G27" s="358" t="str">
        <f t="shared" si="0"/>
        <v/>
      </c>
      <c r="H27" s="355"/>
    </row>
    <row r="28" s="336" customFormat="1" customHeight="1" spans="1:8">
      <c r="A28" s="353"/>
      <c r="B28" s="354"/>
      <c r="C28" s="356"/>
      <c r="D28" s="388"/>
      <c r="E28" s="357"/>
      <c r="F28" s="357"/>
      <c r="G28" s="358" t="str">
        <f t="shared" si="0"/>
        <v/>
      </c>
      <c r="H28" s="355"/>
    </row>
    <row r="29" s="336" customFormat="1" customHeight="1" spans="1:8">
      <c r="A29" s="353"/>
      <c r="B29" s="354"/>
      <c r="C29" s="356"/>
      <c r="D29" s="388"/>
      <c r="E29" s="357"/>
      <c r="F29" s="357"/>
      <c r="G29" s="358" t="str">
        <f t="shared" si="0"/>
        <v/>
      </c>
      <c r="H29" s="355"/>
    </row>
    <row r="30" s="336" customFormat="1" customHeight="1" spans="1:8">
      <c r="A30" s="353"/>
      <c r="B30" s="354"/>
      <c r="C30" s="356"/>
      <c r="D30" s="388"/>
      <c r="E30" s="357"/>
      <c r="F30" s="357"/>
      <c r="G30" s="358" t="str">
        <f t="shared" si="0"/>
        <v/>
      </c>
      <c r="H30" s="355"/>
    </row>
    <row r="31" s="336" customFormat="1" customHeight="1" spans="1:8">
      <c r="A31" s="353"/>
      <c r="B31" s="354"/>
      <c r="C31" s="356"/>
      <c r="D31" s="388"/>
      <c r="E31" s="357"/>
      <c r="F31" s="357"/>
      <c r="G31" s="358" t="str">
        <f t="shared" si="0"/>
        <v/>
      </c>
      <c r="H31" s="355"/>
    </row>
    <row r="32" s="336" customFormat="1" customHeight="1" spans="1:8">
      <c r="A32" s="353"/>
      <c r="B32" s="354"/>
      <c r="C32" s="356"/>
      <c r="D32" s="388"/>
      <c r="E32" s="357"/>
      <c r="F32" s="357"/>
      <c r="G32" s="358" t="str">
        <f t="shared" si="0"/>
        <v/>
      </c>
      <c r="H32" s="355"/>
    </row>
    <row r="33" s="336" customFormat="1" customHeight="1" spans="1:8">
      <c r="A33" s="353"/>
      <c r="B33" s="354"/>
      <c r="C33" s="356"/>
      <c r="D33" s="388"/>
      <c r="E33" s="357"/>
      <c r="F33" s="357"/>
      <c r="G33" s="358" t="str">
        <f t="shared" si="0"/>
        <v/>
      </c>
      <c r="H33" s="355"/>
    </row>
    <row r="34" s="336" customFormat="1" customHeight="1" spans="1:8">
      <c r="A34" s="353"/>
      <c r="B34" s="354"/>
      <c r="C34" s="356"/>
      <c r="D34" s="388"/>
      <c r="E34" s="357"/>
      <c r="F34" s="357"/>
      <c r="G34" s="358" t="str">
        <f t="shared" si="0"/>
        <v/>
      </c>
      <c r="H34" s="355"/>
    </row>
    <row r="35" s="336" customFormat="1" customHeight="1" spans="1:8">
      <c r="A35" s="353"/>
      <c r="B35" s="354"/>
      <c r="C35" s="356"/>
      <c r="D35" s="388"/>
      <c r="E35" s="357"/>
      <c r="F35" s="357"/>
      <c r="G35" s="358" t="str">
        <f t="shared" si="0"/>
        <v/>
      </c>
      <c r="H35" s="355"/>
    </row>
    <row r="36" s="336" customFormat="1" customHeight="1" spans="1:8">
      <c r="A36" s="353"/>
      <c r="B36" s="354"/>
      <c r="C36" s="356"/>
      <c r="D36" s="388"/>
      <c r="E36" s="357"/>
      <c r="F36" s="357"/>
      <c r="G36" s="358" t="str">
        <f t="shared" si="0"/>
        <v/>
      </c>
      <c r="H36" s="355"/>
    </row>
    <row r="37" s="336" customFormat="1" customHeight="1" spans="1:8">
      <c r="A37" s="353"/>
      <c r="B37" s="354"/>
      <c r="C37" s="356"/>
      <c r="D37" s="388"/>
      <c r="E37" s="357"/>
      <c r="F37" s="357"/>
      <c r="G37" s="358" t="str">
        <f t="shared" si="0"/>
        <v/>
      </c>
      <c r="H37" s="355"/>
    </row>
    <row r="38" s="336" customFormat="1" customHeight="1" spans="1:8">
      <c r="A38" s="353"/>
      <c r="B38" s="354"/>
      <c r="C38" s="356"/>
      <c r="D38" s="388"/>
      <c r="E38" s="357"/>
      <c r="F38" s="357"/>
      <c r="G38" s="358" t="str">
        <f t="shared" si="0"/>
        <v/>
      </c>
      <c r="H38" s="355"/>
    </row>
    <row r="39" s="336" customFormat="1" customHeight="1" spans="1:8">
      <c r="A39" s="353"/>
      <c r="B39" s="354"/>
      <c r="C39" s="356"/>
      <c r="D39" s="388"/>
      <c r="E39" s="357"/>
      <c r="F39" s="357"/>
      <c r="G39" s="358" t="str">
        <f t="shared" si="0"/>
        <v/>
      </c>
      <c r="H39" s="355"/>
    </row>
    <row r="40" s="336" customFormat="1" customHeight="1" spans="1:8">
      <c r="A40" s="353"/>
      <c r="B40" s="354"/>
      <c r="C40" s="356"/>
      <c r="D40" s="388"/>
      <c r="E40" s="479"/>
      <c r="F40" s="479"/>
      <c r="G40" s="358" t="str">
        <f t="shared" si="0"/>
        <v/>
      </c>
      <c r="H40" s="355"/>
    </row>
    <row r="41" s="336" customFormat="1" customHeight="1" spans="1:8">
      <c r="A41" s="353"/>
      <c r="B41" s="354"/>
      <c r="C41" s="356"/>
      <c r="D41" s="388"/>
      <c r="E41" s="479"/>
      <c r="F41" s="479"/>
      <c r="G41" s="358" t="str">
        <f t="shared" si="0"/>
        <v/>
      </c>
      <c r="H41" s="355"/>
    </row>
    <row r="42" s="336" customFormat="1" customHeight="1" spans="1:8">
      <c r="A42" s="360" t="s">
        <v>436</v>
      </c>
      <c r="B42" s="361"/>
      <c r="C42" s="363"/>
      <c r="D42" s="363"/>
      <c r="E42" s="364">
        <f>SUM(E6:E41)</f>
        <v>0</v>
      </c>
      <c r="F42" s="364">
        <f>SUM(F6:F41)</f>
        <v>0</v>
      </c>
      <c r="G42" s="358" t="str">
        <f t="shared" si="0"/>
        <v/>
      </c>
      <c r="H42" s="458" t="str">
        <f>IF(OR(F42&lt;=0,F42=""),"",(G42-F42)/F42*100)</f>
        <v/>
      </c>
    </row>
  </sheetData>
  <mergeCells count="10">
    <mergeCell ref="A2:H2"/>
    <mergeCell ref="A42:B42"/>
    <mergeCell ref="A6:A7"/>
    <mergeCell ref="B6:B7"/>
    <mergeCell ref="C6:C7"/>
    <mergeCell ref="D6:D7"/>
    <mergeCell ref="E6:E7"/>
    <mergeCell ref="F6:F7"/>
    <mergeCell ref="G6:G7"/>
    <mergeCell ref="H6:H7"/>
  </mergeCells>
  <conditionalFormatting sqref="G8:G42 E42:F42">
    <cfRule type="expression" dxfId="2" priority="1" stopIfTrue="1">
      <formula>E8=0</formula>
    </cfRule>
  </conditionalFormatting>
  <hyperlinks>
    <hyperlink ref="A1" location="流动负债汇总表!R1C1" display="返回"/>
    <hyperlink ref="B1" location="索引!A1" display="返回索引"/>
  </hyperlinks>
  <printOptions horizontalCentered="1"/>
  <pageMargins left="0.551181102362205" right="0.551181102362205" top="0.4" bottom="0.78740157480315" header="0.45" footer="0.511811023622047"/>
  <pageSetup paperSize="9" scale="93"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9"/>
  <dimension ref="A1:J42"/>
  <sheetViews>
    <sheetView zoomScaleSheetLayoutView="60" workbookViewId="0">
      <pane xSplit="2" ySplit="7" topLeftCell="C8" activePane="bottomRight" state="frozen"/>
      <selection/>
      <selection pane="topRight"/>
      <selection pane="bottomLeft"/>
      <selection pane="bottomRight" activeCell="A2" sqref="A2:I2"/>
    </sheetView>
  </sheetViews>
  <sheetFormatPr defaultColWidth="9" defaultRowHeight="15" customHeight="1"/>
  <cols>
    <col min="1" max="1" width="5.75" style="376" customWidth="1"/>
    <col min="2" max="2" width="22.125" style="375" customWidth="1"/>
    <col min="3" max="3" width="10.75" style="446" customWidth="1"/>
    <col min="4" max="4" width="10.25" style="446" customWidth="1"/>
    <col min="5" max="5" width="8.875" style="300" customWidth="1"/>
    <col min="6" max="6" width="19.25" style="300" customWidth="1"/>
    <col min="7" max="7" width="0.125" style="300" customWidth="1"/>
    <col min="8" max="8" width="12.125" style="338" hidden="1" customWidth="1"/>
    <col min="9" max="9" width="14" style="300" customWidth="1"/>
    <col min="10" max="16384" width="9" style="300"/>
  </cols>
  <sheetData>
    <row r="1" ht="11.25" customHeight="1" spans="1:3">
      <c r="A1" s="340" t="s">
        <v>404</v>
      </c>
      <c r="B1" s="25" t="s">
        <v>405</v>
      </c>
      <c r="C1" s="341" t="str">
        <f>填表信息!D7&amp;":"&amp;填表信息!D74&amp;""&amp;"        填表日期："&amp;C4&amp;IF(ISERROR(填表信息!E74),"      年   月   日",TEXT(填表信息!E74,"yyyy年m月d日"))&amp;"             "&amp;"评估人员："&amp;填表信息!C74&amp;"      "</f>
        <v>被评估单位填表人:        填表日期：1900年1月0日             评估人员：      </v>
      </c>
    </row>
    <row r="2" s="374" customFormat="1" ht="30" customHeight="1" spans="1:10">
      <c r="A2" s="342" t="s">
        <v>1180</v>
      </c>
      <c r="B2" s="342"/>
      <c r="C2" s="342"/>
      <c r="D2" s="342"/>
      <c r="E2" s="342"/>
      <c r="F2" s="342"/>
      <c r="G2" s="342"/>
      <c r="H2" s="342"/>
      <c r="I2" s="342"/>
      <c r="J2" s="430"/>
    </row>
    <row r="3" s="375" customFormat="1" customHeight="1" spans="1:10">
      <c r="A3" s="365" t="str">
        <f>说明!C24</f>
        <v>评估基准日：      年   月   日</v>
      </c>
      <c r="B3" s="432"/>
      <c r="C3" s="447"/>
      <c r="D3" s="447"/>
      <c r="E3" s="432"/>
      <c r="F3" s="432"/>
      <c r="G3" s="432"/>
      <c r="H3" s="366"/>
      <c r="I3" s="320" t="s">
        <v>1181</v>
      </c>
      <c r="J3" s="478"/>
    </row>
    <row r="4" ht="12" customHeight="1" spans="1:10">
      <c r="A4" s="368"/>
      <c r="B4" s="433"/>
      <c r="C4" s="448"/>
      <c r="D4" s="448"/>
      <c r="E4" s="433"/>
      <c r="F4" s="433"/>
      <c r="G4" s="433"/>
      <c r="H4" s="369"/>
      <c r="J4" s="430"/>
    </row>
    <row r="5" s="297" customFormat="1" ht="15.75" customHeight="1" spans="1:10">
      <c r="A5" s="307" t="str">
        <f>说明!C3&amp;说明!D3</f>
        <v>被评估单位：</v>
      </c>
      <c r="B5" s="346"/>
      <c r="C5" s="346"/>
      <c r="D5" s="346"/>
      <c r="E5" s="346"/>
      <c r="F5" s="303"/>
      <c r="G5" s="303"/>
      <c r="H5" s="308"/>
      <c r="I5" s="321" t="s">
        <v>343</v>
      </c>
      <c r="J5" s="478"/>
    </row>
    <row r="6" s="334" customFormat="1" customHeight="1" spans="1:9">
      <c r="A6" s="347" t="s">
        <v>344</v>
      </c>
      <c r="B6" s="348" t="s">
        <v>491</v>
      </c>
      <c r="C6" s="349" t="s">
        <v>505</v>
      </c>
      <c r="D6" s="349" t="s">
        <v>665</v>
      </c>
      <c r="E6" s="348" t="s">
        <v>724</v>
      </c>
      <c r="F6" s="347" t="s">
        <v>320</v>
      </c>
      <c r="G6" s="347" t="s">
        <v>298</v>
      </c>
      <c r="H6" s="347" t="s">
        <v>346</v>
      </c>
      <c r="I6" s="347" t="s">
        <v>32</v>
      </c>
    </row>
    <row r="7" s="335" customFormat="1" customHeight="1" spans="1:9">
      <c r="A7" s="350"/>
      <c r="B7" s="351" t="s">
        <v>496</v>
      </c>
      <c r="C7" s="352"/>
      <c r="D7" s="352"/>
      <c r="E7" s="351" t="s">
        <v>472</v>
      </c>
      <c r="F7" s="350"/>
      <c r="G7" s="350"/>
      <c r="H7" s="350"/>
      <c r="I7" s="350"/>
    </row>
    <row r="8" s="336" customFormat="1" customHeight="1" spans="1:9">
      <c r="A8" s="353"/>
      <c r="B8" s="354"/>
      <c r="C8" s="356"/>
      <c r="D8" s="356"/>
      <c r="E8" s="355"/>
      <c r="F8" s="357"/>
      <c r="G8" s="357"/>
      <c r="H8" s="358" t="str">
        <f>IF(OR(F8=0,G8=""),"",(G8-F8)/ABS(F8)*100)</f>
        <v/>
      </c>
      <c r="I8" s="381"/>
    </row>
    <row r="9" s="430" customFormat="1" customHeight="1" spans="1:9">
      <c r="A9" s="436"/>
      <c r="B9" s="437"/>
      <c r="C9" s="456"/>
      <c r="D9" s="456"/>
      <c r="E9" s="440"/>
      <c r="F9" s="453"/>
      <c r="G9" s="453"/>
      <c r="H9" s="358" t="str">
        <f t="shared" ref="H9:H42" si="0">IF(OR(F9=0,G9=""),"",(G9-F9)/ABS(F9)*100)</f>
        <v/>
      </c>
      <c r="I9" s="440"/>
    </row>
    <row r="10" s="430" customFormat="1" customHeight="1" spans="1:9">
      <c r="A10" s="436"/>
      <c r="B10" s="437"/>
      <c r="C10" s="456"/>
      <c r="D10" s="456"/>
      <c r="E10" s="440"/>
      <c r="F10" s="453"/>
      <c r="G10" s="453"/>
      <c r="H10" s="358"/>
      <c r="I10" s="440"/>
    </row>
    <row r="11" s="430" customFormat="1" customHeight="1" spans="1:9">
      <c r="A11" s="436"/>
      <c r="B11" s="437"/>
      <c r="C11" s="456"/>
      <c r="D11" s="456"/>
      <c r="E11" s="440"/>
      <c r="F11" s="453"/>
      <c r="G11" s="453"/>
      <c r="H11" s="358"/>
      <c r="I11" s="440"/>
    </row>
    <row r="12" s="430" customFormat="1" customHeight="1" spans="1:9">
      <c r="A12" s="436"/>
      <c r="B12" s="437"/>
      <c r="C12" s="456"/>
      <c r="D12" s="456"/>
      <c r="E12" s="440"/>
      <c r="F12" s="453"/>
      <c r="G12" s="453"/>
      <c r="H12" s="358"/>
      <c r="I12" s="440"/>
    </row>
    <row r="13" s="430" customFormat="1" customHeight="1" spans="1:9">
      <c r="A13" s="436"/>
      <c r="B13" s="437"/>
      <c r="C13" s="456"/>
      <c r="D13" s="456"/>
      <c r="E13" s="440"/>
      <c r="F13" s="453"/>
      <c r="G13" s="453"/>
      <c r="H13" s="358"/>
      <c r="I13" s="440"/>
    </row>
    <row r="14" s="430" customFormat="1" customHeight="1" spans="1:9">
      <c r="A14" s="436"/>
      <c r="B14" s="437"/>
      <c r="C14" s="456"/>
      <c r="D14" s="456"/>
      <c r="E14" s="440"/>
      <c r="F14" s="453"/>
      <c r="G14" s="453"/>
      <c r="H14" s="358"/>
      <c r="I14" s="440"/>
    </row>
    <row r="15" s="430" customFormat="1" customHeight="1" spans="1:9">
      <c r="A15" s="436"/>
      <c r="B15" s="437"/>
      <c r="C15" s="456"/>
      <c r="D15" s="456"/>
      <c r="E15" s="440"/>
      <c r="F15" s="453"/>
      <c r="G15" s="453"/>
      <c r="H15" s="358"/>
      <c r="I15" s="440"/>
    </row>
    <row r="16" s="430" customFormat="1" customHeight="1" spans="1:9">
      <c r="A16" s="436"/>
      <c r="B16" s="437"/>
      <c r="C16" s="456"/>
      <c r="D16" s="456"/>
      <c r="E16" s="440"/>
      <c r="F16" s="453"/>
      <c r="G16" s="453"/>
      <c r="H16" s="358"/>
      <c r="I16" s="440"/>
    </row>
    <row r="17" s="430" customFormat="1" customHeight="1" spans="1:9">
      <c r="A17" s="436"/>
      <c r="B17" s="437"/>
      <c r="C17" s="456"/>
      <c r="D17" s="456"/>
      <c r="E17" s="440"/>
      <c r="F17" s="453"/>
      <c r="G17" s="453"/>
      <c r="H17" s="358"/>
      <c r="I17" s="440"/>
    </row>
    <row r="18" s="430" customFormat="1" customHeight="1" spans="1:9">
      <c r="A18" s="436"/>
      <c r="B18" s="437"/>
      <c r="C18" s="456"/>
      <c r="D18" s="456"/>
      <c r="E18" s="440"/>
      <c r="F18" s="453"/>
      <c r="G18" s="453"/>
      <c r="H18" s="358"/>
      <c r="I18" s="440"/>
    </row>
    <row r="19" s="430" customFormat="1" customHeight="1" spans="1:9">
      <c r="A19" s="436"/>
      <c r="B19" s="437"/>
      <c r="C19" s="456"/>
      <c r="D19" s="456"/>
      <c r="E19" s="440"/>
      <c r="F19" s="453"/>
      <c r="G19" s="453"/>
      <c r="H19" s="358"/>
      <c r="I19" s="440"/>
    </row>
    <row r="20" s="430" customFormat="1" customHeight="1" spans="1:9">
      <c r="A20" s="436"/>
      <c r="B20" s="437"/>
      <c r="C20" s="456"/>
      <c r="D20" s="456"/>
      <c r="E20" s="440"/>
      <c r="F20" s="453"/>
      <c r="G20" s="453"/>
      <c r="H20" s="358" t="str">
        <f t="shared" si="0"/>
        <v/>
      </c>
      <c r="I20" s="440"/>
    </row>
    <row r="21" s="430" customFormat="1" customHeight="1" spans="1:9">
      <c r="A21" s="436"/>
      <c r="B21" s="437"/>
      <c r="C21" s="456"/>
      <c r="D21" s="456"/>
      <c r="E21" s="440"/>
      <c r="F21" s="453"/>
      <c r="G21" s="453"/>
      <c r="H21" s="358" t="str">
        <f t="shared" si="0"/>
        <v/>
      </c>
      <c r="I21" s="440"/>
    </row>
    <row r="22" s="430" customFormat="1" customHeight="1" spans="1:9">
      <c r="A22" s="436"/>
      <c r="B22" s="437"/>
      <c r="C22" s="456"/>
      <c r="D22" s="456"/>
      <c r="E22" s="440"/>
      <c r="F22" s="453"/>
      <c r="G22" s="453"/>
      <c r="H22" s="358" t="str">
        <f t="shared" si="0"/>
        <v/>
      </c>
      <c r="I22" s="440"/>
    </row>
    <row r="23" s="430" customFormat="1" customHeight="1" spans="1:9">
      <c r="A23" s="436"/>
      <c r="B23" s="437"/>
      <c r="C23" s="456"/>
      <c r="D23" s="456"/>
      <c r="E23" s="440"/>
      <c r="F23" s="453"/>
      <c r="G23" s="453"/>
      <c r="H23" s="358" t="str">
        <f t="shared" si="0"/>
        <v/>
      </c>
      <c r="I23" s="440"/>
    </row>
    <row r="24" s="430" customFormat="1" customHeight="1" spans="1:9">
      <c r="A24" s="436"/>
      <c r="B24" s="437"/>
      <c r="C24" s="456"/>
      <c r="D24" s="456"/>
      <c r="E24" s="440"/>
      <c r="F24" s="453"/>
      <c r="G24" s="453"/>
      <c r="H24" s="358" t="str">
        <f t="shared" si="0"/>
        <v/>
      </c>
      <c r="I24" s="440"/>
    </row>
    <row r="25" s="430" customFormat="1" customHeight="1" spans="1:9">
      <c r="A25" s="436"/>
      <c r="B25" s="437"/>
      <c r="C25" s="456"/>
      <c r="D25" s="456"/>
      <c r="E25" s="440"/>
      <c r="F25" s="453"/>
      <c r="G25" s="453"/>
      <c r="H25" s="358" t="str">
        <f t="shared" si="0"/>
        <v/>
      </c>
      <c r="I25" s="440"/>
    </row>
    <row r="26" s="430" customFormat="1" customHeight="1" spans="1:9">
      <c r="A26" s="436"/>
      <c r="B26" s="437"/>
      <c r="C26" s="456"/>
      <c r="D26" s="456"/>
      <c r="E26" s="440"/>
      <c r="F26" s="453"/>
      <c r="G26" s="453"/>
      <c r="H26" s="358" t="str">
        <f t="shared" si="0"/>
        <v/>
      </c>
      <c r="I26" s="440"/>
    </row>
    <row r="27" s="430" customFormat="1" customHeight="1" spans="1:9">
      <c r="A27" s="436"/>
      <c r="B27" s="437"/>
      <c r="C27" s="456"/>
      <c r="D27" s="456"/>
      <c r="E27" s="440"/>
      <c r="F27" s="453"/>
      <c r="G27" s="453"/>
      <c r="H27" s="358" t="str">
        <f t="shared" si="0"/>
        <v/>
      </c>
      <c r="I27" s="440"/>
    </row>
    <row r="28" s="430" customFormat="1" customHeight="1" spans="1:9">
      <c r="A28" s="436"/>
      <c r="B28" s="437"/>
      <c r="C28" s="456"/>
      <c r="D28" s="456"/>
      <c r="E28" s="440"/>
      <c r="F28" s="453"/>
      <c r="G28" s="453"/>
      <c r="H28" s="358" t="str">
        <f t="shared" si="0"/>
        <v/>
      </c>
      <c r="I28" s="440"/>
    </row>
    <row r="29" s="430" customFormat="1" customHeight="1" spans="1:9">
      <c r="A29" s="436"/>
      <c r="B29" s="437"/>
      <c r="C29" s="456"/>
      <c r="D29" s="456"/>
      <c r="E29" s="440"/>
      <c r="F29" s="453"/>
      <c r="G29" s="453"/>
      <c r="H29" s="358" t="str">
        <f t="shared" si="0"/>
        <v/>
      </c>
      <c r="I29" s="440"/>
    </row>
    <row r="30" s="430" customFormat="1" customHeight="1" spans="1:9">
      <c r="A30" s="436"/>
      <c r="B30" s="437"/>
      <c r="C30" s="456"/>
      <c r="D30" s="456"/>
      <c r="E30" s="440"/>
      <c r="F30" s="453"/>
      <c r="G30" s="453"/>
      <c r="H30" s="358" t="str">
        <f t="shared" si="0"/>
        <v/>
      </c>
      <c r="I30" s="440"/>
    </row>
    <row r="31" s="430" customFormat="1" customHeight="1" spans="1:9">
      <c r="A31" s="436"/>
      <c r="B31" s="437"/>
      <c r="C31" s="456"/>
      <c r="D31" s="456"/>
      <c r="E31" s="440"/>
      <c r="F31" s="453"/>
      <c r="G31" s="453"/>
      <c r="H31" s="358" t="str">
        <f t="shared" si="0"/>
        <v/>
      </c>
      <c r="I31" s="440"/>
    </row>
    <row r="32" s="430" customFormat="1" customHeight="1" spans="1:9">
      <c r="A32" s="436"/>
      <c r="B32" s="437"/>
      <c r="C32" s="456"/>
      <c r="D32" s="456"/>
      <c r="E32" s="440"/>
      <c r="F32" s="453"/>
      <c r="G32" s="453"/>
      <c r="H32" s="358" t="str">
        <f t="shared" si="0"/>
        <v/>
      </c>
      <c r="I32" s="440"/>
    </row>
    <row r="33" s="430" customFormat="1" customHeight="1" spans="1:9">
      <c r="A33" s="436"/>
      <c r="B33" s="437"/>
      <c r="C33" s="456"/>
      <c r="D33" s="456"/>
      <c r="E33" s="440"/>
      <c r="F33" s="453"/>
      <c r="G33" s="453"/>
      <c r="H33" s="358" t="str">
        <f t="shared" si="0"/>
        <v/>
      </c>
      <c r="I33" s="440"/>
    </row>
    <row r="34" s="430" customFormat="1" customHeight="1" spans="1:9">
      <c r="A34" s="436"/>
      <c r="B34" s="437"/>
      <c r="C34" s="456"/>
      <c r="D34" s="456"/>
      <c r="E34" s="440"/>
      <c r="F34" s="453"/>
      <c r="G34" s="453"/>
      <c r="H34" s="358" t="str">
        <f t="shared" si="0"/>
        <v/>
      </c>
      <c r="I34" s="440"/>
    </row>
    <row r="35" s="430" customFormat="1" customHeight="1" spans="1:9">
      <c r="A35" s="436"/>
      <c r="B35" s="437"/>
      <c r="C35" s="456"/>
      <c r="D35" s="456"/>
      <c r="E35" s="440"/>
      <c r="F35" s="453"/>
      <c r="G35" s="453"/>
      <c r="H35" s="358" t="str">
        <f t="shared" si="0"/>
        <v/>
      </c>
      <c r="I35" s="440"/>
    </row>
    <row r="36" s="430" customFormat="1" customHeight="1" spans="1:9">
      <c r="A36" s="436"/>
      <c r="B36" s="437"/>
      <c r="C36" s="456"/>
      <c r="D36" s="456"/>
      <c r="E36" s="440"/>
      <c r="F36" s="453"/>
      <c r="G36" s="453"/>
      <c r="H36" s="358" t="str">
        <f t="shared" si="0"/>
        <v/>
      </c>
      <c r="I36" s="440"/>
    </row>
    <row r="37" s="430" customFormat="1" customHeight="1" spans="1:9">
      <c r="A37" s="436"/>
      <c r="B37" s="437"/>
      <c r="C37" s="456"/>
      <c r="D37" s="456"/>
      <c r="E37" s="440"/>
      <c r="F37" s="453"/>
      <c r="G37" s="453"/>
      <c r="H37" s="358" t="str">
        <f t="shared" si="0"/>
        <v/>
      </c>
      <c r="I37" s="440"/>
    </row>
    <row r="38" s="430" customFormat="1" customHeight="1" spans="1:9">
      <c r="A38" s="436"/>
      <c r="B38" s="437"/>
      <c r="C38" s="456"/>
      <c r="D38" s="456"/>
      <c r="E38" s="440"/>
      <c r="F38" s="453"/>
      <c r="G38" s="453"/>
      <c r="H38" s="358" t="str">
        <f t="shared" si="0"/>
        <v/>
      </c>
      <c r="I38" s="440"/>
    </row>
    <row r="39" s="430" customFormat="1" customHeight="1" spans="1:9">
      <c r="A39" s="436"/>
      <c r="B39" s="437"/>
      <c r="C39" s="456"/>
      <c r="D39" s="456"/>
      <c r="E39" s="440"/>
      <c r="F39" s="453"/>
      <c r="G39" s="453"/>
      <c r="H39" s="358" t="str">
        <f t="shared" si="0"/>
        <v/>
      </c>
      <c r="I39" s="440"/>
    </row>
    <row r="40" s="430" customFormat="1" customHeight="1" spans="1:9">
      <c r="A40" s="436"/>
      <c r="B40" s="437"/>
      <c r="C40" s="456"/>
      <c r="D40" s="456"/>
      <c r="E40" s="440"/>
      <c r="F40" s="453"/>
      <c r="G40" s="453"/>
      <c r="H40" s="358" t="str">
        <f t="shared" si="0"/>
        <v/>
      </c>
      <c r="I40" s="440"/>
    </row>
    <row r="41" s="430" customFormat="1" customHeight="1" spans="1:9">
      <c r="A41" s="436"/>
      <c r="B41" s="437"/>
      <c r="C41" s="456"/>
      <c r="D41" s="456"/>
      <c r="E41" s="440"/>
      <c r="F41" s="453"/>
      <c r="G41" s="453"/>
      <c r="H41" s="358" t="str">
        <f t="shared" si="0"/>
        <v/>
      </c>
      <c r="I41" s="440"/>
    </row>
    <row r="42" s="336" customFormat="1" customHeight="1" spans="1:9">
      <c r="A42" s="360" t="s">
        <v>436</v>
      </c>
      <c r="B42" s="361"/>
      <c r="C42" s="363"/>
      <c r="D42" s="363"/>
      <c r="E42" s="477"/>
      <c r="F42" s="364">
        <f>SUM(F6:F41)</f>
        <v>0</v>
      </c>
      <c r="G42" s="364">
        <f>SUM(G6:G41)</f>
        <v>0</v>
      </c>
      <c r="H42" s="358" t="str">
        <f t="shared" si="0"/>
        <v/>
      </c>
      <c r="I42" s="362"/>
    </row>
  </sheetData>
  <mergeCells count="9">
    <mergeCell ref="A2:I2"/>
    <mergeCell ref="A42:B42"/>
    <mergeCell ref="A6:A7"/>
    <mergeCell ref="C6:C7"/>
    <mergeCell ref="D6:D7"/>
    <mergeCell ref="F6:F7"/>
    <mergeCell ref="G6:G7"/>
    <mergeCell ref="H6:H7"/>
    <mergeCell ref="I6:I7"/>
  </mergeCells>
  <conditionalFormatting sqref="H8:H42 F42:G42">
    <cfRule type="expression" dxfId="2" priority="1" stopIfTrue="1">
      <formula>F8=0</formula>
    </cfRule>
  </conditionalFormatting>
  <hyperlinks>
    <hyperlink ref="A1" location="流动负债汇总表!R1C1" display="返回"/>
    <hyperlink ref="B1" location="索引!A1" display="返回索引"/>
  </hyperlinks>
  <printOptions horizontalCentered="1"/>
  <pageMargins left="0.551181102362205" right="0.551181102362205" top="0.5" bottom="0.78740157480315" header="0.511811023622047" footer="0.511811023622047"/>
  <pageSetup paperSize="9"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0"/>
  <dimension ref="A1:Q44"/>
  <sheetViews>
    <sheetView zoomScaleSheetLayoutView="60" workbookViewId="0">
      <pane xSplit="2" ySplit="7" topLeftCell="C11" activePane="bottomRight" state="frozen"/>
      <selection/>
      <selection pane="topRight"/>
      <selection pane="bottomLeft"/>
      <selection pane="bottomRight" activeCell="A2" sqref="A2:H2"/>
    </sheetView>
  </sheetViews>
  <sheetFormatPr defaultColWidth="9" defaultRowHeight="15" customHeight="1"/>
  <cols>
    <col min="1" max="1" width="5.625" style="431" customWidth="1"/>
    <col min="2" max="2" width="31.25" style="375" customWidth="1"/>
    <col min="3" max="3" width="12" style="446" customWidth="1"/>
    <col min="4" max="4" width="14" style="300" customWidth="1"/>
    <col min="5" max="5" width="18.625" style="300" customWidth="1"/>
    <col min="6" max="6" width="18.625" style="300" hidden="1" customWidth="1"/>
    <col min="7" max="7" width="15" style="338" hidden="1" customWidth="1"/>
    <col min="8" max="8" width="14" style="300" customWidth="1"/>
    <col min="9" max="15" width="9" style="300" hidden="1" customWidth="1"/>
    <col min="16" max="16384" width="9" style="300"/>
  </cols>
  <sheetData>
    <row r="1" ht="11.25" customHeight="1" spans="1:3">
      <c r="A1" s="340" t="s">
        <v>404</v>
      </c>
      <c r="B1" s="25" t="s">
        <v>405</v>
      </c>
      <c r="C1" s="341" t="str">
        <f>填表信息!D7&amp;":"&amp;填表信息!D75&amp;""&amp;"        填表日期："&amp;C4&amp;IF(ISERROR(填表信息!E75),"      年   月   日",TEXT(填表信息!E75,"yyyy年m月d日"))&amp;"             "&amp;"评估人员："&amp;填表信息!C75&amp;"      "</f>
        <v>被评估单位填表人:        填表日期：1900年1月0日             评估人员：      </v>
      </c>
    </row>
    <row r="2" s="374" customFormat="1" ht="30" customHeight="1" spans="1:8">
      <c r="A2" s="342" t="s">
        <v>1182</v>
      </c>
      <c r="B2" s="342"/>
      <c r="C2" s="342"/>
      <c r="D2" s="342"/>
      <c r="E2" s="342"/>
      <c r="F2" s="342"/>
      <c r="G2" s="342"/>
      <c r="H2" s="342"/>
    </row>
    <row r="3" s="375" customFormat="1" customHeight="1" spans="1:8">
      <c r="A3" s="365" t="str">
        <f>说明!C24</f>
        <v>评估基准日：      年   月   日</v>
      </c>
      <c r="B3" s="432"/>
      <c r="C3" s="447"/>
      <c r="D3" s="432"/>
      <c r="E3" s="432"/>
      <c r="F3" s="432"/>
      <c r="G3" s="366"/>
      <c r="H3" s="320" t="s">
        <v>1183</v>
      </c>
    </row>
    <row r="4" ht="12" customHeight="1" spans="1:7">
      <c r="A4" s="368"/>
      <c r="B4" s="433"/>
      <c r="C4" s="448"/>
      <c r="D4" s="433"/>
      <c r="E4" s="433"/>
      <c r="F4" s="433"/>
      <c r="G4" s="369"/>
    </row>
    <row r="5" s="297" customFormat="1" ht="16.5" customHeight="1" spans="1:8">
      <c r="A5" s="307" t="str">
        <f>说明!C3&amp;说明!D3</f>
        <v>被评估单位：</v>
      </c>
      <c r="B5" s="346"/>
      <c r="C5" s="346"/>
      <c r="D5" s="346"/>
      <c r="E5" s="346"/>
      <c r="F5" s="303"/>
      <c r="G5" s="308"/>
      <c r="H5" s="321" t="s">
        <v>343</v>
      </c>
    </row>
    <row r="6" s="334" customFormat="1" customHeight="1" spans="1:15">
      <c r="A6" s="347" t="s">
        <v>344</v>
      </c>
      <c r="B6" s="348" t="s">
        <v>491</v>
      </c>
      <c r="C6" s="349" t="s">
        <v>505</v>
      </c>
      <c r="D6" s="347" t="s">
        <v>504</v>
      </c>
      <c r="E6" s="347" t="s">
        <v>320</v>
      </c>
      <c r="F6" s="347" t="s">
        <v>298</v>
      </c>
      <c r="G6" s="347" t="s">
        <v>346</v>
      </c>
      <c r="H6" s="347" t="s">
        <v>32</v>
      </c>
      <c r="I6" s="310" t="s">
        <v>1184</v>
      </c>
      <c r="J6" s="310"/>
      <c r="K6" s="310"/>
      <c r="L6" s="310"/>
      <c r="M6" s="310"/>
      <c r="N6" s="310"/>
      <c r="O6" s="424" t="s">
        <v>517</v>
      </c>
    </row>
    <row r="7" s="471" customFormat="1" customHeight="1" spans="1:15">
      <c r="A7" s="350"/>
      <c r="B7" s="351" t="s">
        <v>496</v>
      </c>
      <c r="C7" s="352"/>
      <c r="D7" s="350"/>
      <c r="E7" s="350"/>
      <c r="F7" s="350"/>
      <c r="G7" s="350"/>
      <c r="H7" s="350"/>
      <c r="I7" s="425" t="s">
        <v>1185</v>
      </c>
      <c r="J7" s="425" t="s">
        <v>512</v>
      </c>
      <c r="K7" s="425" t="s">
        <v>513</v>
      </c>
      <c r="L7" s="425" t="s">
        <v>514</v>
      </c>
      <c r="M7" s="425" t="s">
        <v>515</v>
      </c>
      <c r="N7" s="425" t="s">
        <v>516</v>
      </c>
      <c r="O7" s="424"/>
    </row>
    <row r="8" s="472" customFormat="1" customHeight="1" spans="1:15">
      <c r="A8" s="353"/>
      <c r="B8" s="354"/>
      <c r="C8" s="356"/>
      <c r="D8" s="355"/>
      <c r="E8" s="357"/>
      <c r="F8" s="357"/>
      <c r="G8" s="473" t="str">
        <f>IF(OR(E8=0,F8=""),"",(F8-E8)/ABS(E8)*100)</f>
        <v/>
      </c>
      <c r="H8" s="474"/>
      <c r="I8" s="428"/>
      <c r="J8" s="428"/>
      <c r="K8" s="428"/>
      <c r="L8" s="428"/>
      <c r="M8" s="428"/>
      <c r="N8" s="428"/>
      <c r="O8" s="428">
        <f>SUM(I8:N8)</f>
        <v>0</v>
      </c>
    </row>
    <row r="9" s="472" customFormat="1" customHeight="1" spans="1:15">
      <c r="A9" s="353"/>
      <c r="B9" s="354"/>
      <c r="C9" s="356"/>
      <c r="D9" s="355"/>
      <c r="E9" s="359"/>
      <c r="F9" s="357"/>
      <c r="G9" s="473" t="str">
        <f t="shared" ref="G9:G44" si="0">IF(OR(E9=0,F9=""),"",(F9-E9)/ABS(E9)*100)</f>
        <v/>
      </c>
      <c r="H9" s="440"/>
      <c r="I9" s="428"/>
      <c r="J9" s="428"/>
      <c r="K9" s="428"/>
      <c r="L9" s="428"/>
      <c r="M9" s="428"/>
      <c r="N9" s="428"/>
      <c r="O9" s="428">
        <f>SUM(I9:N9)</f>
        <v>0</v>
      </c>
    </row>
    <row r="10" s="472" customFormat="1" customHeight="1" spans="1:15">
      <c r="A10" s="353"/>
      <c r="B10" s="354"/>
      <c r="C10" s="356"/>
      <c r="D10" s="355"/>
      <c r="E10" s="359"/>
      <c r="F10" s="357"/>
      <c r="G10" s="473" t="str">
        <f t="shared" si="0"/>
        <v/>
      </c>
      <c r="H10" s="440"/>
      <c r="I10" s="428"/>
      <c r="J10" s="428"/>
      <c r="K10" s="428"/>
      <c r="L10" s="428"/>
      <c r="M10" s="428"/>
      <c r="N10" s="428"/>
      <c r="O10" s="428">
        <f>SUM(I10:N10)</f>
        <v>0</v>
      </c>
    </row>
    <row r="11" s="472" customFormat="1" customHeight="1" spans="1:15">
      <c r="A11" s="353"/>
      <c r="B11" s="354"/>
      <c r="C11" s="356"/>
      <c r="D11" s="355"/>
      <c r="E11" s="359"/>
      <c r="F11" s="357"/>
      <c r="G11" s="473" t="str">
        <f t="shared" si="0"/>
        <v/>
      </c>
      <c r="H11" s="440"/>
      <c r="I11" s="428"/>
      <c r="J11" s="428"/>
      <c r="K11" s="428"/>
      <c r="L11" s="428"/>
      <c r="M11" s="428"/>
      <c r="N11" s="428"/>
      <c r="O11" s="428">
        <f>SUM(I11:N11)</f>
        <v>0</v>
      </c>
    </row>
    <row r="12" s="472" customFormat="1" customHeight="1" spans="1:15">
      <c r="A12" s="353"/>
      <c r="B12" s="354"/>
      <c r="C12" s="356"/>
      <c r="D12" s="355"/>
      <c r="E12" s="359"/>
      <c r="F12" s="357"/>
      <c r="G12" s="473" t="str">
        <f t="shared" si="0"/>
        <v/>
      </c>
      <c r="H12" s="440"/>
      <c r="I12" s="428"/>
      <c r="J12" s="428"/>
      <c r="K12" s="428"/>
      <c r="L12" s="428"/>
      <c r="M12" s="428"/>
      <c r="N12" s="428"/>
      <c r="O12" s="428"/>
    </row>
    <row r="13" s="472" customFormat="1" customHeight="1" spans="1:15">
      <c r="A13" s="353"/>
      <c r="B13" s="354"/>
      <c r="C13" s="356"/>
      <c r="D13" s="355"/>
      <c r="E13" s="359"/>
      <c r="F13" s="357"/>
      <c r="G13" s="473" t="str">
        <f t="shared" si="0"/>
        <v/>
      </c>
      <c r="H13" s="440"/>
      <c r="I13" s="428"/>
      <c r="J13" s="428"/>
      <c r="K13" s="428"/>
      <c r="L13" s="428"/>
      <c r="M13" s="428"/>
      <c r="N13" s="428"/>
      <c r="O13" s="428"/>
    </row>
    <row r="14" s="472" customFormat="1" customHeight="1" spans="1:15">
      <c r="A14" s="353"/>
      <c r="B14" s="354"/>
      <c r="C14" s="356"/>
      <c r="D14" s="355"/>
      <c r="E14" s="359"/>
      <c r="F14" s="357"/>
      <c r="G14" s="473" t="str">
        <f t="shared" si="0"/>
        <v/>
      </c>
      <c r="H14" s="440"/>
      <c r="I14" s="428"/>
      <c r="J14" s="428"/>
      <c r="K14" s="428"/>
      <c r="L14" s="428"/>
      <c r="M14" s="428"/>
      <c r="N14" s="428"/>
      <c r="O14" s="428"/>
    </row>
    <row r="15" s="472" customFormat="1" customHeight="1" spans="1:15">
      <c r="A15" s="353"/>
      <c r="B15" s="354"/>
      <c r="C15" s="356"/>
      <c r="D15" s="355"/>
      <c r="E15" s="359"/>
      <c r="F15" s="357"/>
      <c r="G15" s="473" t="str">
        <f t="shared" si="0"/>
        <v/>
      </c>
      <c r="H15" s="440"/>
      <c r="I15" s="428"/>
      <c r="J15" s="428"/>
      <c r="K15" s="428"/>
      <c r="L15" s="428"/>
      <c r="M15" s="428"/>
      <c r="N15" s="428"/>
      <c r="O15" s="428"/>
    </row>
    <row r="16" s="472" customFormat="1" customHeight="1" spans="1:15">
      <c r="A16" s="353"/>
      <c r="B16" s="354"/>
      <c r="C16" s="356"/>
      <c r="D16" s="355"/>
      <c r="E16" s="359"/>
      <c r="F16" s="357"/>
      <c r="G16" s="473"/>
      <c r="H16" s="440"/>
      <c r="I16" s="428"/>
      <c r="J16" s="428"/>
      <c r="K16" s="428"/>
      <c r="L16" s="428"/>
      <c r="M16" s="428"/>
      <c r="N16" s="428"/>
      <c r="O16" s="428"/>
    </row>
    <row r="17" s="472" customFormat="1" customHeight="1" spans="1:15">
      <c r="A17" s="353"/>
      <c r="B17" s="354"/>
      <c r="C17" s="356"/>
      <c r="D17" s="355"/>
      <c r="E17" s="359"/>
      <c r="F17" s="357"/>
      <c r="G17" s="473"/>
      <c r="H17" s="440"/>
      <c r="I17" s="428"/>
      <c r="J17" s="428"/>
      <c r="K17" s="428"/>
      <c r="L17" s="428"/>
      <c r="M17" s="428"/>
      <c r="N17" s="428"/>
      <c r="O17" s="428"/>
    </row>
    <row r="18" s="472" customFormat="1" customHeight="1" spans="1:15">
      <c r="A18" s="353"/>
      <c r="B18" s="354"/>
      <c r="C18" s="356"/>
      <c r="D18" s="355"/>
      <c r="E18" s="359"/>
      <c r="F18" s="357"/>
      <c r="G18" s="473"/>
      <c r="H18" s="440"/>
      <c r="I18" s="428"/>
      <c r="J18" s="428"/>
      <c r="K18" s="428"/>
      <c r="L18" s="428"/>
      <c r="M18" s="428"/>
      <c r="N18" s="428"/>
      <c r="O18" s="428"/>
    </row>
    <row r="19" s="472" customFormat="1" customHeight="1" spans="1:15">
      <c r="A19" s="353"/>
      <c r="B19" s="354"/>
      <c r="C19" s="356"/>
      <c r="D19" s="355"/>
      <c r="E19" s="359"/>
      <c r="F19" s="357"/>
      <c r="G19" s="473"/>
      <c r="H19" s="440"/>
      <c r="I19" s="428"/>
      <c r="J19" s="428"/>
      <c r="K19" s="428"/>
      <c r="L19" s="428"/>
      <c r="M19" s="428"/>
      <c r="N19" s="428"/>
      <c r="O19" s="428"/>
    </row>
    <row r="20" s="472" customFormat="1" customHeight="1" spans="1:15">
      <c r="A20" s="353"/>
      <c r="B20" s="354"/>
      <c r="C20" s="356"/>
      <c r="D20" s="355"/>
      <c r="E20" s="359"/>
      <c r="F20" s="357"/>
      <c r="G20" s="473"/>
      <c r="H20" s="440"/>
      <c r="I20" s="428"/>
      <c r="J20" s="428"/>
      <c r="K20" s="428"/>
      <c r="L20" s="428"/>
      <c r="M20" s="428"/>
      <c r="N20" s="428"/>
      <c r="O20" s="428"/>
    </row>
    <row r="21" s="472" customFormat="1" customHeight="1" spans="1:15">
      <c r="A21" s="353"/>
      <c r="B21" s="354"/>
      <c r="C21" s="356"/>
      <c r="D21" s="355"/>
      <c r="E21" s="359"/>
      <c r="F21" s="357"/>
      <c r="G21" s="473"/>
      <c r="H21" s="440"/>
      <c r="I21" s="428"/>
      <c r="J21" s="428"/>
      <c r="K21" s="428"/>
      <c r="L21" s="428"/>
      <c r="M21" s="428"/>
      <c r="N21" s="428"/>
      <c r="O21" s="428"/>
    </row>
    <row r="22" s="472" customFormat="1" customHeight="1" spans="1:15">
      <c r="A22" s="353"/>
      <c r="B22" s="354"/>
      <c r="C22" s="356"/>
      <c r="D22" s="355"/>
      <c r="E22" s="359"/>
      <c r="F22" s="357"/>
      <c r="G22" s="473"/>
      <c r="H22" s="440"/>
      <c r="I22" s="428"/>
      <c r="J22" s="428"/>
      <c r="K22" s="428"/>
      <c r="L22" s="428"/>
      <c r="M22" s="428"/>
      <c r="N22" s="428"/>
      <c r="O22" s="428"/>
    </row>
    <row r="23" s="472" customFormat="1" customHeight="1" spans="1:15">
      <c r="A23" s="353"/>
      <c r="B23" s="354"/>
      <c r="C23" s="356"/>
      <c r="D23" s="355"/>
      <c r="E23" s="359"/>
      <c r="F23" s="357"/>
      <c r="G23" s="473"/>
      <c r="H23" s="440"/>
      <c r="I23" s="428"/>
      <c r="J23" s="428"/>
      <c r="K23" s="428"/>
      <c r="L23" s="428"/>
      <c r="M23" s="428"/>
      <c r="N23" s="428"/>
      <c r="O23" s="428"/>
    </row>
    <row r="24" s="472" customFormat="1" customHeight="1" spans="1:15">
      <c r="A24" s="353"/>
      <c r="B24" s="354"/>
      <c r="C24" s="356"/>
      <c r="D24" s="355"/>
      <c r="E24" s="359"/>
      <c r="F24" s="357"/>
      <c r="G24" s="473"/>
      <c r="H24" s="440"/>
      <c r="I24" s="428"/>
      <c r="J24" s="428"/>
      <c r="K24" s="428"/>
      <c r="L24" s="428"/>
      <c r="M24" s="428"/>
      <c r="N24" s="428"/>
      <c r="O24" s="428"/>
    </row>
    <row r="25" s="472" customFormat="1" customHeight="1" spans="1:15">
      <c r="A25" s="353"/>
      <c r="B25" s="354"/>
      <c r="C25" s="356"/>
      <c r="D25" s="355"/>
      <c r="E25" s="359"/>
      <c r="F25" s="357"/>
      <c r="G25" s="473"/>
      <c r="H25" s="440"/>
      <c r="I25" s="428"/>
      <c r="J25" s="428"/>
      <c r="K25" s="428"/>
      <c r="L25" s="428"/>
      <c r="M25" s="428"/>
      <c r="N25" s="428"/>
      <c r="O25" s="428"/>
    </row>
    <row r="26" s="472" customFormat="1" customHeight="1" spans="1:15">
      <c r="A26" s="353"/>
      <c r="B26" s="354"/>
      <c r="C26" s="356"/>
      <c r="D26" s="355"/>
      <c r="E26" s="359"/>
      <c r="F26" s="357"/>
      <c r="G26" s="473"/>
      <c r="H26" s="440"/>
      <c r="I26" s="428"/>
      <c r="J26" s="428"/>
      <c r="K26" s="428"/>
      <c r="L26" s="428"/>
      <c r="M26" s="428"/>
      <c r="N26" s="428"/>
      <c r="O26" s="428"/>
    </row>
    <row r="27" s="472" customFormat="1" customHeight="1" spans="1:15">
      <c r="A27" s="353"/>
      <c r="B27" s="354"/>
      <c r="C27" s="356"/>
      <c r="D27" s="355"/>
      <c r="E27" s="359"/>
      <c r="F27" s="357"/>
      <c r="G27" s="473" t="str">
        <f t="shared" si="0"/>
        <v/>
      </c>
      <c r="H27" s="440"/>
      <c r="I27" s="428"/>
      <c r="J27" s="428"/>
      <c r="K27" s="428"/>
      <c r="L27" s="428"/>
      <c r="M27" s="428"/>
      <c r="N27" s="428"/>
      <c r="O27" s="428"/>
    </row>
    <row r="28" s="472" customFormat="1" customHeight="1" spans="1:15">
      <c r="A28" s="353"/>
      <c r="B28" s="354"/>
      <c r="C28" s="356"/>
      <c r="D28" s="355"/>
      <c r="E28" s="359"/>
      <c r="F28" s="357"/>
      <c r="G28" s="473" t="str">
        <f t="shared" si="0"/>
        <v/>
      </c>
      <c r="H28" s="440"/>
      <c r="I28" s="428"/>
      <c r="J28" s="428"/>
      <c r="K28" s="428"/>
      <c r="L28" s="428"/>
      <c r="M28" s="428"/>
      <c r="N28" s="428"/>
      <c r="O28" s="428"/>
    </row>
    <row r="29" s="472" customFormat="1" customHeight="1" spans="1:15">
      <c r="A29" s="353"/>
      <c r="B29" s="354"/>
      <c r="C29" s="356"/>
      <c r="D29" s="355"/>
      <c r="E29" s="359"/>
      <c r="F29" s="357"/>
      <c r="G29" s="473" t="str">
        <f t="shared" si="0"/>
        <v/>
      </c>
      <c r="H29" s="440"/>
      <c r="I29" s="428"/>
      <c r="J29" s="428"/>
      <c r="K29" s="428"/>
      <c r="L29" s="428"/>
      <c r="M29" s="428"/>
      <c r="N29" s="428"/>
      <c r="O29" s="428">
        <f t="shared" ref="O29:O37" si="1">SUM(I29:N29)</f>
        <v>0</v>
      </c>
    </row>
    <row r="30" s="472" customFormat="1" customHeight="1" spans="1:15">
      <c r="A30" s="353"/>
      <c r="B30" s="354"/>
      <c r="C30" s="356"/>
      <c r="D30" s="355"/>
      <c r="E30" s="359"/>
      <c r="F30" s="357"/>
      <c r="G30" s="473" t="str">
        <f t="shared" si="0"/>
        <v/>
      </c>
      <c r="H30" s="440"/>
      <c r="I30" s="428"/>
      <c r="J30" s="428"/>
      <c r="K30" s="428"/>
      <c r="L30" s="428"/>
      <c r="M30" s="428"/>
      <c r="N30" s="428"/>
      <c r="O30" s="428">
        <f t="shared" si="1"/>
        <v>0</v>
      </c>
    </row>
    <row r="31" s="472" customFormat="1" customHeight="1" spans="1:15">
      <c r="A31" s="353"/>
      <c r="B31" s="354"/>
      <c r="C31" s="356"/>
      <c r="D31" s="355"/>
      <c r="E31" s="359"/>
      <c r="F31" s="357"/>
      <c r="G31" s="473" t="str">
        <f t="shared" si="0"/>
        <v/>
      </c>
      <c r="H31" s="440"/>
      <c r="I31" s="428"/>
      <c r="J31" s="428"/>
      <c r="K31" s="428"/>
      <c r="L31" s="428"/>
      <c r="M31" s="428"/>
      <c r="N31" s="428"/>
      <c r="O31" s="428">
        <f t="shared" si="1"/>
        <v>0</v>
      </c>
    </row>
    <row r="32" s="472" customFormat="1" customHeight="1" spans="1:15">
      <c r="A32" s="353"/>
      <c r="B32" s="354"/>
      <c r="C32" s="356"/>
      <c r="D32" s="355"/>
      <c r="E32" s="359"/>
      <c r="F32" s="357"/>
      <c r="G32" s="473" t="str">
        <f t="shared" si="0"/>
        <v/>
      </c>
      <c r="H32" s="440"/>
      <c r="I32" s="428"/>
      <c r="J32" s="428"/>
      <c r="K32" s="428"/>
      <c r="L32" s="428"/>
      <c r="M32" s="428"/>
      <c r="N32" s="428"/>
      <c r="O32" s="428">
        <f t="shared" si="1"/>
        <v>0</v>
      </c>
    </row>
    <row r="33" s="472" customFormat="1" customHeight="1" spans="1:15">
      <c r="A33" s="353"/>
      <c r="B33" s="354"/>
      <c r="C33" s="356"/>
      <c r="D33" s="355"/>
      <c r="E33" s="359"/>
      <c r="F33" s="357"/>
      <c r="G33" s="473" t="str">
        <f t="shared" si="0"/>
        <v/>
      </c>
      <c r="H33" s="440"/>
      <c r="I33" s="428"/>
      <c r="J33" s="428"/>
      <c r="K33" s="428"/>
      <c r="L33" s="428"/>
      <c r="M33" s="428"/>
      <c r="N33" s="428"/>
      <c r="O33" s="428">
        <f t="shared" si="1"/>
        <v>0</v>
      </c>
    </row>
    <row r="34" s="472" customFormat="1" customHeight="1" spans="1:15">
      <c r="A34" s="353"/>
      <c r="B34" s="354"/>
      <c r="C34" s="356"/>
      <c r="D34" s="355"/>
      <c r="E34" s="359"/>
      <c r="F34" s="357"/>
      <c r="G34" s="473" t="str">
        <f t="shared" si="0"/>
        <v/>
      </c>
      <c r="H34" s="440"/>
      <c r="I34" s="428"/>
      <c r="J34" s="428"/>
      <c r="K34" s="428"/>
      <c r="L34" s="428"/>
      <c r="M34" s="428"/>
      <c r="N34" s="428"/>
      <c r="O34" s="428">
        <f t="shared" si="1"/>
        <v>0</v>
      </c>
    </row>
    <row r="35" s="472" customFormat="1" customHeight="1" spans="1:15">
      <c r="A35" s="353"/>
      <c r="B35" s="354"/>
      <c r="C35" s="356"/>
      <c r="D35" s="355"/>
      <c r="E35" s="359"/>
      <c r="F35" s="357"/>
      <c r="G35" s="473" t="str">
        <f t="shared" si="0"/>
        <v/>
      </c>
      <c r="H35" s="440"/>
      <c r="I35" s="428"/>
      <c r="J35" s="428"/>
      <c r="K35" s="428"/>
      <c r="L35" s="428"/>
      <c r="M35" s="428"/>
      <c r="N35" s="428"/>
      <c r="O35" s="428">
        <f t="shared" si="1"/>
        <v>0</v>
      </c>
    </row>
    <row r="36" s="472" customFormat="1" customHeight="1" spans="1:17">
      <c r="A36" s="353"/>
      <c r="B36" s="354"/>
      <c r="C36" s="356"/>
      <c r="D36" s="355"/>
      <c r="E36" s="359"/>
      <c r="F36" s="357"/>
      <c r="G36" s="473" t="str">
        <f t="shared" si="0"/>
        <v/>
      </c>
      <c r="H36" s="440"/>
      <c r="I36" s="428"/>
      <c r="J36" s="428"/>
      <c r="K36" s="428"/>
      <c r="L36" s="428"/>
      <c r="M36" s="428"/>
      <c r="N36" s="428"/>
      <c r="O36" s="428">
        <f t="shared" si="1"/>
        <v>0</v>
      </c>
      <c r="P36" s="336"/>
      <c r="Q36" s="336"/>
    </row>
    <row r="37" s="472" customFormat="1" customHeight="1" spans="1:15">
      <c r="A37" s="353"/>
      <c r="B37" s="354"/>
      <c r="C37" s="356"/>
      <c r="D37" s="355"/>
      <c r="E37" s="359"/>
      <c r="F37" s="357"/>
      <c r="G37" s="473" t="str">
        <f t="shared" si="0"/>
        <v/>
      </c>
      <c r="H37" s="440"/>
      <c r="I37" s="428"/>
      <c r="J37" s="428"/>
      <c r="K37" s="428"/>
      <c r="L37" s="428"/>
      <c r="M37" s="428"/>
      <c r="N37" s="428"/>
      <c r="O37" s="428">
        <f t="shared" si="1"/>
        <v>0</v>
      </c>
    </row>
    <row r="38" s="472" customFormat="1" customHeight="1" spans="1:15">
      <c r="A38" s="353"/>
      <c r="B38" s="354"/>
      <c r="C38" s="356"/>
      <c r="D38" s="355"/>
      <c r="E38" s="359"/>
      <c r="F38" s="357"/>
      <c r="G38" s="473" t="str">
        <f t="shared" si="0"/>
        <v/>
      </c>
      <c r="H38" s="440"/>
      <c r="I38" s="428"/>
      <c r="J38" s="428"/>
      <c r="K38" s="428"/>
      <c r="L38" s="428"/>
      <c r="M38" s="428"/>
      <c r="N38" s="428"/>
      <c r="O38" s="428"/>
    </row>
    <row r="39" s="472" customFormat="1" customHeight="1" spans="1:15">
      <c r="A39" s="353"/>
      <c r="B39" s="354"/>
      <c r="C39" s="356"/>
      <c r="D39" s="355"/>
      <c r="E39" s="359"/>
      <c r="F39" s="357"/>
      <c r="G39" s="473" t="str">
        <f t="shared" si="0"/>
        <v/>
      </c>
      <c r="H39" s="440"/>
      <c r="I39" s="428"/>
      <c r="J39" s="428"/>
      <c r="K39" s="428"/>
      <c r="L39" s="428"/>
      <c r="M39" s="428"/>
      <c r="N39" s="428"/>
      <c r="O39" s="428"/>
    </row>
    <row r="40" s="472" customFormat="1" customHeight="1" spans="1:15">
      <c r="A40" s="353"/>
      <c r="B40" s="354"/>
      <c r="C40" s="356"/>
      <c r="D40" s="355"/>
      <c r="E40" s="359"/>
      <c r="F40" s="357"/>
      <c r="G40" s="473" t="str">
        <f t="shared" si="0"/>
        <v/>
      </c>
      <c r="H40" s="440"/>
      <c r="I40" s="428"/>
      <c r="J40" s="428"/>
      <c r="K40" s="428"/>
      <c r="L40" s="428"/>
      <c r="M40" s="428"/>
      <c r="N40" s="428"/>
      <c r="O40" s="428"/>
    </row>
    <row r="41" s="472" customFormat="1" customHeight="1" spans="1:15">
      <c r="A41" s="436"/>
      <c r="B41" s="437"/>
      <c r="C41" s="456"/>
      <c r="D41" s="440"/>
      <c r="E41" s="453"/>
      <c r="F41" s="453"/>
      <c r="G41" s="473" t="str">
        <f t="shared" si="0"/>
        <v/>
      </c>
      <c r="H41" s="440"/>
      <c r="I41" s="428"/>
      <c r="J41" s="428"/>
      <c r="K41" s="428"/>
      <c r="L41" s="428"/>
      <c r="M41" s="428"/>
      <c r="N41" s="428"/>
      <c r="O41" s="428"/>
    </row>
    <row r="42" s="472" customFormat="1" customHeight="1" spans="1:15">
      <c r="A42" s="436"/>
      <c r="B42" s="437"/>
      <c r="C42" s="456"/>
      <c r="D42" s="440"/>
      <c r="E42" s="453"/>
      <c r="F42" s="453"/>
      <c r="G42" s="473" t="str">
        <f t="shared" si="0"/>
        <v/>
      </c>
      <c r="H42" s="440"/>
      <c r="I42" s="428"/>
      <c r="J42" s="428"/>
      <c r="K42" s="428"/>
      <c r="L42" s="428"/>
      <c r="M42" s="428"/>
      <c r="N42" s="428"/>
      <c r="O42" s="428"/>
    </row>
    <row r="43" s="472" customFormat="1" customHeight="1" spans="1:15">
      <c r="A43" s="436"/>
      <c r="B43" s="437"/>
      <c r="C43" s="456"/>
      <c r="D43" s="440"/>
      <c r="E43" s="453"/>
      <c r="F43" s="453"/>
      <c r="G43" s="473" t="str">
        <f t="shared" si="0"/>
        <v/>
      </c>
      <c r="H43" s="440"/>
      <c r="I43" s="428"/>
      <c r="J43" s="428"/>
      <c r="K43" s="428"/>
      <c r="L43" s="428"/>
      <c r="M43" s="428"/>
      <c r="N43" s="428"/>
      <c r="O43" s="428">
        <f>SUM(I43:N43)</f>
        <v>0</v>
      </c>
    </row>
    <row r="44" s="338" customFormat="1" customHeight="1" spans="1:15">
      <c r="A44" s="360" t="s">
        <v>436</v>
      </c>
      <c r="B44" s="361"/>
      <c r="C44" s="363"/>
      <c r="D44" s="362"/>
      <c r="E44" s="475">
        <f>SUM(E6:E43)</f>
        <v>0</v>
      </c>
      <c r="F44" s="475">
        <f>SUM(F6:F43)</f>
        <v>0</v>
      </c>
      <c r="G44" s="473" t="str">
        <f t="shared" si="0"/>
        <v/>
      </c>
      <c r="H44" s="362"/>
      <c r="I44" s="476">
        <f t="shared" ref="I44:O44" si="2">SUM(I8:I43)</f>
        <v>0</v>
      </c>
      <c r="J44" s="476">
        <f t="shared" si="2"/>
        <v>0</v>
      </c>
      <c r="K44" s="476">
        <f t="shared" si="2"/>
        <v>0</v>
      </c>
      <c r="L44" s="476">
        <f t="shared" si="2"/>
        <v>0</v>
      </c>
      <c r="M44" s="476">
        <f t="shared" si="2"/>
        <v>0</v>
      </c>
      <c r="N44" s="476">
        <f t="shared" si="2"/>
        <v>0</v>
      </c>
      <c r="O44" s="476">
        <f t="shared" si="2"/>
        <v>0</v>
      </c>
    </row>
  </sheetData>
  <mergeCells count="11">
    <mergeCell ref="A2:H2"/>
    <mergeCell ref="I6:N6"/>
    <mergeCell ref="A44:B44"/>
    <mergeCell ref="A6:A7"/>
    <mergeCell ref="C6:C7"/>
    <mergeCell ref="D6:D7"/>
    <mergeCell ref="E6:E7"/>
    <mergeCell ref="F6:F7"/>
    <mergeCell ref="G6:G7"/>
    <mergeCell ref="H6:H7"/>
    <mergeCell ref="O6:O7"/>
  </mergeCells>
  <conditionalFormatting sqref="G8:G44 E44:F44">
    <cfRule type="expression" dxfId="2" priority="1" stopIfTrue="1">
      <formula>E8=0</formula>
    </cfRule>
  </conditionalFormatting>
  <hyperlinks>
    <hyperlink ref="A1" location="流动负债汇总表!R1C1" display="返回"/>
    <hyperlink ref="B1" location="索引!A1" display="返回索引"/>
  </hyperlinks>
  <printOptions horizontalCentered="1"/>
  <pageMargins left="0.551181102362205" right="0.551181102362205" top="0.5" bottom="0.78740157480315" header="0.511811023622047" footer="0.511811023622047"/>
  <pageSetup paperSize="9" scale="95"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1"/>
  <dimension ref="A1:O41"/>
  <sheetViews>
    <sheetView zoomScaleSheetLayoutView="60" workbookViewId="0">
      <pane xSplit="2" ySplit="7" topLeftCell="C8" activePane="bottomRight" state="frozen"/>
      <selection/>
      <selection pane="topRight"/>
      <selection pane="bottomLeft"/>
      <selection pane="bottomRight" activeCell="A2" sqref="A2:H2"/>
    </sheetView>
  </sheetViews>
  <sheetFormatPr defaultColWidth="9" defaultRowHeight="15" customHeight="1"/>
  <cols>
    <col min="1" max="1" width="5.875" style="376" customWidth="1"/>
    <col min="2" max="2" width="29" style="375" customWidth="1"/>
    <col min="3" max="3" width="11.875" style="446" customWidth="1"/>
    <col min="4" max="4" width="14.625" style="300" customWidth="1"/>
    <col min="5" max="5" width="16.625" style="300" customWidth="1"/>
    <col min="6" max="6" width="16.75" style="300" hidden="1" customWidth="1"/>
    <col min="7" max="7" width="14.875" style="338" hidden="1" customWidth="1"/>
    <col min="8" max="8" width="14.125" style="300" customWidth="1"/>
    <col min="9" max="15" width="9" style="300" hidden="1" customWidth="1"/>
    <col min="16" max="16384" width="9" style="300"/>
  </cols>
  <sheetData>
    <row r="1" ht="11.25" customHeight="1" spans="1:3">
      <c r="A1" s="340" t="s">
        <v>404</v>
      </c>
      <c r="B1" s="25" t="s">
        <v>405</v>
      </c>
      <c r="C1" s="341" t="str">
        <f>填表信息!D7&amp;":"&amp;填表信息!D76&amp;""&amp;"        填表日期："&amp;C4&amp;IF(ISERROR(填表信息!E76),"      年   月   日",TEXT(填表信息!E76,"yyyy年m月d日"))&amp;"             "&amp;"评估人员："&amp;填表信息!C76&amp;"      "</f>
        <v>被评估单位填表人:        填表日期：1900年1月0日             评估人员：      </v>
      </c>
    </row>
    <row r="2" s="374" customFormat="1" ht="30" customHeight="1" spans="1:9">
      <c r="A2" s="342" t="s">
        <v>1186</v>
      </c>
      <c r="B2" s="342"/>
      <c r="C2" s="342"/>
      <c r="D2" s="342"/>
      <c r="E2" s="342"/>
      <c r="F2" s="342"/>
      <c r="G2" s="342"/>
      <c r="H2" s="342"/>
      <c r="I2" s="392"/>
    </row>
    <row r="3" s="375" customFormat="1" ht="15.75" customHeight="1" spans="1:9">
      <c r="A3" s="365" t="str">
        <f>说明!C24</f>
        <v>评估基准日：      年   月   日</v>
      </c>
      <c r="B3" s="432"/>
      <c r="C3" s="447"/>
      <c r="D3" s="432"/>
      <c r="E3" s="432"/>
      <c r="F3" s="432"/>
      <c r="G3" s="366"/>
      <c r="H3" s="320" t="s">
        <v>1187</v>
      </c>
      <c r="I3" s="468"/>
    </row>
    <row r="4" ht="12" customHeight="1" spans="1:9">
      <c r="A4" s="368"/>
      <c r="B4" s="433"/>
      <c r="C4" s="448"/>
      <c r="D4" s="433"/>
      <c r="E4" s="433"/>
      <c r="F4" s="433"/>
      <c r="G4" s="369"/>
      <c r="I4" s="392"/>
    </row>
    <row r="5" s="297" customFormat="1" ht="16.5" customHeight="1" spans="1:9">
      <c r="A5" s="307" t="str">
        <f>说明!C3&amp;说明!D3</f>
        <v>被评估单位：</v>
      </c>
      <c r="B5" s="346"/>
      <c r="C5" s="346"/>
      <c r="D5" s="346"/>
      <c r="E5" s="346"/>
      <c r="F5" s="303"/>
      <c r="G5" s="308"/>
      <c r="H5" s="321" t="s">
        <v>343</v>
      </c>
      <c r="I5" s="468"/>
    </row>
    <row r="6" s="334" customFormat="1" customHeight="1" spans="1:15">
      <c r="A6" s="347" t="s">
        <v>344</v>
      </c>
      <c r="B6" s="348" t="s">
        <v>491</v>
      </c>
      <c r="C6" s="349" t="s">
        <v>505</v>
      </c>
      <c r="D6" s="347" t="s">
        <v>504</v>
      </c>
      <c r="E6" s="347" t="s">
        <v>320</v>
      </c>
      <c r="F6" s="347" t="s">
        <v>298</v>
      </c>
      <c r="G6" s="347" t="s">
        <v>346</v>
      </c>
      <c r="H6" s="347" t="s">
        <v>32</v>
      </c>
      <c r="I6" s="310" t="s">
        <v>1184</v>
      </c>
      <c r="J6" s="310"/>
      <c r="K6" s="310"/>
      <c r="L6" s="310"/>
      <c r="M6" s="310"/>
      <c r="N6" s="310"/>
      <c r="O6" s="424" t="s">
        <v>517</v>
      </c>
    </row>
    <row r="7" s="335" customFormat="1" customHeight="1" spans="1:15">
      <c r="A7" s="350"/>
      <c r="B7" s="351" t="s">
        <v>496</v>
      </c>
      <c r="C7" s="352"/>
      <c r="D7" s="350"/>
      <c r="E7" s="350"/>
      <c r="F7" s="350"/>
      <c r="G7" s="350"/>
      <c r="H7" s="350"/>
      <c r="I7" s="425" t="s">
        <v>1185</v>
      </c>
      <c r="J7" s="425" t="s">
        <v>512</v>
      </c>
      <c r="K7" s="425" t="s">
        <v>513</v>
      </c>
      <c r="L7" s="425" t="s">
        <v>514</v>
      </c>
      <c r="M7" s="425" t="s">
        <v>515</v>
      </c>
      <c r="N7" s="425" t="s">
        <v>516</v>
      </c>
      <c r="O7" s="424"/>
    </row>
    <row r="8" s="336" customFormat="1" customHeight="1" spans="1:15">
      <c r="A8" s="353"/>
      <c r="B8" s="354"/>
      <c r="C8" s="464"/>
      <c r="D8" s="355"/>
      <c r="E8" s="357"/>
      <c r="F8" s="357"/>
      <c r="G8" s="358" t="str">
        <f>IF(OR(E8=0,F8=""),"",(F8-E8)/ABS(E8)*100)</f>
        <v/>
      </c>
      <c r="H8" s="381"/>
      <c r="I8" s="426"/>
      <c r="J8" s="426"/>
      <c r="K8" s="426"/>
      <c r="L8" s="426"/>
      <c r="M8" s="426"/>
      <c r="N8" s="426"/>
      <c r="O8" s="426">
        <f>SUM(I8:N8)</f>
        <v>0</v>
      </c>
    </row>
    <row r="9" s="430" customFormat="1" customHeight="1" spans="1:15">
      <c r="A9" s="436"/>
      <c r="B9" s="437"/>
      <c r="C9" s="465"/>
      <c r="D9" s="466"/>
      <c r="E9" s="467"/>
      <c r="F9" s="441"/>
      <c r="G9" s="358" t="str">
        <f t="shared" ref="G9:G41" si="0">IF(OR(E9=0,F9=""),"",(F9-E9)/ABS(E9)*100)</f>
        <v/>
      </c>
      <c r="H9" s="440"/>
      <c r="I9" s="469"/>
      <c r="J9" s="470"/>
      <c r="K9" s="470"/>
      <c r="L9" s="470"/>
      <c r="M9" s="470"/>
      <c r="N9" s="470"/>
      <c r="O9" s="428">
        <f t="shared" ref="O9:O40" si="1">SUM(I9:N9)</f>
        <v>0</v>
      </c>
    </row>
    <row r="10" s="430" customFormat="1" customHeight="1" spans="1:15">
      <c r="A10" s="436"/>
      <c r="B10" s="437"/>
      <c r="C10" s="465"/>
      <c r="D10" s="466"/>
      <c r="E10" s="467"/>
      <c r="F10" s="441"/>
      <c r="G10" s="358" t="str">
        <f t="shared" si="0"/>
        <v/>
      </c>
      <c r="H10" s="440"/>
      <c r="I10" s="469"/>
      <c r="J10" s="470"/>
      <c r="K10" s="470"/>
      <c r="L10" s="470"/>
      <c r="M10" s="470"/>
      <c r="N10" s="470"/>
      <c r="O10" s="428">
        <f t="shared" si="1"/>
        <v>0</v>
      </c>
    </row>
    <row r="11" s="430" customFormat="1" customHeight="1" spans="1:15">
      <c r="A11" s="436"/>
      <c r="B11" s="437"/>
      <c r="C11" s="465"/>
      <c r="D11" s="466"/>
      <c r="E11" s="467"/>
      <c r="F11" s="441"/>
      <c r="G11" s="358" t="str">
        <f t="shared" si="0"/>
        <v/>
      </c>
      <c r="H11" s="440"/>
      <c r="I11" s="469"/>
      <c r="J11" s="470"/>
      <c r="K11" s="470"/>
      <c r="L11" s="470"/>
      <c r="M11" s="470"/>
      <c r="N11" s="470"/>
      <c r="O11" s="428">
        <f t="shared" si="1"/>
        <v>0</v>
      </c>
    </row>
    <row r="12" s="430" customFormat="1" customHeight="1" spans="1:15">
      <c r="A12" s="436"/>
      <c r="B12" s="437"/>
      <c r="C12" s="465"/>
      <c r="D12" s="466"/>
      <c r="E12" s="467"/>
      <c r="F12" s="441"/>
      <c r="G12" s="358" t="str">
        <f t="shared" si="0"/>
        <v/>
      </c>
      <c r="H12" s="440"/>
      <c r="I12" s="469"/>
      <c r="J12" s="470"/>
      <c r="K12" s="470"/>
      <c r="L12" s="470"/>
      <c r="M12" s="470"/>
      <c r="N12" s="470"/>
      <c r="O12" s="428">
        <f t="shared" si="1"/>
        <v>0</v>
      </c>
    </row>
    <row r="13" s="430" customFormat="1" customHeight="1" spans="1:15">
      <c r="A13" s="436"/>
      <c r="B13" s="437"/>
      <c r="C13" s="465"/>
      <c r="D13" s="466"/>
      <c r="E13" s="467"/>
      <c r="F13" s="441"/>
      <c r="G13" s="358"/>
      <c r="H13" s="440"/>
      <c r="I13" s="469"/>
      <c r="J13" s="470"/>
      <c r="K13" s="470"/>
      <c r="L13" s="470"/>
      <c r="M13" s="470"/>
      <c r="N13" s="470"/>
      <c r="O13" s="428"/>
    </row>
    <row r="14" s="430" customFormat="1" customHeight="1" spans="1:15">
      <c r="A14" s="436"/>
      <c r="B14" s="437"/>
      <c r="C14" s="465"/>
      <c r="D14" s="466"/>
      <c r="E14" s="467"/>
      <c r="F14" s="441"/>
      <c r="G14" s="358"/>
      <c r="H14" s="440"/>
      <c r="I14" s="469"/>
      <c r="J14" s="470"/>
      <c r="K14" s="470"/>
      <c r="L14" s="470"/>
      <c r="M14" s="470"/>
      <c r="N14" s="470"/>
      <c r="O14" s="428"/>
    </row>
    <row r="15" s="430" customFormat="1" customHeight="1" spans="1:15">
      <c r="A15" s="436"/>
      <c r="B15" s="437"/>
      <c r="C15" s="465"/>
      <c r="D15" s="466"/>
      <c r="E15" s="467"/>
      <c r="F15" s="441"/>
      <c r="G15" s="358"/>
      <c r="H15" s="440"/>
      <c r="I15" s="469"/>
      <c r="J15" s="470"/>
      <c r="K15" s="470"/>
      <c r="L15" s="470"/>
      <c r="M15" s="470"/>
      <c r="N15" s="470"/>
      <c r="O15" s="428"/>
    </row>
    <row r="16" s="430" customFormat="1" customHeight="1" spans="1:15">
      <c r="A16" s="436"/>
      <c r="B16" s="437"/>
      <c r="C16" s="465"/>
      <c r="D16" s="466"/>
      <c r="E16" s="467"/>
      <c r="F16" s="441"/>
      <c r="G16" s="358"/>
      <c r="H16" s="440"/>
      <c r="I16" s="469"/>
      <c r="J16" s="470"/>
      <c r="K16" s="470"/>
      <c r="L16" s="470"/>
      <c r="M16" s="470"/>
      <c r="N16" s="470"/>
      <c r="O16" s="428"/>
    </row>
    <row r="17" s="430" customFormat="1" customHeight="1" spans="1:15">
      <c r="A17" s="436"/>
      <c r="B17" s="437"/>
      <c r="C17" s="465"/>
      <c r="D17" s="466"/>
      <c r="E17" s="467"/>
      <c r="F17" s="441"/>
      <c r="G17" s="358"/>
      <c r="H17" s="440"/>
      <c r="I17" s="469"/>
      <c r="J17" s="470"/>
      <c r="K17" s="470"/>
      <c r="L17" s="470"/>
      <c r="M17" s="470"/>
      <c r="N17" s="470"/>
      <c r="O17" s="428"/>
    </row>
    <row r="18" s="430" customFormat="1" customHeight="1" spans="1:15">
      <c r="A18" s="436"/>
      <c r="B18" s="437"/>
      <c r="C18" s="465"/>
      <c r="D18" s="466"/>
      <c r="E18" s="467"/>
      <c r="F18" s="441"/>
      <c r="G18" s="358"/>
      <c r="H18" s="440"/>
      <c r="I18" s="469"/>
      <c r="J18" s="470"/>
      <c r="K18" s="470"/>
      <c r="L18" s="470"/>
      <c r="M18" s="470"/>
      <c r="N18" s="470"/>
      <c r="O18" s="428"/>
    </row>
    <row r="19" s="430" customFormat="1" customHeight="1" spans="1:15">
      <c r="A19" s="436"/>
      <c r="B19" s="437"/>
      <c r="C19" s="465"/>
      <c r="D19" s="466"/>
      <c r="E19" s="467"/>
      <c r="F19" s="441"/>
      <c r="G19" s="358"/>
      <c r="H19" s="440"/>
      <c r="I19" s="469"/>
      <c r="J19" s="470"/>
      <c r="K19" s="470"/>
      <c r="L19" s="470"/>
      <c r="M19" s="470"/>
      <c r="N19" s="470"/>
      <c r="O19" s="428"/>
    </row>
    <row r="20" s="430" customFormat="1" customHeight="1" spans="1:15">
      <c r="A20" s="436"/>
      <c r="B20" s="437"/>
      <c r="C20" s="465"/>
      <c r="D20" s="466"/>
      <c r="E20" s="467"/>
      <c r="F20" s="441"/>
      <c r="G20" s="358"/>
      <c r="H20" s="440"/>
      <c r="I20" s="469"/>
      <c r="J20" s="470"/>
      <c r="K20" s="470"/>
      <c r="L20" s="470"/>
      <c r="M20" s="470"/>
      <c r="N20" s="470"/>
      <c r="O20" s="428"/>
    </row>
    <row r="21" s="430" customFormat="1" customHeight="1" spans="1:15">
      <c r="A21" s="436"/>
      <c r="B21" s="437"/>
      <c r="C21" s="465"/>
      <c r="D21" s="466"/>
      <c r="E21" s="467"/>
      <c r="F21" s="441"/>
      <c r="G21" s="358"/>
      <c r="H21" s="440"/>
      <c r="I21" s="469"/>
      <c r="J21" s="470"/>
      <c r="K21" s="470"/>
      <c r="L21" s="470"/>
      <c r="M21" s="470"/>
      <c r="N21" s="470"/>
      <c r="O21" s="428"/>
    </row>
    <row r="22" s="430" customFormat="1" customHeight="1" spans="1:15">
      <c r="A22" s="436"/>
      <c r="B22" s="437"/>
      <c r="C22" s="465"/>
      <c r="D22" s="466"/>
      <c r="E22" s="467"/>
      <c r="F22" s="441"/>
      <c r="G22" s="358" t="str">
        <f t="shared" si="0"/>
        <v/>
      </c>
      <c r="H22" s="440"/>
      <c r="I22" s="469"/>
      <c r="J22" s="470"/>
      <c r="K22" s="470"/>
      <c r="L22" s="470"/>
      <c r="M22" s="470"/>
      <c r="N22" s="470"/>
      <c r="O22" s="428">
        <f t="shared" si="1"/>
        <v>0</v>
      </c>
    </row>
    <row r="23" s="430" customFormat="1" customHeight="1" spans="1:15">
      <c r="A23" s="436"/>
      <c r="B23" s="437"/>
      <c r="C23" s="465"/>
      <c r="D23" s="466"/>
      <c r="E23" s="467"/>
      <c r="F23" s="441"/>
      <c r="G23" s="358" t="str">
        <f t="shared" si="0"/>
        <v/>
      </c>
      <c r="H23" s="440"/>
      <c r="I23" s="469"/>
      <c r="J23" s="470"/>
      <c r="K23" s="470"/>
      <c r="L23" s="470"/>
      <c r="M23" s="470"/>
      <c r="N23" s="470"/>
      <c r="O23" s="428"/>
    </row>
    <row r="24" s="430" customFormat="1" customHeight="1" spans="1:15">
      <c r="A24" s="436"/>
      <c r="B24" s="437"/>
      <c r="C24" s="465"/>
      <c r="D24" s="466"/>
      <c r="E24" s="467"/>
      <c r="F24" s="441"/>
      <c r="G24" s="358" t="str">
        <f t="shared" si="0"/>
        <v/>
      </c>
      <c r="H24" s="440"/>
      <c r="I24" s="469"/>
      <c r="J24" s="470"/>
      <c r="K24" s="470"/>
      <c r="L24" s="470"/>
      <c r="M24" s="470"/>
      <c r="N24" s="470"/>
      <c r="O24" s="428"/>
    </row>
    <row r="25" s="430" customFormat="1" customHeight="1" spans="1:15">
      <c r="A25" s="436"/>
      <c r="B25" s="437"/>
      <c r="C25" s="465"/>
      <c r="D25" s="466"/>
      <c r="E25" s="467"/>
      <c r="F25" s="441"/>
      <c r="G25" s="358" t="str">
        <f t="shared" si="0"/>
        <v/>
      </c>
      <c r="H25" s="440"/>
      <c r="I25" s="469"/>
      <c r="J25" s="470"/>
      <c r="K25" s="470"/>
      <c r="L25" s="470"/>
      <c r="M25" s="470"/>
      <c r="N25" s="470"/>
      <c r="O25" s="428"/>
    </row>
    <row r="26" s="430" customFormat="1" customHeight="1" spans="1:15">
      <c r="A26" s="436"/>
      <c r="B26" s="437"/>
      <c r="C26" s="465"/>
      <c r="D26" s="466"/>
      <c r="E26" s="467"/>
      <c r="F26" s="441"/>
      <c r="G26" s="358" t="str">
        <f t="shared" si="0"/>
        <v/>
      </c>
      <c r="H26" s="440"/>
      <c r="I26" s="469"/>
      <c r="J26" s="470"/>
      <c r="K26" s="470"/>
      <c r="L26" s="470"/>
      <c r="M26" s="470"/>
      <c r="N26" s="470"/>
      <c r="O26" s="428"/>
    </row>
    <row r="27" s="430" customFormat="1" customHeight="1" spans="1:15">
      <c r="A27" s="436"/>
      <c r="B27" s="437"/>
      <c r="C27" s="465"/>
      <c r="D27" s="466"/>
      <c r="E27" s="467"/>
      <c r="F27" s="441"/>
      <c r="G27" s="358" t="str">
        <f t="shared" si="0"/>
        <v/>
      </c>
      <c r="H27" s="440"/>
      <c r="I27" s="469"/>
      <c r="J27" s="470"/>
      <c r="K27" s="470"/>
      <c r="L27" s="470"/>
      <c r="M27" s="470"/>
      <c r="N27" s="470"/>
      <c r="O27" s="428">
        <f t="shared" si="1"/>
        <v>0</v>
      </c>
    </row>
    <row r="28" s="430" customFormat="1" customHeight="1" spans="1:15">
      <c r="A28" s="436"/>
      <c r="B28" s="437"/>
      <c r="C28" s="465"/>
      <c r="D28" s="466"/>
      <c r="E28" s="467"/>
      <c r="F28" s="441"/>
      <c r="G28" s="358" t="str">
        <f t="shared" si="0"/>
        <v/>
      </c>
      <c r="H28" s="440"/>
      <c r="I28" s="469"/>
      <c r="J28" s="470"/>
      <c r="K28" s="470"/>
      <c r="L28" s="470"/>
      <c r="M28" s="470"/>
      <c r="N28" s="470"/>
      <c r="O28" s="428">
        <f t="shared" si="1"/>
        <v>0</v>
      </c>
    </row>
    <row r="29" s="430" customFormat="1" customHeight="1" spans="1:15">
      <c r="A29" s="436"/>
      <c r="B29" s="437"/>
      <c r="C29" s="465"/>
      <c r="D29" s="466"/>
      <c r="E29" s="467"/>
      <c r="F29" s="441"/>
      <c r="G29" s="358" t="str">
        <f t="shared" si="0"/>
        <v/>
      </c>
      <c r="H29" s="440"/>
      <c r="I29" s="469"/>
      <c r="J29" s="470"/>
      <c r="K29" s="470"/>
      <c r="L29" s="470"/>
      <c r="M29" s="470"/>
      <c r="N29" s="470"/>
      <c r="O29" s="428">
        <f t="shared" si="1"/>
        <v>0</v>
      </c>
    </row>
    <row r="30" s="430" customFormat="1" customHeight="1" spans="1:15">
      <c r="A30" s="436"/>
      <c r="B30" s="437"/>
      <c r="C30" s="465"/>
      <c r="D30" s="466"/>
      <c r="E30" s="467"/>
      <c r="F30" s="441"/>
      <c r="G30" s="358" t="str">
        <f t="shared" si="0"/>
        <v/>
      </c>
      <c r="H30" s="440"/>
      <c r="I30" s="469"/>
      <c r="J30" s="470"/>
      <c r="K30" s="470"/>
      <c r="L30" s="470"/>
      <c r="M30" s="470"/>
      <c r="N30" s="470"/>
      <c r="O30" s="428">
        <f t="shared" si="1"/>
        <v>0</v>
      </c>
    </row>
    <row r="31" s="430" customFormat="1" customHeight="1" spans="1:15">
      <c r="A31" s="436"/>
      <c r="B31" s="437"/>
      <c r="C31" s="465"/>
      <c r="D31" s="466"/>
      <c r="E31" s="467"/>
      <c r="F31" s="441"/>
      <c r="G31" s="358" t="str">
        <f t="shared" si="0"/>
        <v/>
      </c>
      <c r="H31" s="440"/>
      <c r="I31" s="469"/>
      <c r="J31" s="470"/>
      <c r="K31" s="470"/>
      <c r="L31" s="470"/>
      <c r="M31" s="470"/>
      <c r="N31" s="470"/>
      <c r="O31" s="428">
        <f t="shared" si="1"/>
        <v>0</v>
      </c>
    </row>
    <row r="32" s="430" customFormat="1" customHeight="1" spans="1:15">
      <c r="A32" s="436"/>
      <c r="B32" s="437"/>
      <c r="C32" s="465"/>
      <c r="D32" s="466"/>
      <c r="E32" s="467"/>
      <c r="F32" s="441"/>
      <c r="G32" s="358" t="str">
        <f t="shared" si="0"/>
        <v/>
      </c>
      <c r="H32" s="440"/>
      <c r="I32" s="469"/>
      <c r="J32" s="470"/>
      <c r="K32" s="470"/>
      <c r="L32" s="470"/>
      <c r="M32" s="470"/>
      <c r="N32" s="470"/>
      <c r="O32" s="428">
        <f t="shared" si="1"/>
        <v>0</v>
      </c>
    </row>
    <row r="33" s="430" customFormat="1" customHeight="1" spans="1:15">
      <c r="A33" s="436"/>
      <c r="B33" s="437"/>
      <c r="C33" s="465"/>
      <c r="D33" s="466"/>
      <c r="E33" s="467"/>
      <c r="F33" s="441"/>
      <c r="G33" s="358" t="str">
        <f t="shared" si="0"/>
        <v/>
      </c>
      <c r="H33" s="440"/>
      <c r="I33" s="469"/>
      <c r="J33" s="470"/>
      <c r="K33" s="470"/>
      <c r="L33" s="470"/>
      <c r="M33" s="470"/>
      <c r="N33" s="470"/>
      <c r="O33" s="428">
        <f t="shared" si="1"/>
        <v>0</v>
      </c>
    </row>
    <row r="34" s="430" customFormat="1" customHeight="1" spans="1:15">
      <c r="A34" s="436"/>
      <c r="B34" s="437"/>
      <c r="C34" s="465"/>
      <c r="D34" s="466"/>
      <c r="E34" s="467"/>
      <c r="F34" s="441"/>
      <c r="G34" s="358" t="str">
        <f t="shared" si="0"/>
        <v/>
      </c>
      <c r="H34" s="440"/>
      <c r="I34" s="469"/>
      <c r="J34" s="470"/>
      <c r="K34" s="470"/>
      <c r="L34" s="470"/>
      <c r="M34" s="470"/>
      <c r="N34" s="470"/>
      <c r="O34" s="428">
        <f t="shared" si="1"/>
        <v>0</v>
      </c>
    </row>
    <row r="35" s="430" customFormat="1" customHeight="1" spans="1:15">
      <c r="A35" s="436"/>
      <c r="B35" s="437"/>
      <c r="C35" s="465"/>
      <c r="D35" s="466"/>
      <c r="E35" s="467"/>
      <c r="F35" s="441"/>
      <c r="G35" s="358" t="str">
        <f t="shared" si="0"/>
        <v/>
      </c>
      <c r="H35" s="440"/>
      <c r="I35" s="469"/>
      <c r="J35" s="470"/>
      <c r="K35" s="470"/>
      <c r="L35" s="470"/>
      <c r="M35" s="470"/>
      <c r="N35" s="470"/>
      <c r="O35" s="428">
        <f t="shared" si="1"/>
        <v>0</v>
      </c>
    </row>
    <row r="36" s="430" customFormat="1" customHeight="1" spans="1:15">
      <c r="A36" s="436"/>
      <c r="B36" s="437"/>
      <c r="C36" s="465"/>
      <c r="D36" s="440"/>
      <c r="E36" s="467"/>
      <c r="F36" s="441"/>
      <c r="G36" s="358" t="str">
        <f t="shared" si="0"/>
        <v/>
      </c>
      <c r="H36" s="440"/>
      <c r="I36" s="469"/>
      <c r="J36" s="470"/>
      <c r="K36" s="470"/>
      <c r="L36" s="470"/>
      <c r="M36" s="470"/>
      <c r="N36" s="470"/>
      <c r="O36" s="428">
        <f t="shared" si="1"/>
        <v>0</v>
      </c>
    </row>
    <row r="37" s="430" customFormat="1" customHeight="1" spans="1:15">
      <c r="A37" s="436"/>
      <c r="B37" s="437"/>
      <c r="C37" s="465"/>
      <c r="D37" s="440"/>
      <c r="E37" s="467"/>
      <c r="F37" s="441"/>
      <c r="G37" s="358" t="str">
        <f t="shared" si="0"/>
        <v/>
      </c>
      <c r="H37" s="440"/>
      <c r="I37" s="469"/>
      <c r="J37" s="470"/>
      <c r="K37" s="470"/>
      <c r="L37" s="470"/>
      <c r="M37" s="470"/>
      <c r="N37" s="470"/>
      <c r="O37" s="428">
        <f t="shared" si="1"/>
        <v>0</v>
      </c>
    </row>
    <row r="38" s="430" customFormat="1" customHeight="1" spans="1:15">
      <c r="A38" s="436"/>
      <c r="B38" s="437"/>
      <c r="C38" s="465"/>
      <c r="D38" s="440"/>
      <c r="E38" s="467"/>
      <c r="F38" s="441"/>
      <c r="G38" s="358" t="str">
        <f t="shared" si="0"/>
        <v/>
      </c>
      <c r="H38" s="440"/>
      <c r="I38" s="469"/>
      <c r="J38" s="470"/>
      <c r="K38" s="470"/>
      <c r="L38" s="470"/>
      <c r="M38" s="470"/>
      <c r="N38" s="470"/>
      <c r="O38" s="428">
        <f t="shared" si="1"/>
        <v>0</v>
      </c>
    </row>
    <row r="39" s="430" customFormat="1" customHeight="1" spans="1:15">
      <c r="A39" s="436"/>
      <c r="B39" s="437"/>
      <c r="C39" s="465"/>
      <c r="D39" s="440"/>
      <c r="E39" s="467"/>
      <c r="F39" s="441"/>
      <c r="G39" s="358" t="str">
        <f t="shared" si="0"/>
        <v/>
      </c>
      <c r="H39" s="440"/>
      <c r="I39" s="469"/>
      <c r="J39" s="470"/>
      <c r="K39" s="470"/>
      <c r="L39" s="470"/>
      <c r="M39" s="470"/>
      <c r="N39" s="470"/>
      <c r="O39" s="428">
        <f t="shared" si="1"/>
        <v>0</v>
      </c>
    </row>
    <row r="40" s="336" customFormat="1" customHeight="1" spans="1:15">
      <c r="A40" s="353"/>
      <c r="B40" s="354"/>
      <c r="C40" s="356"/>
      <c r="D40" s="355"/>
      <c r="E40" s="386"/>
      <c r="F40" s="357"/>
      <c r="G40" s="358" t="str">
        <f t="shared" si="0"/>
        <v/>
      </c>
      <c r="H40" s="355"/>
      <c r="I40" s="469"/>
      <c r="J40" s="427"/>
      <c r="K40" s="427"/>
      <c r="L40" s="427"/>
      <c r="M40" s="427"/>
      <c r="N40" s="427"/>
      <c r="O40" s="428">
        <f t="shared" si="1"/>
        <v>0</v>
      </c>
    </row>
    <row r="41" s="336" customFormat="1" customHeight="1" spans="1:15">
      <c r="A41" s="360" t="s">
        <v>436</v>
      </c>
      <c r="B41" s="361"/>
      <c r="C41" s="363"/>
      <c r="D41" s="362"/>
      <c r="E41" s="364">
        <f>SUM(E6:E40)</f>
        <v>0</v>
      </c>
      <c r="F41" s="364">
        <f>SUM(F6:F40)</f>
        <v>0</v>
      </c>
      <c r="G41" s="358" t="str">
        <f t="shared" si="0"/>
        <v/>
      </c>
      <c r="H41" s="362"/>
      <c r="I41" s="469">
        <f>SUM(I8:I40)</f>
        <v>0</v>
      </c>
      <c r="J41" s="469">
        <f t="shared" ref="J41:O41" si="2">SUM(J8:J40)</f>
        <v>0</v>
      </c>
      <c r="K41" s="469">
        <f t="shared" si="2"/>
        <v>0</v>
      </c>
      <c r="L41" s="469">
        <f t="shared" si="2"/>
        <v>0</v>
      </c>
      <c r="M41" s="469">
        <f t="shared" si="2"/>
        <v>0</v>
      </c>
      <c r="N41" s="469">
        <f t="shared" si="2"/>
        <v>0</v>
      </c>
      <c r="O41" s="469">
        <f t="shared" si="2"/>
        <v>0</v>
      </c>
    </row>
  </sheetData>
  <mergeCells count="11">
    <mergeCell ref="A2:H2"/>
    <mergeCell ref="I6:N6"/>
    <mergeCell ref="A41:B41"/>
    <mergeCell ref="A6:A7"/>
    <mergeCell ref="C6:C7"/>
    <mergeCell ref="D6:D7"/>
    <mergeCell ref="E6:E7"/>
    <mergeCell ref="F6:F7"/>
    <mergeCell ref="G6:G7"/>
    <mergeCell ref="H6:H7"/>
    <mergeCell ref="O6:O7"/>
  </mergeCells>
  <conditionalFormatting sqref="G8:G41 E41:F41">
    <cfRule type="expression" dxfId="2" priority="1" stopIfTrue="1">
      <formula>E8=0</formula>
    </cfRule>
  </conditionalFormatting>
  <hyperlinks>
    <hyperlink ref="A1" location="流动负债汇总表!R1C1" display="返回"/>
    <hyperlink ref="B1" location="索引!A1" display="返回索引"/>
  </hyperlinks>
  <printOptions horizontalCentered="1"/>
  <pageMargins left="0.551181102362205" right="0.551181102362205" top="0.51" bottom="0.78740157480315" header="0.511811023622047" footer="0.511811023622047"/>
  <pageSetup paperSize="9"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2"/>
  <dimension ref="A1:G40"/>
  <sheetViews>
    <sheetView zoomScaleSheetLayoutView="60" workbookViewId="0">
      <pane xSplit="2" ySplit="7" topLeftCell="C14" activePane="bottomRight" state="frozen"/>
      <selection/>
      <selection pane="topRight"/>
      <selection pane="bottomLeft"/>
      <selection pane="bottomRight" activeCell="A2" sqref="A2:G2"/>
    </sheetView>
  </sheetViews>
  <sheetFormatPr defaultColWidth="9" defaultRowHeight="15" customHeight="1" outlineLevelCol="6"/>
  <cols>
    <col min="1" max="1" width="6.625" style="431" customWidth="1"/>
    <col min="2" max="2" width="24" style="375" customWidth="1"/>
    <col min="3" max="3" width="13.875" style="446" customWidth="1"/>
    <col min="4" max="4" width="22.25" style="300" customWidth="1"/>
    <col min="5" max="5" width="22.25" style="300" hidden="1" customWidth="1"/>
    <col min="6" max="6" width="17.25" style="338" hidden="1" customWidth="1"/>
    <col min="7" max="7" width="16.625" style="300" customWidth="1"/>
    <col min="8" max="16384" width="9" style="300"/>
  </cols>
  <sheetData>
    <row r="1" ht="11.25" customHeight="1" spans="1:3">
      <c r="A1" s="340" t="s">
        <v>404</v>
      </c>
      <c r="B1" s="25" t="s">
        <v>405</v>
      </c>
      <c r="C1" s="341" t="str">
        <f>填表信息!D7&amp;":"&amp;填表信息!D77&amp;""&amp;"        填表日期："&amp;C4&amp;IF(ISERROR(填表信息!E77),"      年   月   日",TEXT(填表信息!E77,"yyyy年m月d日"))&amp;"             "&amp;"评估人员："&amp;填表信息!C77&amp;"      "</f>
        <v>被评估单位填表人:        填表日期：1900年1月0日             评估人员：      </v>
      </c>
    </row>
    <row r="2" s="374" customFormat="1" ht="30" customHeight="1" spans="1:7">
      <c r="A2" s="342" t="s">
        <v>1188</v>
      </c>
      <c r="B2" s="342"/>
      <c r="C2" s="342"/>
      <c r="D2" s="342"/>
      <c r="E2" s="342"/>
      <c r="F2" s="342"/>
      <c r="G2" s="342"/>
    </row>
    <row r="3" s="375" customFormat="1" ht="16.5" customHeight="1" spans="1:7">
      <c r="A3" s="365" t="str">
        <f>说明!C24</f>
        <v>评估基准日：      年   月   日</v>
      </c>
      <c r="B3" s="432"/>
      <c r="C3" s="447"/>
      <c r="D3" s="432"/>
      <c r="E3" s="432"/>
      <c r="F3" s="366"/>
      <c r="G3" s="320" t="s">
        <v>1189</v>
      </c>
    </row>
    <row r="4" ht="12" customHeight="1" spans="1:6">
      <c r="A4" s="368"/>
      <c r="B4" s="433"/>
      <c r="C4" s="448"/>
      <c r="D4" s="433"/>
      <c r="E4" s="433"/>
      <c r="F4" s="369"/>
    </row>
    <row r="5" s="297" customFormat="1" ht="17.25" customHeight="1" spans="1:7">
      <c r="A5" s="307" t="str">
        <f>说明!C3&amp;说明!D3</f>
        <v>被评估单位：</v>
      </c>
      <c r="B5" s="346"/>
      <c r="C5" s="346"/>
      <c r="D5" s="346"/>
      <c r="E5" s="303"/>
      <c r="F5" s="308"/>
      <c r="G5" s="321" t="s">
        <v>343</v>
      </c>
    </row>
    <row r="6" s="334" customFormat="1" customHeight="1" spans="1:7">
      <c r="A6" s="347" t="s">
        <v>344</v>
      </c>
      <c r="B6" s="347" t="s">
        <v>666</v>
      </c>
      <c r="C6" s="349" t="s">
        <v>505</v>
      </c>
      <c r="D6" s="347" t="s">
        <v>320</v>
      </c>
      <c r="E6" s="347" t="s">
        <v>298</v>
      </c>
      <c r="F6" s="347" t="s">
        <v>346</v>
      </c>
      <c r="G6" s="347" t="s">
        <v>32</v>
      </c>
    </row>
    <row r="7" s="335" customFormat="1" customHeight="1" spans="1:7">
      <c r="A7" s="350"/>
      <c r="B7" s="350"/>
      <c r="C7" s="352"/>
      <c r="D7" s="350"/>
      <c r="E7" s="350"/>
      <c r="F7" s="350"/>
      <c r="G7" s="350"/>
    </row>
    <row r="8" s="336" customFormat="1" customHeight="1" spans="1:7">
      <c r="A8" s="353">
        <v>1</v>
      </c>
      <c r="B8" s="449" t="s">
        <v>1190</v>
      </c>
      <c r="C8" s="356"/>
      <c r="D8" s="357"/>
      <c r="E8" s="357"/>
      <c r="F8" s="358" t="str">
        <f>IF(OR(D8=0,E8=""),"",(E8-D8)/ABS(D8)*100)</f>
        <v/>
      </c>
      <c r="G8" s="450"/>
    </row>
    <row r="9" s="336" customFormat="1" customHeight="1" spans="1:7">
      <c r="A9" s="353">
        <v>2</v>
      </c>
      <c r="B9" s="449" t="s">
        <v>1191</v>
      </c>
      <c r="C9" s="356"/>
      <c r="D9" s="359"/>
      <c r="E9" s="357"/>
      <c r="F9" s="358" t="str">
        <f t="shared" ref="F9:F39" si="0">IF(OR(D9=0,E9=""),"",(E9-D9)/ABS(D9)*100)</f>
        <v/>
      </c>
      <c r="G9" s="450"/>
    </row>
    <row r="10" s="336" customFormat="1" customHeight="1" spans="1:7">
      <c r="A10" s="353">
        <v>3</v>
      </c>
      <c r="B10" s="449" t="s">
        <v>1192</v>
      </c>
      <c r="C10" s="356"/>
      <c r="D10" s="359"/>
      <c r="E10" s="357"/>
      <c r="F10" s="358" t="str">
        <f t="shared" si="0"/>
        <v/>
      </c>
      <c r="G10" s="450"/>
    </row>
    <row r="11" s="336" customFormat="1" customHeight="1" spans="1:7">
      <c r="A11" s="353">
        <v>4</v>
      </c>
      <c r="B11" s="449" t="s">
        <v>1193</v>
      </c>
      <c r="C11" s="356"/>
      <c r="D11" s="359"/>
      <c r="E11" s="357"/>
      <c r="F11" s="358" t="str">
        <f t="shared" si="0"/>
        <v/>
      </c>
      <c r="G11" s="451"/>
    </row>
    <row r="12" s="430" customFormat="1" customHeight="1" spans="1:7">
      <c r="A12" s="436">
        <v>5</v>
      </c>
      <c r="B12" s="452" t="s">
        <v>1194</v>
      </c>
      <c r="C12" s="356"/>
      <c r="D12" s="453"/>
      <c r="E12" s="357"/>
      <c r="F12" s="358" t="str">
        <f t="shared" si="0"/>
        <v/>
      </c>
      <c r="G12" s="454"/>
    </row>
    <row r="13" s="430" customFormat="1" customHeight="1" spans="1:7">
      <c r="A13" s="436">
        <v>6</v>
      </c>
      <c r="B13" s="452" t="s">
        <v>1195</v>
      </c>
      <c r="C13" s="356"/>
      <c r="D13" s="453"/>
      <c r="E13" s="357"/>
      <c r="F13" s="358" t="str">
        <f t="shared" si="0"/>
        <v/>
      </c>
      <c r="G13" s="455"/>
    </row>
    <row r="14" s="430" customFormat="1" customHeight="1" spans="1:7">
      <c r="A14" s="436">
        <v>7</v>
      </c>
      <c r="B14" s="452" t="s">
        <v>1196</v>
      </c>
      <c r="C14" s="356"/>
      <c r="D14" s="453"/>
      <c r="E14" s="357"/>
      <c r="F14" s="358" t="str">
        <f t="shared" si="0"/>
        <v/>
      </c>
      <c r="G14" s="440"/>
    </row>
    <row r="15" s="430" customFormat="1" customHeight="1" spans="1:7">
      <c r="A15" s="436">
        <v>8</v>
      </c>
      <c r="B15" s="452" t="s">
        <v>1197</v>
      </c>
      <c r="C15" s="456"/>
      <c r="D15" s="453"/>
      <c r="E15" s="453"/>
      <c r="F15" s="358" t="str">
        <f t="shared" si="0"/>
        <v/>
      </c>
      <c r="G15" s="440"/>
    </row>
    <row r="16" s="430" customFormat="1" customHeight="1" spans="1:7">
      <c r="A16" s="436">
        <v>9</v>
      </c>
      <c r="B16" s="452" t="s">
        <v>1198</v>
      </c>
      <c r="C16" s="456"/>
      <c r="D16" s="453"/>
      <c r="E16" s="453"/>
      <c r="F16" s="358" t="str">
        <f t="shared" si="0"/>
        <v/>
      </c>
      <c r="G16" s="440"/>
    </row>
    <row r="17" s="430" customFormat="1" customHeight="1" spans="1:7">
      <c r="A17" s="436">
        <v>10</v>
      </c>
      <c r="B17" s="452" t="s">
        <v>1199</v>
      </c>
      <c r="C17" s="456"/>
      <c r="D17" s="453"/>
      <c r="E17" s="453"/>
      <c r="F17" s="358" t="str">
        <f t="shared" si="0"/>
        <v/>
      </c>
      <c r="G17" s="440"/>
    </row>
    <row r="18" s="430" customFormat="1" customHeight="1" spans="1:7">
      <c r="A18" s="436">
        <v>11</v>
      </c>
      <c r="B18" s="452" t="s">
        <v>1200</v>
      </c>
      <c r="C18" s="456"/>
      <c r="D18" s="453"/>
      <c r="E18" s="453"/>
      <c r="F18" s="358" t="str">
        <f t="shared" si="0"/>
        <v/>
      </c>
      <c r="G18" s="440"/>
    </row>
    <row r="19" s="430" customFormat="1" customHeight="1" spans="1:7">
      <c r="A19" s="436">
        <v>12</v>
      </c>
      <c r="B19" s="452" t="s">
        <v>1201</v>
      </c>
      <c r="C19" s="456"/>
      <c r="D19" s="453"/>
      <c r="E19" s="453"/>
      <c r="F19" s="358" t="str">
        <f t="shared" si="0"/>
        <v/>
      </c>
      <c r="G19" s="440"/>
    </row>
    <row r="20" s="430" customFormat="1" customHeight="1" spans="1:7">
      <c r="A20" s="436">
        <v>13</v>
      </c>
      <c r="B20" s="452" t="s">
        <v>1202</v>
      </c>
      <c r="C20" s="456"/>
      <c r="D20" s="453"/>
      <c r="E20" s="453"/>
      <c r="F20" s="358" t="str">
        <f t="shared" si="0"/>
        <v/>
      </c>
      <c r="G20" s="440"/>
    </row>
    <row r="21" s="430" customFormat="1" customHeight="1" spans="1:7">
      <c r="A21" s="436">
        <v>14</v>
      </c>
      <c r="B21" s="452" t="s">
        <v>1203</v>
      </c>
      <c r="C21" s="456"/>
      <c r="D21" s="453"/>
      <c r="E21" s="453"/>
      <c r="F21" s="358" t="str">
        <f t="shared" si="0"/>
        <v/>
      </c>
      <c r="G21" s="440"/>
    </row>
    <row r="22" s="430" customFormat="1" customHeight="1" spans="1:7">
      <c r="A22" s="436">
        <v>15</v>
      </c>
      <c r="B22" s="452" t="s">
        <v>1204</v>
      </c>
      <c r="C22" s="456"/>
      <c r="D22" s="453"/>
      <c r="E22" s="453"/>
      <c r="F22" s="358" t="str">
        <f t="shared" si="0"/>
        <v/>
      </c>
      <c r="G22" s="440"/>
    </row>
    <row r="23" s="430" customFormat="1" customHeight="1" spans="1:7">
      <c r="A23" s="436"/>
      <c r="B23" s="437"/>
      <c r="C23" s="456"/>
      <c r="D23" s="453"/>
      <c r="E23" s="453"/>
      <c r="F23" s="358"/>
      <c r="G23" s="440"/>
    </row>
    <row r="24" s="430" customFormat="1" customHeight="1" spans="1:7">
      <c r="A24" s="436"/>
      <c r="B24" s="437"/>
      <c r="C24" s="456"/>
      <c r="D24" s="453"/>
      <c r="E24" s="453"/>
      <c r="F24" s="358"/>
      <c r="G24" s="440"/>
    </row>
    <row r="25" s="430" customFormat="1" customHeight="1" spans="1:7">
      <c r="A25" s="436"/>
      <c r="B25" s="437"/>
      <c r="C25" s="456"/>
      <c r="D25" s="453"/>
      <c r="E25" s="453"/>
      <c r="F25" s="358"/>
      <c r="G25" s="440"/>
    </row>
    <row r="26" s="430" customFormat="1" customHeight="1" spans="1:7">
      <c r="A26" s="436"/>
      <c r="B26" s="437"/>
      <c r="C26" s="456"/>
      <c r="D26" s="453"/>
      <c r="E26" s="453"/>
      <c r="F26" s="358"/>
      <c r="G26" s="440"/>
    </row>
    <row r="27" s="430" customFormat="1" customHeight="1" spans="1:7">
      <c r="A27" s="436"/>
      <c r="B27" s="437"/>
      <c r="C27" s="456"/>
      <c r="D27" s="453"/>
      <c r="E27" s="453"/>
      <c r="F27" s="358"/>
      <c r="G27" s="440"/>
    </row>
    <row r="28" s="430" customFormat="1" customHeight="1" spans="1:7">
      <c r="A28" s="436"/>
      <c r="B28" s="437"/>
      <c r="C28" s="456"/>
      <c r="D28" s="453"/>
      <c r="E28" s="453"/>
      <c r="F28" s="358"/>
      <c r="G28" s="440"/>
    </row>
    <row r="29" s="430" customFormat="1" customHeight="1" spans="1:7">
      <c r="A29" s="436"/>
      <c r="B29" s="437"/>
      <c r="C29" s="456"/>
      <c r="D29" s="453"/>
      <c r="E29" s="453"/>
      <c r="F29" s="358"/>
      <c r="G29" s="440"/>
    </row>
    <row r="30" s="430" customFormat="1" customHeight="1" spans="1:7">
      <c r="A30" s="436"/>
      <c r="B30" s="437"/>
      <c r="C30" s="456"/>
      <c r="D30" s="453"/>
      <c r="E30" s="453"/>
      <c r="F30" s="358"/>
      <c r="G30" s="440"/>
    </row>
    <row r="31" s="430" customFormat="1" customHeight="1" spans="1:7">
      <c r="A31" s="436"/>
      <c r="B31" s="437"/>
      <c r="C31" s="456"/>
      <c r="D31" s="453"/>
      <c r="E31" s="453"/>
      <c r="F31" s="358"/>
      <c r="G31" s="440"/>
    </row>
    <row r="32" s="430" customFormat="1" customHeight="1" spans="1:7">
      <c r="A32" s="436"/>
      <c r="B32" s="437"/>
      <c r="C32" s="456"/>
      <c r="D32" s="453"/>
      <c r="E32" s="453"/>
      <c r="F32" s="358"/>
      <c r="G32" s="440"/>
    </row>
    <row r="33" s="430" customFormat="1" customHeight="1" spans="1:7">
      <c r="A33" s="436"/>
      <c r="B33" s="437"/>
      <c r="C33" s="456"/>
      <c r="D33" s="453"/>
      <c r="E33" s="453"/>
      <c r="F33" s="358"/>
      <c r="G33" s="440"/>
    </row>
    <row r="34" s="430" customFormat="1" customHeight="1" spans="1:7">
      <c r="A34" s="436"/>
      <c r="B34" s="437"/>
      <c r="C34" s="456"/>
      <c r="D34" s="453"/>
      <c r="E34" s="453"/>
      <c r="F34" s="358"/>
      <c r="G34" s="440"/>
    </row>
    <row r="35" s="430" customFormat="1" customHeight="1" spans="1:7">
      <c r="A35" s="436"/>
      <c r="B35" s="437"/>
      <c r="C35" s="456"/>
      <c r="D35" s="453"/>
      <c r="E35" s="453"/>
      <c r="F35" s="358"/>
      <c r="G35" s="440"/>
    </row>
    <row r="36" s="430" customFormat="1" customHeight="1" spans="1:7">
      <c r="A36" s="436"/>
      <c r="B36" s="437"/>
      <c r="C36" s="456"/>
      <c r="D36" s="453"/>
      <c r="E36" s="453"/>
      <c r="F36" s="358"/>
      <c r="G36" s="440"/>
    </row>
    <row r="37" s="430" customFormat="1" customHeight="1" spans="1:7">
      <c r="A37" s="436"/>
      <c r="B37" s="437"/>
      <c r="C37" s="456"/>
      <c r="D37" s="453"/>
      <c r="E37" s="453"/>
      <c r="F37" s="358"/>
      <c r="G37" s="440"/>
    </row>
    <row r="38" s="430" customFormat="1" customHeight="1" spans="1:7">
      <c r="A38" s="436"/>
      <c r="B38" s="437"/>
      <c r="C38" s="456"/>
      <c r="D38" s="453"/>
      <c r="E38" s="453"/>
      <c r="F38" s="358"/>
      <c r="G38" s="440"/>
    </row>
    <row r="39" s="336" customFormat="1" customHeight="1" spans="1:7">
      <c r="A39" s="360" t="s">
        <v>436</v>
      </c>
      <c r="B39" s="361"/>
      <c r="C39" s="457"/>
      <c r="D39" s="364">
        <f>SUM(D6:D38)</f>
        <v>0</v>
      </c>
      <c r="E39" s="364">
        <f>SUM(E6:E38)</f>
        <v>0</v>
      </c>
      <c r="F39" s="358" t="str">
        <f t="shared" si="0"/>
        <v/>
      </c>
      <c r="G39" s="458" t="str">
        <f>IF(OR(E39&lt;=0,E39=""),"",(F39-E39)/E39*100)</f>
        <v/>
      </c>
    </row>
    <row r="40" customHeight="1" spans="1:7">
      <c r="A40" s="459"/>
      <c r="B40" s="460"/>
      <c r="C40" s="461"/>
      <c r="D40" s="462"/>
      <c r="E40" s="462"/>
      <c r="F40" s="463"/>
      <c r="G40" s="462"/>
    </row>
  </sheetData>
  <mergeCells count="9">
    <mergeCell ref="A2:G2"/>
    <mergeCell ref="A39:B39"/>
    <mergeCell ref="A6:A7"/>
    <mergeCell ref="B6:B7"/>
    <mergeCell ref="C6:C7"/>
    <mergeCell ref="D6:D7"/>
    <mergeCell ref="E6:E7"/>
    <mergeCell ref="F6:F7"/>
    <mergeCell ref="G6:G7"/>
  </mergeCells>
  <conditionalFormatting sqref="F8:F39 D39:E39">
    <cfRule type="expression" dxfId="2" priority="1" stopIfTrue="1">
      <formula>D8=0</formula>
    </cfRule>
  </conditionalFormatting>
  <hyperlinks>
    <hyperlink ref="A1" location="流动负债汇总表!R1C1" display="返回"/>
    <hyperlink ref="B1" location="索引!A1" display="返回索引"/>
  </hyperlinks>
  <printOptions horizontalCentered="1"/>
  <pageMargins left="0.551181102362205" right="0.551181102362205" top="0.51" bottom="0.78740157480315" header="0.511811023622047" footer="0.511811023622047"/>
  <pageSetup paperSize="9"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3"/>
  <dimension ref="A1:I44"/>
  <sheetViews>
    <sheetView zoomScaleSheetLayoutView="60" workbookViewId="0">
      <pane xSplit="2" ySplit="7" topLeftCell="C8" activePane="bottomRight" state="frozen"/>
      <selection/>
      <selection pane="topRight"/>
      <selection pane="bottomLeft"/>
      <selection pane="bottomRight" activeCell="A2" sqref="A2:I2"/>
    </sheetView>
  </sheetViews>
  <sheetFormatPr defaultColWidth="9" defaultRowHeight="15" customHeight="1"/>
  <cols>
    <col min="1" max="1" width="6.75" style="337" customWidth="1"/>
    <col min="2" max="2" width="24.375" style="332" customWidth="1"/>
    <col min="3" max="3" width="14.625" style="338" customWidth="1"/>
    <col min="4" max="4" width="11.625" style="338" customWidth="1"/>
    <col min="5" max="5" width="13.25" style="339" customWidth="1"/>
    <col min="6" max="6" width="17.625" style="338" customWidth="1"/>
    <col min="7" max="7" width="17.75" style="338" hidden="1" customWidth="1"/>
    <col min="8" max="8" width="13.25" style="338" hidden="1" customWidth="1"/>
    <col min="9" max="9" width="13.25" style="338" customWidth="1"/>
    <col min="10" max="16384" width="9" style="338"/>
  </cols>
  <sheetData>
    <row r="1" ht="11.25" customHeight="1" spans="1:3">
      <c r="A1" s="340" t="s">
        <v>404</v>
      </c>
      <c r="B1" s="25" t="s">
        <v>405</v>
      </c>
      <c r="C1" s="341" t="str">
        <f>填表信息!D7&amp;":"&amp;填表信息!D78&amp;""&amp;"        填表日期："&amp;C4&amp;IF(ISERROR(填表信息!E78),"      年   月   日",TEXT(填表信息!E78,"yyyy年m月d日"))&amp;"             "&amp;"评估人员："&amp;填表信息!C78&amp;"      "</f>
        <v>被评估单位填表人:        填表日期：1900年1月0日             评估人员：      </v>
      </c>
    </row>
    <row r="2" s="331" customFormat="1" ht="30" customHeight="1" spans="1:9">
      <c r="A2" s="342" t="s">
        <v>1205</v>
      </c>
      <c r="B2" s="342"/>
      <c r="C2" s="342"/>
      <c r="D2" s="342"/>
      <c r="E2" s="342"/>
      <c r="F2" s="342"/>
      <c r="G2" s="342"/>
      <c r="H2" s="342"/>
      <c r="I2" s="342"/>
    </row>
    <row r="3" s="332" customFormat="1" ht="15.75" customHeight="1" spans="1:9">
      <c r="A3" s="365" t="str">
        <f>说明!C24</f>
        <v>评估基准日：      年   月   日</v>
      </c>
      <c r="B3" s="366"/>
      <c r="C3" s="366"/>
      <c r="D3" s="366"/>
      <c r="E3" s="367"/>
      <c r="F3" s="366"/>
      <c r="G3" s="366"/>
      <c r="H3" s="366"/>
      <c r="I3" s="320" t="s">
        <v>1206</v>
      </c>
    </row>
    <row r="4" ht="12" customHeight="1" spans="1:8">
      <c r="A4" s="368"/>
      <c r="B4" s="369"/>
      <c r="C4" s="369"/>
      <c r="D4" s="369"/>
      <c r="E4" s="370"/>
      <c r="F4" s="369"/>
      <c r="G4" s="369"/>
      <c r="H4" s="369"/>
    </row>
    <row r="5" s="333" customFormat="1" ht="18" customHeight="1" spans="1:9">
      <c r="A5" s="307" t="str">
        <f>说明!C3&amp;说明!D3</f>
        <v>被评估单位：</v>
      </c>
      <c r="B5" s="346"/>
      <c r="C5" s="346"/>
      <c r="D5" s="346"/>
      <c r="E5" s="346"/>
      <c r="F5" s="346"/>
      <c r="G5" s="343"/>
      <c r="H5" s="308"/>
      <c r="I5" s="321" t="s">
        <v>343</v>
      </c>
    </row>
    <row r="6" s="334" customFormat="1" customHeight="1" spans="1:9">
      <c r="A6" s="347" t="s">
        <v>344</v>
      </c>
      <c r="B6" s="347" t="s">
        <v>1207</v>
      </c>
      <c r="C6" s="347" t="s">
        <v>1208</v>
      </c>
      <c r="D6" s="347" t="s">
        <v>1209</v>
      </c>
      <c r="E6" s="349" t="s">
        <v>505</v>
      </c>
      <c r="F6" s="347" t="s">
        <v>320</v>
      </c>
      <c r="G6" s="347" t="s">
        <v>298</v>
      </c>
      <c r="H6" s="347" t="s">
        <v>346</v>
      </c>
      <c r="I6" s="347" t="s">
        <v>32</v>
      </c>
    </row>
    <row r="7" s="335" customFormat="1" customHeight="1" spans="1:9">
      <c r="A7" s="350"/>
      <c r="B7" s="350"/>
      <c r="C7" s="350"/>
      <c r="D7" s="350"/>
      <c r="E7" s="352"/>
      <c r="F7" s="350"/>
      <c r="G7" s="350"/>
      <c r="H7" s="350"/>
      <c r="I7" s="350"/>
    </row>
    <row r="8" s="336" customFormat="1" customHeight="1" spans="1:9">
      <c r="A8" s="353"/>
      <c r="B8" s="354"/>
      <c r="C8" s="355"/>
      <c r="D8" s="355"/>
      <c r="E8" s="356"/>
      <c r="F8" s="357"/>
      <c r="G8" s="357"/>
      <c r="H8" s="358" t="str">
        <f>IF(OR(F8=0,G8=""),"",(G8-F8)/ABS(F8)*100)</f>
        <v/>
      </c>
      <c r="I8" s="355"/>
    </row>
    <row r="9" s="336" customFormat="1" customHeight="1" spans="1:9">
      <c r="A9" s="353"/>
      <c r="B9" s="354"/>
      <c r="C9" s="355"/>
      <c r="D9" s="355"/>
      <c r="E9" s="356"/>
      <c r="F9" s="359"/>
      <c r="G9" s="357"/>
      <c r="H9" s="358" t="str">
        <f t="shared" ref="H9:H43" si="0">IF(OR(F9=0,G9=""),"",(G9-F9)/ABS(F9)*100)</f>
        <v/>
      </c>
      <c r="I9" s="355"/>
    </row>
    <row r="10" s="336" customFormat="1" customHeight="1" spans="1:9">
      <c r="A10" s="353"/>
      <c r="B10" s="354"/>
      <c r="C10" s="355"/>
      <c r="D10" s="355"/>
      <c r="E10" s="356"/>
      <c r="F10" s="359"/>
      <c r="G10" s="357"/>
      <c r="H10" s="358" t="str">
        <f t="shared" si="0"/>
        <v/>
      </c>
      <c r="I10" s="355"/>
    </row>
    <row r="11" s="336" customFormat="1" customHeight="1" spans="1:9">
      <c r="A11" s="353"/>
      <c r="B11" s="354"/>
      <c r="C11" s="355"/>
      <c r="D11" s="355"/>
      <c r="E11" s="356"/>
      <c r="F11" s="359"/>
      <c r="G11" s="359"/>
      <c r="H11" s="358" t="str">
        <f t="shared" si="0"/>
        <v/>
      </c>
      <c r="I11" s="355"/>
    </row>
    <row r="12" s="336" customFormat="1" customHeight="1" spans="1:9">
      <c r="A12" s="353"/>
      <c r="B12" s="354"/>
      <c r="C12" s="355"/>
      <c r="D12" s="355"/>
      <c r="E12" s="356"/>
      <c r="F12" s="359"/>
      <c r="G12" s="359"/>
      <c r="H12" s="358" t="str">
        <f t="shared" si="0"/>
        <v/>
      </c>
      <c r="I12" s="355"/>
    </row>
    <row r="13" s="336" customFormat="1" customHeight="1" spans="1:9">
      <c r="A13" s="353"/>
      <c r="B13" s="354"/>
      <c r="C13" s="355"/>
      <c r="D13" s="355"/>
      <c r="E13" s="356"/>
      <c r="F13" s="359"/>
      <c r="G13" s="359"/>
      <c r="H13" s="358" t="str">
        <f t="shared" si="0"/>
        <v/>
      </c>
      <c r="I13" s="355"/>
    </row>
    <row r="14" s="336" customFormat="1" customHeight="1" spans="1:9">
      <c r="A14" s="353"/>
      <c r="B14" s="354"/>
      <c r="C14" s="355"/>
      <c r="D14" s="355"/>
      <c r="E14" s="356"/>
      <c r="F14" s="359"/>
      <c r="G14" s="359"/>
      <c r="H14" s="358"/>
      <c r="I14" s="355"/>
    </row>
    <row r="15" s="336" customFormat="1" customHeight="1" spans="1:9">
      <c r="A15" s="353"/>
      <c r="B15" s="354"/>
      <c r="C15" s="355"/>
      <c r="D15" s="355"/>
      <c r="E15" s="356"/>
      <c r="F15" s="359"/>
      <c r="G15" s="359"/>
      <c r="H15" s="358"/>
      <c r="I15" s="355"/>
    </row>
    <row r="16" s="336" customFormat="1" customHeight="1" spans="1:9">
      <c r="A16" s="353"/>
      <c r="B16" s="354"/>
      <c r="C16" s="355"/>
      <c r="D16" s="355"/>
      <c r="E16" s="356"/>
      <c r="F16" s="359"/>
      <c r="G16" s="359"/>
      <c r="H16" s="358"/>
      <c r="I16" s="355"/>
    </row>
    <row r="17" s="336" customFormat="1" customHeight="1" spans="1:9">
      <c r="A17" s="353"/>
      <c r="B17" s="354"/>
      <c r="C17" s="355"/>
      <c r="D17" s="355"/>
      <c r="E17" s="356"/>
      <c r="F17" s="359"/>
      <c r="G17" s="359"/>
      <c r="H17" s="358"/>
      <c r="I17" s="355"/>
    </row>
    <row r="18" s="336" customFormat="1" customHeight="1" spans="1:9">
      <c r="A18" s="353"/>
      <c r="B18" s="354"/>
      <c r="C18" s="355"/>
      <c r="D18" s="355"/>
      <c r="E18" s="356"/>
      <c r="F18" s="359"/>
      <c r="G18" s="359"/>
      <c r="H18" s="358"/>
      <c r="I18" s="355"/>
    </row>
    <row r="19" s="336" customFormat="1" customHeight="1" spans="1:9">
      <c r="A19" s="353"/>
      <c r="B19" s="354"/>
      <c r="C19" s="355"/>
      <c r="D19" s="355"/>
      <c r="E19" s="356"/>
      <c r="F19" s="359"/>
      <c r="G19" s="359"/>
      <c r="H19" s="358"/>
      <c r="I19" s="355"/>
    </row>
    <row r="20" s="336" customFormat="1" customHeight="1" spans="1:9">
      <c r="A20" s="353"/>
      <c r="B20" s="354"/>
      <c r="C20" s="355"/>
      <c r="D20" s="355"/>
      <c r="E20" s="356"/>
      <c r="F20" s="359"/>
      <c r="G20" s="359"/>
      <c r="H20" s="358"/>
      <c r="I20" s="355"/>
    </row>
    <row r="21" s="336" customFormat="1" customHeight="1" spans="1:9">
      <c r="A21" s="353"/>
      <c r="B21" s="354"/>
      <c r="C21" s="355"/>
      <c r="D21" s="355"/>
      <c r="E21" s="356"/>
      <c r="F21" s="359"/>
      <c r="G21" s="359"/>
      <c r="H21" s="358"/>
      <c r="I21" s="355"/>
    </row>
    <row r="22" s="336" customFormat="1" customHeight="1" spans="1:9">
      <c r="A22" s="353"/>
      <c r="B22" s="354"/>
      <c r="C22" s="355"/>
      <c r="D22" s="355"/>
      <c r="E22" s="356"/>
      <c r="F22" s="359"/>
      <c r="G22" s="359"/>
      <c r="H22" s="358"/>
      <c r="I22" s="355"/>
    </row>
    <row r="23" s="336" customFormat="1" customHeight="1" spans="1:9">
      <c r="A23" s="353"/>
      <c r="B23" s="354"/>
      <c r="C23" s="355"/>
      <c r="D23" s="355"/>
      <c r="E23" s="356"/>
      <c r="F23" s="359"/>
      <c r="G23" s="359"/>
      <c r="H23" s="358" t="str">
        <f t="shared" si="0"/>
        <v/>
      </c>
      <c r="I23" s="355"/>
    </row>
    <row r="24" s="336" customFormat="1" customHeight="1" spans="1:9">
      <c r="A24" s="353"/>
      <c r="B24" s="354"/>
      <c r="C24" s="355"/>
      <c r="D24" s="355"/>
      <c r="E24" s="356"/>
      <c r="F24" s="359"/>
      <c r="G24" s="359"/>
      <c r="H24" s="358" t="str">
        <f t="shared" si="0"/>
        <v/>
      </c>
      <c r="I24" s="355"/>
    </row>
    <row r="25" s="336" customFormat="1" customHeight="1" spans="1:9">
      <c r="A25" s="353"/>
      <c r="B25" s="354"/>
      <c r="C25" s="355"/>
      <c r="D25" s="355"/>
      <c r="E25" s="356"/>
      <c r="F25" s="359"/>
      <c r="G25" s="359"/>
      <c r="H25" s="358" t="str">
        <f t="shared" si="0"/>
        <v/>
      </c>
      <c r="I25" s="355"/>
    </row>
    <row r="26" s="336" customFormat="1" customHeight="1" spans="1:9">
      <c r="A26" s="353"/>
      <c r="B26" s="354"/>
      <c r="C26" s="355"/>
      <c r="D26" s="355"/>
      <c r="E26" s="356"/>
      <c r="F26" s="359"/>
      <c r="G26" s="359"/>
      <c r="H26" s="358" t="str">
        <f t="shared" si="0"/>
        <v/>
      </c>
      <c r="I26" s="355"/>
    </row>
    <row r="27" s="336" customFormat="1" customHeight="1" spans="1:9">
      <c r="A27" s="353"/>
      <c r="B27" s="354"/>
      <c r="C27" s="355"/>
      <c r="D27" s="355"/>
      <c r="E27" s="356"/>
      <c r="F27" s="359"/>
      <c r="G27" s="359"/>
      <c r="H27" s="358" t="str">
        <f t="shared" si="0"/>
        <v/>
      </c>
      <c r="I27" s="355"/>
    </row>
    <row r="28" s="336" customFormat="1" customHeight="1" spans="1:9">
      <c r="A28" s="353"/>
      <c r="B28" s="354"/>
      <c r="C28" s="355"/>
      <c r="D28" s="355"/>
      <c r="E28" s="356"/>
      <c r="F28" s="359"/>
      <c r="G28" s="359"/>
      <c r="H28" s="358" t="str">
        <f t="shared" si="0"/>
        <v/>
      </c>
      <c r="I28" s="355"/>
    </row>
    <row r="29" s="336" customFormat="1" customHeight="1" spans="1:9">
      <c r="A29" s="353"/>
      <c r="B29" s="354"/>
      <c r="C29" s="355"/>
      <c r="D29" s="355"/>
      <c r="E29" s="356"/>
      <c r="F29" s="359"/>
      <c r="G29" s="359"/>
      <c r="H29" s="358" t="str">
        <f t="shared" si="0"/>
        <v/>
      </c>
      <c r="I29" s="355"/>
    </row>
    <row r="30" s="336" customFormat="1" customHeight="1" spans="1:9">
      <c r="A30" s="353"/>
      <c r="B30" s="354"/>
      <c r="C30" s="355"/>
      <c r="D30" s="355"/>
      <c r="E30" s="356"/>
      <c r="F30" s="359"/>
      <c r="G30" s="359"/>
      <c r="H30" s="358" t="str">
        <f t="shared" si="0"/>
        <v/>
      </c>
      <c r="I30" s="355"/>
    </row>
    <row r="31" s="336" customFormat="1" customHeight="1" spans="1:9">
      <c r="A31" s="353"/>
      <c r="B31" s="354"/>
      <c r="C31" s="355"/>
      <c r="D31" s="355"/>
      <c r="E31" s="356"/>
      <c r="F31" s="359"/>
      <c r="G31" s="359"/>
      <c r="H31" s="358" t="str">
        <f t="shared" si="0"/>
        <v/>
      </c>
      <c r="I31" s="355"/>
    </row>
    <row r="32" s="336" customFormat="1" customHeight="1" spans="1:9">
      <c r="A32" s="353"/>
      <c r="B32" s="354"/>
      <c r="C32" s="355"/>
      <c r="D32" s="355"/>
      <c r="E32" s="356"/>
      <c r="F32" s="359"/>
      <c r="G32" s="359"/>
      <c r="H32" s="358" t="str">
        <f t="shared" si="0"/>
        <v/>
      </c>
      <c r="I32" s="355"/>
    </row>
    <row r="33" s="336" customFormat="1" customHeight="1" spans="1:9">
      <c r="A33" s="353"/>
      <c r="B33" s="354"/>
      <c r="C33" s="355"/>
      <c r="D33" s="355"/>
      <c r="E33" s="356"/>
      <c r="F33" s="359"/>
      <c r="G33" s="359"/>
      <c r="H33" s="358" t="str">
        <f t="shared" si="0"/>
        <v/>
      </c>
      <c r="I33" s="355"/>
    </row>
    <row r="34" s="336" customFormat="1" customHeight="1" spans="1:9">
      <c r="A34" s="353"/>
      <c r="B34" s="354"/>
      <c r="C34" s="355"/>
      <c r="D34" s="355"/>
      <c r="E34" s="356"/>
      <c r="F34" s="359"/>
      <c r="G34" s="359"/>
      <c r="H34" s="358" t="str">
        <f t="shared" si="0"/>
        <v/>
      </c>
      <c r="I34" s="355"/>
    </row>
    <row r="35" s="336" customFormat="1" customHeight="1" spans="1:9">
      <c r="A35" s="353"/>
      <c r="B35" s="354"/>
      <c r="C35" s="355"/>
      <c r="D35" s="355"/>
      <c r="E35" s="356"/>
      <c r="F35" s="359"/>
      <c r="G35" s="359"/>
      <c r="H35" s="358" t="str">
        <f t="shared" si="0"/>
        <v/>
      </c>
      <c r="I35" s="355"/>
    </row>
    <row r="36" s="336" customFormat="1" customHeight="1" spans="1:9">
      <c r="A36" s="353"/>
      <c r="B36" s="354"/>
      <c r="C36" s="355"/>
      <c r="D36" s="355"/>
      <c r="E36" s="356"/>
      <c r="F36" s="359"/>
      <c r="G36" s="359"/>
      <c r="H36" s="358" t="str">
        <f t="shared" si="0"/>
        <v/>
      </c>
      <c r="I36" s="355"/>
    </row>
    <row r="37" s="336" customFormat="1" customHeight="1" spans="1:9">
      <c r="A37" s="353"/>
      <c r="B37" s="354"/>
      <c r="C37" s="355"/>
      <c r="D37" s="355"/>
      <c r="E37" s="356"/>
      <c r="F37" s="359"/>
      <c r="G37" s="359"/>
      <c r="H37" s="358" t="str">
        <f t="shared" si="0"/>
        <v/>
      </c>
      <c r="I37" s="355"/>
    </row>
    <row r="38" s="336" customFormat="1" customHeight="1" spans="1:9">
      <c r="A38" s="353"/>
      <c r="B38" s="354"/>
      <c r="C38" s="355"/>
      <c r="D38" s="355"/>
      <c r="E38" s="356"/>
      <c r="F38" s="359"/>
      <c r="G38" s="359"/>
      <c r="H38" s="358" t="str">
        <f t="shared" si="0"/>
        <v/>
      </c>
      <c r="I38" s="355"/>
    </row>
    <row r="39" s="336" customFormat="1" customHeight="1" spans="1:9">
      <c r="A39" s="353"/>
      <c r="B39" s="354"/>
      <c r="C39" s="355"/>
      <c r="D39" s="355"/>
      <c r="E39" s="356"/>
      <c r="F39" s="359"/>
      <c r="G39" s="359"/>
      <c r="H39" s="358" t="str">
        <f t="shared" si="0"/>
        <v/>
      </c>
      <c r="I39" s="355"/>
    </row>
    <row r="40" s="336" customFormat="1" customHeight="1" spans="1:9">
      <c r="A40" s="353"/>
      <c r="B40" s="354"/>
      <c r="C40" s="355"/>
      <c r="D40" s="355"/>
      <c r="E40" s="356"/>
      <c r="F40" s="359"/>
      <c r="G40" s="359"/>
      <c r="H40" s="358" t="str">
        <f t="shared" si="0"/>
        <v/>
      </c>
      <c r="I40" s="355"/>
    </row>
    <row r="41" s="336" customFormat="1" customHeight="1" spans="1:9">
      <c r="A41" s="353"/>
      <c r="B41" s="354"/>
      <c r="C41" s="355"/>
      <c r="D41" s="355"/>
      <c r="E41" s="356"/>
      <c r="F41" s="359"/>
      <c r="G41" s="359"/>
      <c r="H41" s="358" t="str">
        <f t="shared" si="0"/>
        <v/>
      </c>
      <c r="I41" s="355"/>
    </row>
    <row r="42" s="336" customFormat="1" customHeight="1" spans="1:9">
      <c r="A42" s="353"/>
      <c r="B42" s="354"/>
      <c r="C42" s="355"/>
      <c r="D42" s="355"/>
      <c r="E42" s="388"/>
      <c r="F42" s="364"/>
      <c r="G42" s="364"/>
      <c r="H42" s="358" t="str">
        <f t="shared" si="0"/>
        <v/>
      </c>
      <c r="I42" s="355"/>
    </row>
    <row r="43" s="336" customFormat="1" customHeight="1" spans="1:9">
      <c r="A43" s="360" t="s">
        <v>436</v>
      </c>
      <c r="B43" s="361"/>
      <c r="C43" s="362"/>
      <c r="D43" s="362"/>
      <c r="E43" s="363"/>
      <c r="F43" s="364">
        <f>SUM(F6:F42)</f>
        <v>0</v>
      </c>
      <c r="G43" s="364">
        <f>SUM(G6:G42)</f>
        <v>0</v>
      </c>
      <c r="H43" s="358" t="str">
        <f t="shared" si="0"/>
        <v/>
      </c>
      <c r="I43" s="362"/>
    </row>
    <row r="44" customHeight="1" spans="1:9">
      <c r="A44" s="443"/>
      <c r="B44" s="343"/>
      <c r="C44" s="444"/>
      <c r="D44" s="444"/>
      <c r="E44" s="445"/>
      <c r="F44" s="444"/>
      <c r="G44" s="444"/>
      <c r="H44" s="444"/>
      <c r="I44" s="444"/>
    </row>
  </sheetData>
  <mergeCells count="11">
    <mergeCell ref="A2:I2"/>
    <mergeCell ref="A43:B43"/>
    <mergeCell ref="A6:A7"/>
    <mergeCell ref="B6:B7"/>
    <mergeCell ref="C6:C7"/>
    <mergeCell ref="D6:D7"/>
    <mergeCell ref="E6:E7"/>
    <mergeCell ref="F6:F7"/>
    <mergeCell ref="G6:G7"/>
    <mergeCell ref="H6:H7"/>
    <mergeCell ref="I6:I7"/>
  </mergeCells>
  <conditionalFormatting sqref="H8:H43 F42:G43">
    <cfRule type="expression" dxfId="2" priority="1" stopIfTrue="1">
      <formula>F8=0</formula>
    </cfRule>
  </conditionalFormatting>
  <hyperlinks>
    <hyperlink ref="A1" location="流动负债汇总表!R1C1" display="返回"/>
    <hyperlink ref="B1" location="索引!A1" display="返回索引"/>
  </hyperlinks>
  <printOptions horizontalCentered="1"/>
  <pageMargins left="0.551181102362205" right="0.551181102362205" top="0.53" bottom="0.78740157480315" header="0.511811023622047" footer="0.511811023622047"/>
  <pageSetup paperSize="9" scale="94"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4"/>
  <dimension ref="A1:J41"/>
  <sheetViews>
    <sheetView zoomScaleSheetLayoutView="60" workbookViewId="0">
      <pane xSplit="2" ySplit="7" topLeftCell="C8" activePane="bottomRight" state="frozen"/>
      <selection/>
      <selection pane="topRight"/>
      <selection pane="bottomLeft"/>
      <selection pane="bottomRight" activeCell="A2" sqref="A2:J2"/>
    </sheetView>
  </sheetViews>
  <sheetFormatPr defaultColWidth="9" defaultRowHeight="15" customHeight="1"/>
  <cols>
    <col min="1" max="1" width="6.25" style="431" customWidth="1"/>
    <col min="2" max="2" width="22.125" style="375" customWidth="1"/>
    <col min="3" max="3" width="9.75" style="375" customWidth="1"/>
    <col min="4" max="4" width="11.875" style="375" customWidth="1"/>
    <col min="5" max="5" width="10.75" style="300" customWidth="1"/>
    <col min="6" max="6" width="11.5" style="338" customWidth="1"/>
    <col min="7" max="7" width="16.25" style="300" customWidth="1"/>
    <col min="8" max="8" width="0.125" style="300" customWidth="1"/>
    <col min="9" max="9" width="11.875" style="338" hidden="1" customWidth="1"/>
    <col min="10" max="10" width="11.875" style="300" customWidth="1"/>
    <col min="11" max="16384" width="9" style="300"/>
  </cols>
  <sheetData>
    <row r="1" ht="11.25" customHeight="1" spans="1:4">
      <c r="A1" s="340" t="s">
        <v>404</v>
      </c>
      <c r="B1" s="25" t="s">
        <v>405</v>
      </c>
      <c r="C1" s="341" t="str">
        <f>填表信息!D7&amp;":"&amp;填表信息!D79&amp;""&amp;"        填表日期："&amp;C4&amp;IF(ISERROR(填表信息!E79),"      年   月   日",TEXT(填表信息!E79,"yyyy年m月d日"))&amp;"             "&amp;"评估人员："&amp;填表信息!C79&amp;"      "</f>
        <v>被评估单位填表人:        填表日期：1900年1月0日             评估人员：      </v>
      </c>
      <c r="D1" s="25"/>
    </row>
    <row r="2" s="374" customFormat="1" ht="30" customHeight="1" spans="1:10">
      <c r="A2" s="342" t="s">
        <v>1210</v>
      </c>
      <c r="B2" s="342"/>
      <c r="C2" s="342"/>
      <c r="D2" s="342"/>
      <c r="E2" s="342"/>
      <c r="F2" s="342"/>
      <c r="G2" s="342"/>
      <c r="H2" s="342"/>
      <c r="I2" s="342"/>
      <c r="J2" s="342"/>
    </row>
    <row r="3" s="375" customFormat="1" customHeight="1" spans="1:10">
      <c r="A3" s="365" t="str">
        <f>说明!C24</f>
        <v>评估基准日：      年   月   日</v>
      </c>
      <c r="B3" s="432"/>
      <c r="C3" s="432"/>
      <c r="D3" s="432"/>
      <c r="E3" s="432"/>
      <c r="F3" s="366"/>
      <c r="G3" s="432"/>
      <c r="H3" s="432"/>
      <c r="I3" s="366"/>
      <c r="J3" s="320" t="s">
        <v>1211</v>
      </c>
    </row>
    <row r="4" ht="12" customHeight="1" spans="1:9">
      <c r="A4" s="368"/>
      <c r="B4" s="433"/>
      <c r="C4" s="433"/>
      <c r="D4" s="433"/>
      <c r="E4" s="433"/>
      <c r="F4" s="369"/>
      <c r="G4" s="433"/>
      <c r="H4" s="433"/>
      <c r="I4" s="369"/>
    </row>
    <row r="5" s="297" customFormat="1" ht="17.25" customHeight="1" spans="1:10">
      <c r="A5" s="307" t="str">
        <f>说明!C3&amp;说明!D3</f>
        <v>被评估单位：</v>
      </c>
      <c r="B5" s="346"/>
      <c r="C5" s="346"/>
      <c r="D5" s="346"/>
      <c r="E5" s="346"/>
      <c r="F5" s="346"/>
      <c r="G5" s="346"/>
      <c r="H5" s="303"/>
      <c r="I5" s="308"/>
      <c r="J5" s="321" t="s">
        <v>343</v>
      </c>
    </row>
    <row r="6" s="334" customFormat="1" customHeight="1" spans="1:10">
      <c r="A6" s="347" t="s">
        <v>344</v>
      </c>
      <c r="B6" s="347" t="s">
        <v>1212</v>
      </c>
      <c r="C6" s="347" t="s">
        <v>505</v>
      </c>
      <c r="D6" s="347" t="s">
        <v>530</v>
      </c>
      <c r="E6" s="347" t="s">
        <v>1213</v>
      </c>
      <c r="F6" s="348" t="s">
        <v>1214</v>
      </c>
      <c r="G6" s="347" t="s">
        <v>320</v>
      </c>
      <c r="H6" s="347" t="s">
        <v>298</v>
      </c>
      <c r="I6" s="347" t="s">
        <v>346</v>
      </c>
      <c r="J6" s="347" t="s">
        <v>32</v>
      </c>
    </row>
    <row r="7" s="335" customFormat="1" customHeight="1" spans="1:10">
      <c r="A7" s="350"/>
      <c r="B7" s="350"/>
      <c r="C7" s="350"/>
      <c r="D7" s="350"/>
      <c r="E7" s="350"/>
      <c r="F7" s="351" t="s">
        <v>1215</v>
      </c>
      <c r="G7" s="350"/>
      <c r="H7" s="350"/>
      <c r="I7" s="350"/>
      <c r="J7" s="350"/>
    </row>
    <row r="8" s="336" customFormat="1" customHeight="1" spans="1:10">
      <c r="A8" s="353"/>
      <c r="B8" s="354"/>
      <c r="C8" s="434"/>
      <c r="D8" s="435"/>
      <c r="E8" s="355"/>
      <c r="F8" s="354"/>
      <c r="G8" s="357"/>
      <c r="H8" s="357"/>
      <c r="I8" s="358" t="str">
        <f>IF(OR(G8=0,H8=""),"",(H8-G8)/ABS(G8)*100)</f>
        <v/>
      </c>
      <c r="J8" s="355"/>
    </row>
    <row r="9" s="430" customFormat="1" customHeight="1" spans="1:10">
      <c r="A9" s="436"/>
      <c r="B9" s="437"/>
      <c r="C9" s="438"/>
      <c r="D9" s="439"/>
      <c r="E9" s="440"/>
      <c r="F9" s="355"/>
      <c r="G9" s="441"/>
      <c r="H9" s="441"/>
      <c r="I9" s="358" t="str">
        <f t="shared" ref="I9:I41" si="0">IF(OR(G9=0,H9=""),"",(H9-G9)/ABS(G9)*100)</f>
        <v/>
      </c>
      <c r="J9" s="440"/>
    </row>
    <row r="10" s="430" customFormat="1" customHeight="1" spans="1:10">
      <c r="A10" s="436"/>
      <c r="B10" s="437"/>
      <c r="C10" s="438"/>
      <c r="D10" s="439"/>
      <c r="E10" s="440"/>
      <c r="F10" s="355"/>
      <c r="G10" s="441"/>
      <c r="H10" s="441"/>
      <c r="I10" s="358" t="str">
        <f t="shared" si="0"/>
        <v/>
      </c>
      <c r="J10" s="440"/>
    </row>
    <row r="11" s="430" customFormat="1" customHeight="1" spans="1:10">
      <c r="A11" s="436"/>
      <c r="B11" s="437"/>
      <c r="C11" s="438"/>
      <c r="D11" s="439"/>
      <c r="E11" s="440"/>
      <c r="F11" s="355"/>
      <c r="G11" s="441"/>
      <c r="H11" s="441"/>
      <c r="I11" s="358" t="str">
        <f t="shared" si="0"/>
        <v/>
      </c>
      <c r="J11" s="440"/>
    </row>
    <row r="12" s="430" customFormat="1" customHeight="1" spans="1:10">
      <c r="A12" s="436"/>
      <c r="B12" s="437"/>
      <c r="C12" s="438"/>
      <c r="D12" s="439"/>
      <c r="E12" s="440"/>
      <c r="F12" s="355"/>
      <c r="G12" s="441"/>
      <c r="H12" s="441"/>
      <c r="I12" s="358" t="str">
        <f t="shared" si="0"/>
        <v/>
      </c>
      <c r="J12" s="440"/>
    </row>
    <row r="13" s="430" customFormat="1" customHeight="1" spans="1:10">
      <c r="A13" s="436"/>
      <c r="B13" s="437"/>
      <c r="C13" s="438"/>
      <c r="D13" s="439"/>
      <c r="E13" s="440"/>
      <c r="F13" s="355"/>
      <c r="G13" s="441"/>
      <c r="H13" s="441"/>
      <c r="I13" s="358" t="str">
        <f t="shared" si="0"/>
        <v/>
      </c>
      <c r="J13" s="440"/>
    </row>
    <row r="14" s="430" customFormat="1" customHeight="1" spans="1:10">
      <c r="A14" s="436"/>
      <c r="B14" s="437"/>
      <c r="C14" s="438"/>
      <c r="D14" s="439"/>
      <c r="E14" s="440"/>
      <c r="F14" s="355"/>
      <c r="G14" s="441"/>
      <c r="H14" s="441"/>
      <c r="I14" s="358" t="str">
        <f t="shared" si="0"/>
        <v/>
      </c>
      <c r="J14" s="440"/>
    </row>
    <row r="15" s="430" customFormat="1" customHeight="1" spans="1:10">
      <c r="A15" s="436"/>
      <c r="B15" s="437"/>
      <c r="C15" s="438"/>
      <c r="D15" s="439"/>
      <c r="E15" s="440"/>
      <c r="F15" s="355"/>
      <c r="G15" s="441"/>
      <c r="H15" s="441"/>
      <c r="I15" s="358"/>
      <c r="J15" s="440"/>
    </row>
    <row r="16" s="430" customFormat="1" customHeight="1" spans="1:10">
      <c r="A16" s="436"/>
      <c r="B16" s="437"/>
      <c r="C16" s="438"/>
      <c r="D16" s="439"/>
      <c r="E16" s="440"/>
      <c r="F16" s="355"/>
      <c r="G16" s="441"/>
      <c r="H16" s="441"/>
      <c r="I16" s="358"/>
      <c r="J16" s="440"/>
    </row>
    <row r="17" s="430" customFormat="1" customHeight="1" spans="1:10">
      <c r="A17" s="436"/>
      <c r="B17" s="437"/>
      <c r="C17" s="438"/>
      <c r="D17" s="439"/>
      <c r="E17" s="440"/>
      <c r="F17" s="355"/>
      <c r="G17" s="441"/>
      <c r="H17" s="441"/>
      <c r="I17" s="358"/>
      <c r="J17" s="440"/>
    </row>
    <row r="18" s="430" customFormat="1" customHeight="1" spans="1:10">
      <c r="A18" s="436"/>
      <c r="B18" s="437"/>
      <c r="C18" s="438"/>
      <c r="D18" s="439"/>
      <c r="E18" s="440"/>
      <c r="F18" s="355"/>
      <c r="G18" s="441"/>
      <c r="H18" s="441"/>
      <c r="I18" s="358"/>
      <c r="J18" s="440"/>
    </row>
    <row r="19" s="430" customFormat="1" customHeight="1" spans="1:10">
      <c r="A19" s="436"/>
      <c r="B19" s="437"/>
      <c r="C19" s="438"/>
      <c r="D19" s="439"/>
      <c r="E19" s="440"/>
      <c r="F19" s="355"/>
      <c r="G19" s="441"/>
      <c r="H19" s="441"/>
      <c r="I19" s="358"/>
      <c r="J19" s="440"/>
    </row>
    <row r="20" s="430" customFormat="1" customHeight="1" spans="1:10">
      <c r="A20" s="436"/>
      <c r="B20" s="437"/>
      <c r="C20" s="438"/>
      <c r="D20" s="439"/>
      <c r="E20" s="440"/>
      <c r="F20" s="355"/>
      <c r="G20" s="441"/>
      <c r="H20" s="441"/>
      <c r="I20" s="358"/>
      <c r="J20" s="440"/>
    </row>
    <row r="21" s="430" customFormat="1" customHeight="1" spans="1:10">
      <c r="A21" s="436"/>
      <c r="B21" s="437"/>
      <c r="C21" s="438"/>
      <c r="D21" s="439"/>
      <c r="E21" s="440"/>
      <c r="F21" s="355"/>
      <c r="G21" s="441"/>
      <c r="H21" s="441"/>
      <c r="I21" s="358"/>
      <c r="J21" s="440"/>
    </row>
    <row r="22" s="430" customFormat="1" customHeight="1" spans="1:10">
      <c r="A22" s="436"/>
      <c r="B22" s="437"/>
      <c r="C22" s="438"/>
      <c r="D22" s="439"/>
      <c r="E22" s="440"/>
      <c r="F22" s="355"/>
      <c r="G22" s="441"/>
      <c r="H22" s="441"/>
      <c r="I22" s="358"/>
      <c r="J22" s="440"/>
    </row>
    <row r="23" s="430" customFormat="1" customHeight="1" spans="1:10">
      <c r="A23" s="436"/>
      <c r="B23" s="437"/>
      <c r="C23" s="438"/>
      <c r="D23" s="439"/>
      <c r="E23" s="440"/>
      <c r="F23" s="355"/>
      <c r="G23" s="441"/>
      <c r="H23" s="441"/>
      <c r="I23" s="358"/>
      <c r="J23" s="440"/>
    </row>
    <row r="24" s="430" customFormat="1" customHeight="1" spans="1:10">
      <c r="A24" s="436"/>
      <c r="B24" s="437"/>
      <c r="C24" s="438"/>
      <c r="D24" s="439"/>
      <c r="E24" s="440"/>
      <c r="F24" s="355"/>
      <c r="G24" s="441"/>
      <c r="H24" s="441"/>
      <c r="I24" s="358" t="str">
        <f t="shared" si="0"/>
        <v/>
      </c>
      <c r="J24" s="440"/>
    </row>
    <row r="25" s="430" customFormat="1" customHeight="1" spans="1:10">
      <c r="A25" s="436"/>
      <c r="B25" s="437"/>
      <c r="C25" s="438"/>
      <c r="D25" s="439"/>
      <c r="E25" s="440"/>
      <c r="F25" s="355"/>
      <c r="G25" s="441"/>
      <c r="H25" s="441"/>
      <c r="I25" s="358" t="str">
        <f t="shared" si="0"/>
        <v/>
      </c>
      <c r="J25" s="440"/>
    </row>
    <row r="26" s="430" customFormat="1" customHeight="1" spans="1:10">
      <c r="A26" s="436"/>
      <c r="B26" s="437"/>
      <c r="C26" s="438"/>
      <c r="D26" s="439"/>
      <c r="E26" s="440"/>
      <c r="F26" s="355"/>
      <c r="G26" s="441"/>
      <c r="H26" s="441"/>
      <c r="I26" s="358" t="str">
        <f t="shared" si="0"/>
        <v/>
      </c>
      <c r="J26" s="440"/>
    </row>
    <row r="27" s="430" customFormat="1" customHeight="1" spans="1:10">
      <c r="A27" s="436"/>
      <c r="B27" s="437"/>
      <c r="C27" s="438"/>
      <c r="D27" s="439"/>
      <c r="E27" s="440"/>
      <c r="F27" s="355"/>
      <c r="G27" s="441"/>
      <c r="H27" s="441"/>
      <c r="I27" s="358" t="str">
        <f t="shared" si="0"/>
        <v/>
      </c>
      <c r="J27" s="440"/>
    </row>
    <row r="28" s="430" customFormat="1" customHeight="1" spans="1:10">
      <c r="A28" s="436"/>
      <c r="B28" s="437"/>
      <c r="C28" s="438"/>
      <c r="D28" s="439"/>
      <c r="E28" s="440"/>
      <c r="F28" s="355"/>
      <c r="G28" s="441"/>
      <c r="H28" s="441"/>
      <c r="I28" s="358" t="str">
        <f t="shared" si="0"/>
        <v/>
      </c>
      <c r="J28" s="440"/>
    </row>
    <row r="29" s="430" customFormat="1" customHeight="1" spans="1:10">
      <c r="A29" s="436"/>
      <c r="B29" s="437"/>
      <c r="C29" s="438"/>
      <c r="D29" s="439"/>
      <c r="E29" s="440"/>
      <c r="F29" s="355"/>
      <c r="G29" s="441"/>
      <c r="H29" s="441"/>
      <c r="I29" s="358" t="str">
        <f t="shared" si="0"/>
        <v/>
      </c>
      <c r="J29" s="440"/>
    </row>
    <row r="30" s="430" customFormat="1" customHeight="1" spans="1:10">
      <c r="A30" s="436"/>
      <c r="B30" s="437"/>
      <c r="C30" s="438"/>
      <c r="D30" s="439"/>
      <c r="E30" s="440"/>
      <c r="F30" s="355"/>
      <c r="G30" s="441"/>
      <c r="H30" s="441"/>
      <c r="I30" s="358" t="str">
        <f t="shared" si="0"/>
        <v/>
      </c>
      <c r="J30" s="440"/>
    </row>
    <row r="31" s="430" customFormat="1" customHeight="1" spans="1:10">
      <c r="A31" s="436"/>
      <c r="B31" s="437"/>
      <c r="C31" s="438"/>
      <c r="D31" s="439"/>
      <c r="E31" s="440"/>
      <c r="F31" s="355"/>
      <c r="G31" s="441"/>
      <c r="H31" s="441"/>
      <c r="I31" s="358" t="str">
        <f t="shared" si="0"/>
        <v/>
      </c>
      <c r="J31" s="440"/>
    </row>
    <row r="32" s="430" customFormat="1" customHeight="1" spans="1:10">
      <c r="A32" s="436"/>
      <c r="B32" s="437"/>
      <c r="C32" s="438"/>
      <c r="D32" s="439"/>
      <c r="E32" s="440"/>
      <c r="F32" s="355"/>
      <c r="G32" s="441"/>
      <c r="H32" s="441"/>
      <c r="I32" s="358" t="str">
        <f t="shared" si="0"/>
        <v/>
      </c>
      <c r="J32" s="440"/>
    </row>
    <row r="33" s="430" customFormat="1" customHeight="1" spans="1:10">
      <c r="A33" s="436"/>
      <c r="B33" s="437"/>
      <c r="C33" s="438"/>
      <c r="D33" s="439"/>
      <c r="E33" s="440"/>
      <c r="F33" s="355"/>
      <c r="G33" s="441"/>
      <c r="H33" s="441"/>
      <c r="I33" s="358" t="str">
        <f t="shared" si="0"/>
        <v/>
      </c>
      <c r="J33" s="440"/>
    </row>
    <row r="34" s="430" customFormat="1" customHeight="1" spans="1:10">
      <c r="A34" s="436"/>
      <c r="B34" s="437"/>
      <c r="C34" s="438"/>
      <c r="D34" s="439"/>
      <c r="E34" s="440"/>
      <c r="F34" s="355"/>
      <c r="G34" s="441"/>
      <c r="H34" s="441"/>
      <c r="I34" s="358" t="str">
        <f t="shared" si="0"/>
        <v/>
      </c>
      <c r="J34" s="440"/>
    </row>
    <row r="35" s="430" customFormat="1" customHeight="1" spans="1:10">
      <c r="A35" s="436"/>
      <c r="B35" s="437"/>
      <c r="C35" s="438"/>
      <c r="D35" s="439"/>
      <c r="E35" s="440"/>
      <c r="F35" s="355"/>
      <c r="G35" s="441"/>
      <c r="H35" s="441"/>
      <c r="I35" s="358" t="str">
        <f t="shared" si="0"/>
        <v/>
      </c>
      <c r="J35" s="440"/>
    </row>
    <row r="36" s="430" customFormat="1" customHeight="1" spans="1:10">
      <c r="A36" s="436"/>
      <c r="B36" s="437"/>
      <c r="C36" s="438"/>
      <c r="D36" s="439"/>
      <c r="E36" s="440"/>
      <c r="F36" s="355"/>
      <c r="G36" s="441"/>
      <c r="H36" s="441"/>
      <c r="I36" s="358" t="str">
        <f t="shared" si="0"/>
        <v/>
      </c>
      <c r="J36" s="440"/>
    </row>
    <row r="37" s="430" customFormat="1" customHeight="1" spans="1:10">
      <c r="A37" s="436"/>
      <c r="B37" s="437"/>
      <c r="C37" s="438"/>
      <c r="D37" s="439"/>
      <c r="E37" s="440"/>
      <c r="F37" s="355"/>
      <c r="G37" s="441"/>
      <c r="H37" s="441"/>
      <c r="I37" s="358" t="str">
        <f t="shared" si="0"/>
        <v/>
      </c>
      <c r="J37" s="440"/>
    </row>
    <row r="38" s="430" customFormat="1" customHeight="1" spans="1:10">
      <c r="A38" s="436"/>
      <c r="B38" s="437"/>
      <c r="C38" s="438"/>
      <c r="D38" s="439"/>
      <c r="E38" s="440"/>
      <c r="F38" s="355"/>
      <c r="G38" s="441"/>
      <c r="H38" s="441"/>
      <c r="I38" s="358" t="str">
        <f t="shared" si="0"/>
        <v/>
      </c>
      <c r="J38" s="440"/>
    </row>
    <row r="39" s="430" customFormat="1" customHeight="1" spans="1:10">
      <c r="A39" s="436"/>
      <c r="B39" s="437"/>
      <c r="C39" s="438"/>
      <c r="D39" s="439"/>
      <c r="E39" s="440"/>
      <c r="F39" s="355"/>
      <c r="G39" s="441"/>
      <c r="H39" s="441"/>
      <c r="I39" s="358" t="str">
        <f t="shared" si="0"/>
        <v/>
      </c>
      <c r="J39" s="440"/>
    </row>
    <row r="40" s="430" customFormat="1" customHeight="1" spans="1:10">
      <c r="A40" s="436"/>
      <c r="B40" s="437"/>
      <c r="C40" s="438"/>
      <c r="D40" s="439"/>
      <c r="E40" s="440"/>
      <c r="F40" s="355"/>
      <c r="G40" s="441"/>
      <c r="H40" s="441"/>
      <c r="I40" s="358" t="str">
        <f t="shared" si="0"/>
        <v/>
      </c>
      <c r="J40" s="440"/>
    </row>
    <row r="41" s="336" customFormat="1" customHeight="1" spans="1:10">
      <c r="A41" s="360" t="s">
        <v>436</v>
      </c>
      <c r="B41" s="361"/>
      <c r="C41" s="361"/>
      <c r="D41" s="361"/>
      <c r="E41" s="442"/>
      <c r="F41" s="442"/>
      <c r="G41" s="364">
        <f>SUM(G6:G40)</f>
        <v>0</v>
      </c>
      <c r="H41" s="364">
        <f>SUM(H6:H40)</f>
        <v>0</v>
      </c>
      <c r="I41" s="358" t="str">
        <f t="shared" si="0"/>
        <v/>
      </c>
      <c r="J41" s="362"/>
    </row>
  </sheetData>
  <mergeCells count="11">
    <mergeCell ref="A2:J2"/>
    <mergeCell ref="A41:B41"/>
    <mergeCell ref="A6:A7"/>
    <mergeCell ref="B6:B7"/>
    <mergeCell ref="C6:C7"/>
    <mergeCell ref="D6:D7"/>
    <mergeCell ref="E6:E7"/>
    <mergeCell ref="G6:G7"/>
    <mergeCell ref="H6:H7"/>
    <mergeCell ref="I6:I7"/>
    <mergeCell ref="J6:J7"/>
  </mergeCells>
  <conditionalFormatting sqref="I8:I41 G41:H41">
    <cfRule type="expression" dxfId="2" priority="1" stopIfTrue="1">
      <formula>G8=0</formula>
    </cfRule>
  </conditionalFormatting>
  <hyperlinks>
    <hyperlink ref="A1" location="流动负债汇总表!R1C1" display="返回"/>
    <hyperlink ref="B1" location="索引!A1" display="返回索引"/>
  </hyperlinks>
  <printOptions horizontalCentered="1"/>
  <pageMargins left="0.551181102362205" right="0.551181102362205" top="0.51" bottom="0.78740157480315" header="0.511811023622047" footer="0.511811023622047"/>
  <pageSetup paperSize="9" scale="97" orientation="landscape" horizontalDpi="600" verticalDpi="600"/>
  <headerFooter alignWithMargins="0">
    <oddHeader>&amp;R&amp;9
共&amp;N页第&amp;P页</oddHeader>
    <oddFooter>&amp;L被评估单位填表人:张平        填表日期：2017年9月21日             评估人员：李刚、王平      </oddFooter>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5"/>
  <dimension ref="A1:I47"/>
  <sheetViews>
    <sheetView zoomScaleSheetLayoutView="60" workbookViewId="0">
      <pane xSplit="2" ySplit="7" topLeftCell="C8" activePane="bottomRight" state="frozen"/>
      <selection/>
      <selection pane="topRight"/>
      <selection pane="bottomLeft"/>
      <selection pane="bottomRight" activeCell="A2" sqref="A2:H2"/>
    </sheetView>
  </sheetViews>
  <sheetFormatPr defaultColWidth="9" defaultRowHeight="15" customHeight="1"/>
  <cols>
    <col min="1" max="1" width="5.875" style="337" customWidth="1"/>
    <col min="2" max="2" width="26.75" style="332" customWidth="1"/>
    <col min="3" max="3" width="13.125" style="339" customWidth="1"/>
    <col min="4" max="4" width="14.875" style="338" customWidth="1"/>
    <col min="5" max="5" width="22.75" style="338" customWidth="1"/>
    <col min="6" max="6" width="0.125" style="338" customWidth="1"/>
    <col min="7" max="7" width="18.25" style="338" hidden="1" customWidth="1"/>
    <col min="8" max="8" width="16.5" style="338" customWidth="1"/>
    <col min="9" max="16384" width="9" style="338"/>
  </cols>
  <sheetData>
    <row r="1" ht="11.25" customHeight="1" spans="1:3">
      <c r="A1" s="340" t="s">
        <v>404</v>
      </c>
      <c r="B1" s="25" t="s">
        <v>405</v>
      </c>
      <c r="C1" s="341" t="str">
        <f>填表信息!D7&amp;":"&amp;填表信息!D80&amp;""&amp;"        填表日期："&amp;C4&amp;IF(ISERROR(填表信息!E80),"      年   月   日",TEXT(填表信息!E80,"yyyy年m月d日"))&amp;"             "&amp;"评估人员："&amp;填表信息!C80&amp;"      "</f>
        <v>被评估单位填表人:        填表日期：1900年1月0日             评估人员：      </v>
      </c>
    </row>
    <row r="2" s="331" customFormat="1" ht="30" customHeight="1" spans="1:9">
      <c r="A2" s="342" t="s">
        <v>1216</v>
      </c>
      <c r="B2" s="342"/>
      <c r="C2" s="342"/>
      <c r="D2" s="342"/>
      <c r="E2" s="342"/>
      <c r="F2" s="342"/>
      <c r="G2" s="342"/>
      <c r="H2" s="342"/>
      <c r="I2" s="379"/>
    </row>
    <row r="3" s="332" customFormat="1" customHeight="1" spans="2:9">
      <c r="B3" s="343"/>
      <c r="C3" s="343"/>
      <c r="D3" s="343"/>
      <c r="E3" s="343" t="str">
        <f>说明!C24</f>
        <v>评估基准日：      年   月   日</v>
      </c>
      <c r="F3" s="343"/>
      <c r="G3" s="343"/>
      <c r="H3" s="320" t="s">
        <v>1217</v>
      </c>
      <c r="I3" s="380"/>
    </row>
    <row r="4" ht="12" customHeight="1" spans="1:9">
      <c r="A4" s="345"/>
      <c r="B4" s="345"/>
      <c r="C4" s="345"/>
      <c r="D4" s="345"/>
      <c r="E4" s="345"/>
      <c r="F4" s="345"/>
      <c r="G4" s="345"/>
      <c r="I4" s="379"/>
    </row>
    <row r="5" s="333" customFormat="1" ht="18" customHeight="1" spans="1:9">
      <c r="A5" s="307" t="str">
        <f>说明!C3&amp;说明!D3</f>
        <v>被评估单位：</v>
      </c>
      <c r="B5" s="346"/>
      <c r="C5" s="346"/>
      <c r="D5" s="346"/>
      <c r="E5" s="346"/>
      <c r="F5" s="343"/>
      <c r="G5" s="308"/>
      <c r="H5" s="321" t="s">
        <v>343</v>
      </c>
      <c r="I5" s="380"/>
    </row>
    <row r="6" s="334" customFormat="1" customHeight="1" spans="1:8">
      <c r="A6" s="347" t="s">
        <v>344</v>
      </c>
      <c r="B6" s="347" t="s">
        <v>1218</v>
      </c>
      <c r="C6" s="349" t="s">
        <v>505</v>
      </c>
      <c r="D6" s="348" t="s">
        <v>1219</v>
      </c>
      <c r="E6" s="347" t="s">
        <v>320</v>
      </c>
      <c r="F6" s="347" t="s">
        <v>298</v>
      </c>
      <c r="G6" s="347" t="s">
        <v>346</v>
      </c>
      <c r="H6" s="347" t="s">
        <v>32</v>
      </c>
    </row>
    <row r="7" s="335" customFormat="1" customHeight="1" spans="1:8">
      <c r="A7" s="350"/>
      <c r="B7" s="350"/>
      <c r="C7" s="352"/>
      <c r="D7" s="351" t="s">
        <v>1215</v>
      </c>
      <c r="E7" s="350"/>
      <c r="F7" s="350"/>
      <c r="G7" s="350"/>
      <c r="H7" s="350"/>
    </row>
    <row r="8" s="336" customFormat="1" customHeight="1" spans="1:8">
      <c r="A8" s="353"/>
      <c r="B8" s="354"/>
      <c r="C8" s="356"/>
      <c r="D8" s="355"/>
      <c r="E8" s="357"/>
      <c r="F8" s="357"/>
      <c r="G8" s="358" t="str">
        <f>IF(OR(E8=0,F8=""),"",(F8-E8)/ABS(E8)*100)</f>
        <v/>
      </c>
      <c r="H8" s="381"/>
    </row>
    <row r="9" s="336" customFormat="1" customHeight="1" spans="1:8">
      <c r="A9" s="353"/>
      <c r="B9" s="354"/>
      <c r="C9" s="356"/>
      <c r="D9" s="355"/>
      <c r="E9" s="359"/>
      <c r="F9" s="359"/>
      <c r="G9" s="358" t="str">
        <f t="shared" ref="G9:G47" si="0">IF(OR(E9=0,F9=""),"",(F9-E9)/ABS(E9)*100)</f>
        <v/>
      </c>
      <c r="H9" s="355"/>
    </row>
    <row r="10" s="336" customFormat="1" customHeight="1" spans="1:8">
      <c r="A10" s="353"/>
      <c r="B10" s="354"/>
      <c r="C10" s="356"/>
      <c r="D10" s="355"/>
      <c r="E10" s="359"/>
      <c r="F10" s="359"/>
      <c r="G10" s="358" t="str">
        <f t="shared" si="0"/>
        <v/>
      </c>
      <c r="H10" s="355"/>
    </row>
    <row r="11" s="336" customFormat="1" customHeight="1" spans="1:8">
      <c r="A11" s="353"/>
      <c r="B11" s="354"/>
      <c r="C11" s="356"/>
      <c r="D11" s="355"/>
      <c r="E11" s="359"/>
      <c r="F11" s="359"/>
      <c r="G11" s="358" t="str">
        <f t="shared" si="0"/>
        <v/>
      </c>
      <c r="H11" s="355"/>
    </row>
    <row r="12" s="336" customFormat="1" customHeight="1" spans="1:8">
      <c r="A12" s="353"/>
      <c r="B12" s="354"/>
      <c r="C12" s="356"/>
      <c r="D12" s="355"/>
      <c r="E12" s="359"/>
      <c r="F12" s="359"/>
      <c r="G12" s="358" t="str">
        <f t="shared" si="0"/>
        <v/>
      </c>
      <c r="H12" s="355"/>
    </row>
    <row r="13" s="336" customFormat="1" customHeight="1" spans="1:8">
      <c r="A13" s="353"/>
      <c r="B13" s="354"/>
      <c r="C13" s="356"/>
      <c r="D13" s="355"/>
      <c r="E13" s="359"/>
      <c r="F13" s="359"/>
      <c r="G13" s="358" t="str">
        <f t="shared" si="0"/>
        <v/>
      </c>
      <c r="H13" s="355"/>
    </row>
    <row r="14" s="336" customFormat="1" customHeight="1" spans="1:8">
      <c r="A14" s="353"/>
      <c r="B14" s="354"/>
      <c r="C14" s="356"/>
      <c r="D14" s="355"/>
      <c r="E14" s="359"/>
      <c r="F14" s="359"/>
      <c r="G14" s="358"/>
      <c r="H14" s="355"/>
    </row>
    <row r="15" s="336" customFormat="1" customHeight="1" spans="1:8">
      <c r="A15" s="353"/>
      <c r="B15" s="354"/>
      <c r="C15" s="356"/>
      <c r="D15" s="355"/>
      <c r="E15" s="359"/>
      <c r="F15" s="359"/>
      <c r="G15" s="358"/>
      <c r="H15" s="355"/>
    </row>
    <row r="16" s="336" customFormat="1" customHeight="1" spans="1:8">
      <c r="A16" s="353"/>
      <c r="B16" s="354"/>
      <c r="C16" s="356"/>
      <c r="D16" s="355"/>
      <c r="E16" s="359"/>
      <c r="F16" s="359"/>
      <c r="G16" s="358"/>
      <c r="H16" s="355"/>
    </row>
    <row r="17" s="336" customFormat="1" customHeight="1" spans="1:8">
      <c r="A17" s="353"/>
      <c r="B17" s="354"/>
      <c r="C17" s="356"/>
      <c r="D17" s="355"/>
      <c r="E17" s="359"/>
      <c r="F17" s="359"/>
      <c r="G17" s="358"/>
      <c r="H17" s="355"/>
    </row>
    <row r="18" s="336" customFormat="1" customHeight="1" spans="1:8">
      <c r="A18" s="353"/>
      <c r="B18" s="354"/>
      <c r="C18" s="356"/>
      <c r="D18" s="355"/>
      <c r="E18" s="359"/>
      <c r="F18" s="359"/>
      <c r="G18" s="358"/>
      <c r="H18" s="355"/>
    </row>
    <row r="19" s="336" customFormat="1" customHeight="1" spans="1:8">
      <c r="A19" s="353"/>
      <c r="B19" s="354"/>
      <c r="C19" s="356"/>
      <c r="D19" s="355"/>
      <c r="E19" s="359"/>
      <c r="F19" s="359"/>
      <c r="G19" s="358"/>
      <c r="H19" s="355"/>
    </row>
    <row r="20" s="336" customFormat="1" customHeight="1" spans="1:8">
      <c r="A20" s="353"/>
      <c r="B20" s="354"/>
      <c r="C20" s="356"/>
      <c r="D20" s="355"/>
      <c r="E20" s="359"/>
      <c r="F20" s="359"/>
      <c r="G20" s="358"/>
      <c r="H20" s="355"/>
    </row>
    <row r="21" s="336" customFormat="1" customHeight="1" spans="1:8">
      <c r="A21" s="353"/>
      <c r="B21" s="354"/>
      <c r="C21" s="356"/>
      <c r="D21" s="355"/>
      <c r="E21" s="359"/>
      <c r="F21" s="359"/>
      <c r="G21" s="358"/>
      <c r="H21" s="355"/>
    </row>
    <row r="22" s="336" customFormat="1" customHeight="1" spans="1:8">
      <c r="A22" s="353"/>
      <c r="B22" s="354"/>
      <c r="C22" s="356"/>
      <c r="D22" s="355"/>
      <c r="E22" s="359"/>
      <c r="F22" s="359"/>
      <c r="G22" s="358"/>
      <c r="H22" s="355"/>
    </row>
    <row r="23" s="336" customFormat="1" customHeight="1" spans="1:8">
      <c r="A23" s="353"/>
      <c r="B23" s="354"/>
      <c r="C23" s="356"/>
      <c r="D23" s="355"/>
      <c r="E23" s="359"/>
      <c r="F23" s="359"/>
      <c r="G23" s="358"/>
      <c r="H23" s="355"/>
    </row>
    <row r="24" s="336" customFormat="1" customHeight="1" spans="1:8">
      <c r="A24" s="353"/>
      <c r="B24" s="354"/>
      <c r="C24" s="356"/>
      <c r="D24" s="355"/>
      <c r="E24" s="359"/>
      <c r="F24" s="359"/>
      <c r="G24" s="358"/>
      <c r="H24" s="355"/>
    </row>
    <row r="25" s="336" customFormat="1" customHeight="1" spans="1:8">
      <c r="A25" s="353"/>
      <c r="B25" s="354"/>
      <c r="C25" s="356"/>
      <c r="D25" s="355"/>
      <c r="E25" s="359"/>
      <c r="F25" s="359"/>
      <c r="G25" s="358" t="str">
        <f t="shared" si="0"/>
        <v/>
      </c>
      <c r="H25" s="355"/>
    </row>
    <row r="26" s="336" customFormat="1" customHeight="1" spans="1:8">
      <c r="A26" s="353"/>
      <c r="B26" s="354"/>
      <c r="C26" s="356"/>
      <c r="D26" s="355"/>
      <c r="E26" s="359"/>
      <c r="F26" s="359"/>
      <c r="G26" s="358" t="str">
        <f t="shared" si="0"/>
        <v/>
      </c>
      <c r="H26" s="355"/>
    </row>
    <row r="27" s="336" customFormat="1" customHeight="1" spans="1:8">
      <c r="A27" s="353"/>
      <c r="B27" s="354"/>
      <c r="C27" s="356"/>
      <c r="D27" s="355"/>
      <c r="E27" s="359"/>
      <c r="F27" s="359"/>
      <c r="G27" s="358" t="str">
        <f t="shared" si="0"/>
        <v/>
      </c>
      <c r="H27" s="355"/>
    </row>
    <row r="28" s="336" customFormat="1" customHeight="1" spans="1:8">
      <c r="A28" s="353"/>
      <c r="B28" s="354"/>
      <c r="C28" s="356"/>
      <c r="D28" s="355"/>
      <c r="E28" s="359"/>
      <c r="F28" s="359"/>
      <c r="G28" s="358" t="str">
        <f t="shared" si="0"/>
        <v/>
      </c>
      <c r="H28" s="355"/>
    </row>
    <row r="29" s="336" customFormat="1" customHeight="1" spans="1:8">
      <c r="A29" s="353"/>
      <c r="B29" s="354"/>
      <c r="C29" s="356"/>
      <c r="D29" s="355"/>
      <c r="E29" s="359"/>
      <c r="F29" s="359"/>
      <c r="G29" s="358" t="str">
        <f t="shared" si="0"/>
        <v/>
      </c>
      <c r="H29" s="355"/>
    </row>
    <row r="30" s="336" customFormat="1" customHeight="1" spans="1:8">
      <c r="A30" s="353"/>
      <c r="B30" s="354"/>
      <c r="C30" s="356"/>
      <c r="D30" s="355"/>
      <c r="E30" s="359"/>
      <c r="F30" s="359"/>
      <c r="G30" s="358" t="str">
        <f t="shared" si="0"/>
        <v/>
      </c>
      <c r="H30" s="355"/>
    </row>
    <row r="31" s="336" customFormat="1" customHeight="1" spans="1:8">
      <c r="A31" s="353"/>
      <c r="B31" s="354"/>
      <c r="C31" s="356"/>
      <c r="D31" s="355"/>
      <c r="E31" s="359"/>
      <c r="F31" s="359"/>
      <c r="G31" s="358" t="str">
        <f t="shared" si="0"/>
        <v/>
      </c>
      <c r="H31" s="355"/>
    </row>
    <row r="32" s="336" customFormat="1" customHeight="1" spans="1:8">
      <c r="A32" s="353"/>
      <c r="B32" s="354"/>
      <c r="C32" s="356"/>
      <c r="D32" s="355"/>
      <c r="E32" s="359"/>
      <c r="F32" s="359"/>
      <c r="G32" s="358" t="str">
        <f t="shared" si="0"/>
        <v/>
      </c>
      <c r="H32" s="355"/>
    </row>
    <row r="33" s="336" customFormat="1" customHeight="1" spans="1:8">
      <c r="A33" s="353"/>
      <c r="B33" s="354"/>
      <c r="C33" s="356"/>
      <c r="D33" s="355"/>
      <c r="E33" s="359"/>
      <c r="F33" s="359"/>
      <c r="G33" s="358" t="str">
        <f t="shared" si="0"/>
        <v/>
      </c>
      <c r="H33" s="355"/>
    </row>
    <row r="34" s="336" customFormat="1" customHeight="1" spans="1:8">
      <c r="A34" s="353"/>
      <c r="B34" s="354"/>
      <c r="C34" s="356"/>
      <c r="D34" s="355"/>
      <c r="E34" s="359"/>
      <c r="F34" s="359"/>
      <c r="G34" s="358" t="str">
        <f t="shared" si="0"/>
        <v/>
      </c>
      <c r="H34" s="355"/>
    </row>
    <row r="35" s="336" customFormat="1" customHeight="1" spans="1:8">
      <c r="A35" s="353"/>
      <c r="B35" s="354"/>
      <c r="C35" s="356"/>
      <c r="D35" s="355"/>
      <c r="E35" s="359"/>
      <c r="F35" s="359"/>
      <c r="G35" s="358" t="str">
        <f t="shared" si="0"/>
        <v/>
      </c>
      <c r="H35" s="355"/>
    </row>
    <row r="36" s="336" customFormat="1" customHeight="1" spans="1:8">
      <c r="A36" s="353"/>
      <c r="B36" s="354"/>
      <c r="C36" s="356"/>
      <c r="D36" s="355"/>
      <c r="E36" s="359"/>
      <c r="F36" s="359"/>
      <c r="G36" s="358" t="str">
        <f t="shared" si="0"/>
        <v/>
      </c>
      <c r="H36" s="355"/>
    </row>
    <row r="37" s="336" customFormat="1" customHeight="1" spans="1:8">
      <c r="A37" s="353"/>
      <c r="B37" s="354"/>
      <c r="C37" s="356"/>
      <c r="D37" s="355"/>
      <c r="E37" s="359"/>
      <c r="F37" s="359"/>
      <c r="G37" s="358" t="str">
        <f t="shared" si="0"/>
        <v/>
      </c>
      <c r="H37" s="355"/>
    </row>
    <row r="38" s="336" customFormat="1" customHeight="1" spans="1:8">
      <c r="A38" s="353"/>
      <c r="B38" s="354"/>
      <c r="C38" s="356"/>
      <c r="D38" s="355"/>
      <c r="E38" s="359"/>
      <c r="F38" s="359"/>
      <c r="G38" s="358" t="str">
        <f t="shared" si="0"/>
        <v/>
      </c>
      <c r="H38" s="355"/>
    </row>
    <row r="39" s="336" customFormat="1" customHeight="1" spans="1:8">
      <c r="A39" s="353"/>
      <c r="B39" s="354"/>
      <c r="C39" s="356"/>
      <c r="D39" s="355"/>
      <c r="E39" s="359"/>
      <c r="F39" s="359"/>
      <c r="G39" s="358" t="str">
        <f t="shared" si="0"/>
        <v/>
      </c>
      <c r="H39" s="355"/>
    </row>
    <row r="40" s="336" customFormat="1" customHeight="1" spans="1:8">
      <c r="A40" s="353"/>
      <c r="B40" s="354"/>
      <c r="C40" s="356"/>
      <c r="D40" s="355"/>
      <c r="E40" s="359"/>
      <c r="F40" s="359"/>
      <c r="G40" s="358" t="str">
        <f t="shared" si="0"/>
        <v/>
      </c>
      <c r="H40" s="355"/>
    </row>
    <row r="41" s="336" customFormat="1" customHeight="1" spans="1:8">
      <c r="A41" s="353"/>
      <c r="B41" s="354"/>
      <c r="C41" s="356"/>
      <c r="D41" s="355"/>
      <c r="E41" s="359"/>
      <c r="F41" s="359"/>
      <c r="G41" s="358" t="str">
        <f t="shared" si="0"/>
        <v/>
      </c>
      <c r="H41" s="355"/>
    </row>
    <row r="42" s="336" customFormat="1" customHeight="1" spans="1:8">
      <c r="A42" s="353"/>
      <c r="B42" s="354"/>
      <c r="C42" s="356"/>
      <c r="D42" s="355"/>
      <c r="E42" s="359"/>
      <c r="F42" s="359"/>
      <c r="G42" s="358" t="str">
        <f t="shared" si="0"/>
        <v/>
      </c>
      <c r="H42" s="355"/>
    </row>
    <row r="43" s="336" customFormat="1" customHeight="1" spans="1:8">
      <c r="A43" s="353"/>
      <c r="B43" s="354"/>
      <c r="C43" s="356"/>
      <c r="D43" s="355"/>
      <c r="E43" s="359"/>
      <c r="F43" s="359"/>
      <c r="G43" s="358" t="str">
        <f t="shared" si="0"/>
        <v/>
      </c>
      <c r="H43" s="355"/>
    </row>
    <row r="44" s="336" customFormat="1" customHeight="1" spans="1:8">
      <c r="A44" s="353"/>
      <c r="B44" s="354"/>
      <c r="C44" s="356"/>
      <c r="D44" s="355"/>
      <c r="E44" s="359"/>
      <c r="F44" s="359"/>
      <c r="G44" s="358" t="str">
        <f t="shared" si="0"/>
        <v/>
      </c>
      <c r="H44" s="355"/>
    </row>
    <row r="45" s="336" customFormat="1" customHeight="1" spans="1:8">
      <c r="A45" s="353"/>
      <c r="B45" s="354"/>
      <c r="C45" s="356"/>
      <c r="D45" s="355"/>
      <c r="E45" s="359"/>
      <c r="F45" s="359"/>
      <c r="G45" s="358" t="str">
        <f t="shared" si="0"/>
        <v/>
      </c>
      <c r="H45" s="355"/>
    </row>
    <row r="46" s="336" customFormat="1" customHeight="1" spans="1:8">
      <c r="A46" s="353"/>
      <c r="B46" s="354"/>
      <c r="C46" s="356"/>
      <c r="D46" s="355"/>
      <c r="E46" s="359"/>
      <c r="F46" s="359"/>
      <c r="G46" s="358" t="str">
        <f t="shared" si="0"/>
        <v/>
      </c>
      <c r="H46" s="355"/>
    </row>
    <row r="47" s="336" customFormat="1" customHeight="1" spans="1:8">
      <c r="A47" s="360" t="s">
        <v>436</v>
      </c>
      <c r="B47" s="361"/>
      <c r="C47" s="363"/>
      <c r="D47" s="429"/>
      <c r="E47" s="364">
        <f>SUM(E6:E46)</f>
        <v>0</v>
      </c>
      <c r="F47" s="364">
        <f>SUM(F6:F46)</f>
        <v>0</v>
      </c>
      <c r="G47" s="358" t="str">
        <f t="shared" si="0"/>
        <v/>
      </c>
      <c r="H47" s="362"/>
    </row>
  </sheetData>
  <mergeCells count="9">
    <mergeCell ref="A2:H2"/>
    <mergeCell ref="A47:B47"/>
    <mergeCell ref="A6:A7"/>
    <mergeCell ref="B6:B7"/>
    <mergeCell ref="C6:C7"/>
    <mergeCell ref="E6:E7"/>
    <mergeCell ref="F6:F7"/>
    <mergeCell ref="G6:G7"/>
    <mergeCell ref="H6:H7"/>
  </mergeCells>
  <conditionalFormatting sqref="G8:G47 E47:F47">
    <cfRule type="expression" dxfId="2" priority="1" stopIfTrue="1">
      <formula>E8=0</formula>
    </cfRule>
  </conditionalFormatting>
  <hyperlinks>
    <hyperlink ref="A1" location="流动负债汇总表!R1C1" display="返回"/>
    <hyperlink ref="B1" location="索引!A1" display="返回索引"/>
  </hyperlinks>
  <printOptions horizontalCentered="1"/>
  <pageMargins left="0.551181102362205" right="0.551181102362205" top="0.45" bottom="0.78740157480315" header="0.511811023622047" footer="0.511811023622047"/>
  <pageSetup paperSize="9" scale="87"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6"/>
  <dimension ref="A1:O43"/>
  <sheetViews>
    <sheetView zoomScaleSheetLayoutView="60" workbookViewId="0">
      <pane xSplit="2" ySplit="7" topLeftCell="C11" activePane="bottomRight" state="frozen"/>
      <selection/>
      <selection pane="topRight"/>
      <selection pane="bottomLeft"/>
      <selection pane="bottomRight" activeCell="A2" sqref="A2:H2"/>
    </sheetView>
  </sheetViews>
  <sheetFormatPr defaultColWidth="9" defaultRowHeight="15" customHeight="1"/>
  <cols>
    <col min="1" max="1" width="6.375" style="418" customWidth="1"/>
    <col min="2" max="2" width="26.5" style="332" customWidth="1"/>
    <col min="3" max="3" width="13.75" style="339" customWidth="1"/>
    <col min="4" max="4" width="14.375" style="24" customWidth="1"/>
    <col min="5" max="5" width="17" style="338" customWidth="1"/>
    <col min="6" max="6" width="17" style="338" hidden="1" customWidth="1"/>
    <col min="7" max="7" width="17.125" style="338" hidden="1" customWidth="1"/>
    <col min="8" max="8" width="17.125" style="338" customWidth="1"/>
    <col min="9" max="15" width="9" style="338" hidden="1" customWidth="1"/>
    <col min="16" max="16384" width="9" style="338"/>
  </cols>
  <sheetData>
    <row r="1" ht="11.25" customHeight="1" spans="1:3">
      <c r="A1" s="340" t="s">
        <v>404</v>
      </c>
      <c r="B1" s="25" t="s">
        <v>405</v>
      </c>
      <c r="C1" s="341" t="str">
        <f>填表信息!D7&amp;":"&amp;填表信息!D81&amp;""&amp;"        填表日期："&amp;C4&amp;IF(ISERROR(填表信息!E81),"      年   月   日",TEXT(填表信息!E81,"yyyy年m月d日"))&amp;"             "&amp;"评估人员："&amp;填表信息!C81&amp;"      "</f>
        <v>被评估单位填表人:        填表日期：1900年1月0日             评估人员：      </v>
      </c>
    </row>
    <row r="2" s="331" customFormat="1" ht="30" customHeight="1" spans="1:8">
      <c r="A2" s="342" t="s">
        <v>1220</v>
      </c>
      <c r="B2" s="342"/>
      <c r="C2" s="342"/>
      <c r="D2" s="342"/>
      <c r="E2" s="342"/>
      <c r="F2" s="342"/>
      <c r="G2" s="342"/>
      <c r="H2" s="342"/>
    </row>
    <row r="3" s="332" customFormat="1" customHeight="1" spans="1:8">
      <c r="A3" s="365" t="str">
        <f>说明!C24</f>
        <v>评估基准日：      年   月   日</v>
      </c>
      <c r="B3" s="366"/>
      <c r="C3" s="367"/>
      <c r="D3" s="419"/>
      <c r="E3" s="366"/>
      <c r="F3" s="366"/>
      <c r="G3" s="366"/>
      <c r="H3" s="320" t="s">
        <v>1221</v>
      </c>
    </row>
    <row r="4" ht="12" customHeight="1" spans="1:7">
      <c r="A4" s="368"/>
      <c r="B4" s="369"/>
      <c r="C4" s="370"/>
      <c r="D4" s="420"/>
      <c r="E4" s="369"/>
      <c r="F4" s="369"/>
      <c r="G4" s="369"/>
    </row>
    <row r="5" s="333" customFormat="1" ht="17.25" customHeight="1" spans="1:8">
      <c r="A5" s="307" t="str">
        <f>说明!C3&amp;说明!D3</f>
        <v>被评估单位：</v>
      </c>
      <c r="B5" s="346"/>
      <c r="C5" s="346"/>
      <c r="D5" s="346"/>
      <c r="E5" s="346"/>
      <c r="F5" s="343"/>
      <c r="G5" s="308"/>
      <c r="H5" s="321" t="s">
        <v>343</v>
      </c>
    </row>
    <row r="6" s="334" customFormat="1" customHeight="1" spans="1:15">
      <c r="A6" s="347" t="s">
        <v>344</v>
      </c>
      <c r="B6" s="348" t="s">
        <v>491</v>
      </c>
      <c r="C6" s="349" t="s">
        <v>505</v>
      </c>
      <c r="D6" s="347" t="s">
        <v>504</v>
      </c>
      <c r="E6" s="347" t="s">
        <v>320</v>
      </c>
      <c r="F6" s="347" t="s">
        <v>298</v>
      </c>
      <c r="G6" s="347" t="s">
        <v>346</v>
      </c>
      <c r="H6" s="347" t="s">
        <v>32</v>
      </c>
      <c r="I6" s="310" t="s">
        <v>1184</v>
      </c>
      <c r="J6" s="310"/>
      <c r="K6" s="310"/>
      <c r="L6" s="310"/>
      <c r="M6" s="310"/>
      <c r="N6" s="310"/>
      <c r="O6" s="424" t="s">
        <v>517</v>
      </c>
    </row>
    <row r="7" s="335" customFormat="1" customHeight="1" spans="1:15">
      <c r="A7" s="350"/>
      <c r="B7" s="351" t="s">
        <v>496</v>
      </c>
      <c r="C7" s="352"/>
      <c r="D7" s="350"/>
      <c r="E7" s="350"/>
      <c r="F7" s="350"/>
      <c r="G7" s="350"/>
      <c r="H7" s="350"/>
      <c r="I7" s="425" t="s">
        <v>1185</v>
      </c>
      <c r="J7" s="425" t="s">
        <v>512</v>
      </c>
      <c r="K7" s="425" t="s">
        <v>513</v>
      </c>
      <c r="L7" s="425" t="s">
        <v>514</v>
      </c>
      <c r="M7" s="425" t="s">
        <v>515</v>
      </c>
      <c r="N7" s="425" t="s">
        <v>516</v>
      </c>
      <c r="O7" s="424"/>
    </row>
    <row r="8" s="336" customFormat="1" customHeight="1" spans="1:15">
      <c r="A8" s="353"/>
      <c r="B8" s="354"/>
      <c r="C8" s="356"/>
      <c r="D8" s="381"/>
      <c r="E8" s="357"/>
      <c r="F8" s="357"/>
      <c r="G8" s="358" t="str">
        <f>IF(OR(E8=0,F8=""),"",(F8-E8)/ABS(E8)*100)</f>
        <v/>
      </c>
      <c r="H8" s="355"/>
      <c r="I8" s="426"/>
      <c r="J8" s="426"/>
      <c r="K8" s="426"/>
      <c r="L8" s="426"/>
      <c r="M8" s="426"/>
      <c r="N8" s="426"/>
      <c r="O8" s="426">
        <f>SUM(I8:N8)</f>
        <v>0</v>
      </c>
    </row>
    <row r="9" s="336" customFormat="1" customHeight="1" spans="1:15">
      <c r="A9" s="353"/>
      <c r="B9" s="354"/>
      <c r="C9" s="356"/>
      <c r="D9" s="421"/>
      <c r="E9" s="357"/>
      <c r="F9" s="357"/>
      <c r="G9" s="358" t="str">
        <f t="shared" ref="G9:G43" si="0">IF(OR(E9=0,F9=""),"",(F9-E9)/ABS(E9)*100)</f>
        <v/>
      </c>
      <c r="H9" s="355"/>
      <c r="I9" s="427"/>
      <c r="J9" s="427"/>
      <c r="K9" s="427"/>
      <c r="L9" s="427"/>
      <c r="M9" s="427"/>
      <c r="N9" s="427"/>
      <c r="O9" s="428">
        <f t="shared" ref="O9:O42" si="1">SUM(I9:N9)</f>
        <v>0</v>
      </c>
    </row>
    <row r="10" s="336" customFormat="1" customHeight="1" spans="1:15">
      <c r="A10" s="353"/>
      <c r="B10" s="354"/>
      <c r="C10" s="356"/>
      <c r="D10" s="421"/>
      <c r="E10" s="357"/>
      <c r="F10" s="357"/>
      <c r="G10" s="358" t="str">
        <f t="shared" si="0"/>
        <v/>
      </c>
      <c r="H10" s="355"/>
      <c r="I10" s="427"/>
      <c r="J10" s="427"/>
      <c r="K10" s="427"/>
      <c r="L10" s="427"/>
      <c r="M10" s="427"/>
      <c r="N10" s="427"/>
      <c r="O10" s="428">
        <f t="shared" si="1"/>
        <v>0</v>
      </c>
    </row>
    <row r="11" s="336" customFormat="1" customHeight="1" spans="1:15">
      <c r="A11" s="353"/>
      <c r="B11" s="354"/>
      <c r="C11" s="356"/>
      <c r="D11" s="421"/>
      <c r="E11" s="357"/>
      <c r="F11" s="357"/>
      <c r="G11" s="358" t="str">
        <f t="shared" si="0"/>
        <v/>
      </c>
      <c r="H11" s="355"/>
      <c r="I11" s="427"/>
      <c r="J11" s="427"/>
      <c r="K11" s="427"/>
      <c r="L11" s="427"/>
      <c r="M11" s="427"/>
      <c r="N11" s="427"/>
      <c r="O11" s="428"/>
    </row>
    <row r="12" s="336" customFormat="1" customHeight="1" spans="1:15">
      <c r="A12" s="353"/>
      <c r="B12" s="354"/>
      <c r="C12" s="356"/>
      <c r="D12" s="421"/>
      <c r="E12" s="357"/>
      <c r="F12" s="357"/>
      <c r="G12" s="358" t="str">
        <f t="shared" si="0"/>
        <v/>
      </c>
      <c r="H12" s="355"/>
      <c r="I12" s="427"/>
      <c r="J12" s="427"/>
      <c r="K12" s="427"/>
      <c r="L12" s="427"/>
      <c r="M12" s="427"/>
      <c r="N12" s="427"/>
      <c r="O12" s="428">
        <f t="shared" si="1"/>
        <v>0</v>
      </c>
    </row>
    <row r="13" s="336" customFormat="1" customHeight="1" spans="1:15">
      <c r="A13" s="353"/>
      <c r="B13" s="354"/>
      <c r="C13" s="356"/>
      <c r="D13" s="421"/>
      <c r="E13" s="357"/>
      <c r="F13" s="357"/>
      <c r="G13" s="358" t="str">
        <f t="shared" si="0"/>
        <v/>
      </c>
      <c r="H13" s="355"/>
      <c r="I13" s="427"/>
      <c r="J13" s="427"/>
      <c r="K13" s="427"/>
      <c r="L13" s="427"/>
      <c r="M13" s="427"/>
      <c r="N13" s="427"/>
      <c r="O13" s="428">
        <f t="shared" si="1"/>
        <v>0</v>
      </c>
    </row>
    <row r="14" s="336" customFormat="1" customHeight="1" spans="1:15">
      <c r="A14" s="353"/>
      <c r="B14" s="354"/>
      <c r="C14" s="356"/>
      <c r="D14" s="421"/>
      <c r="E14" s="357"/>
      <c r="F14" s="357"/>
      <c r="G14" s="358"/>
      <c r="H14" s="355"/>
      <c r="I14" s="427"/>
      <c r="J14" s="427"/>
      <c r="K14" s="427"/>
      <c r="L14" s="427"/>
      <c r="M14" s="427"/>
      <c r="N14" s="427"/>
      <c r="O14" s="428"/>
    </row>
    <row r="15" s="336" customFormat="1" customHeight="1" spans="1:15">
      <c r="A15" s="353"/>
      <c r="B15" s="354"/>
      <c r="C15" s="356"/>
      <c r="D15" s="421"/>
      <c r="E15" s="357"/>
      <c r="F15" s="357"/>
      <c r="G15" s="358"/>
      <c r="H15" s="355"/>
      <c r="I15" s="427"/>
      <c r="J15" s="427"/>
      <c r="K15" s="427"/>
      <c r="L15" s="427"/>
      <c r="M15" s="427"/>
      <c r="N15" s="427"/>
      <c r="O15" s="428"/>
    </row>
    <row r="16" s="336" customFormat="1" customHeight="1" spans="1:15">
      <c r="A16" s="353"/>
      <c r="B16" s="354"/>
      <c r="C16" s="356"/>
      <c r="D16" s="421"/>
      <c r="E16" s="357"/>
      <c r="F16" s="357"/>
      <c r="G16" s="358"/>
      <c r="H16" s="355"/>
      <c r="I16" s="427"/>
      <c r="J16" s="427"/>
      <c r="K16" s="427"/>
      <c r="L16" s="427"/>
      <c r="M16" s="427"/>
      <c r="N16" s="427"/>
      <c r="O16" s="428"/>
    </row>
    <row r="17" s="336" customFormat="1" customHeight="1" spans="1:15">
      <c r="A17" s="353"/>
      <c r="B17" s="354"/>
      <c r="C17" s="356"/>
      <c r="D17" s="421"/>
      <c r="E17" s="357"/>
      <c r="F17" s="357"/>
      <c r="G17" s="358"/>
      <c r="H17" s="355"/>
      <c r="I17" s="427"/>
      <c r="J17" s="427"/>
      <c r="K17" s="427"/>
      <c r="L17" s="427"/>
      <c r="M17" s="427"/>
      <c r="N17" s="427"/>
      <c r="O17" s="428"/>
    </row>
    <row r="18" s="336" customFormat="1" customHeight="1" spans="1:15">
      <c r="A18" s="353"/>
      <c r="B18" s="354"/>
      <c r="C18" s="356"/>
      <c r="D18" s="421"/>
      <c r="E18" s="357"/>
      <c r="F18" s="357"/>
      <c r="G18" s="358"/>
      <c r="H18" s="355"/>
      <c r="I18" s="427"/>
      <c r="J18" s="427"/>
      <c r="K18" s="427"/>
      <c r="L18" s="427"/>
      <c r="M18" s="427"/>
      <c r="N18" s="427"/>
      <c r="O18" s="428"/>
    </row>
    <row r="19" s="336" customFormat="1" customHeight="1" spans="1:15">
      <c r="A19" s="353"/>
      <c r="B19" s="354"/>
      <c r="C19" s="356"/>
      <c r="D19" s="421"/>
      <c r="E19" s="357"/>
      <c r="F19" s="357"/>
      <c r="G19" s="358"/>
      <c r="H19" s="355"/>
      <c r="I19" s="427"/>
      <c r="J19" s="427"/>
      <c r="K19" s="427"/>
      <c r="L19" s="427"/>
      <c r="M19" s="427"/>
      <c r="N19" s="427"/>
      <c r="O19" s="428"/>
    </row>
    <row r="20" s="336" customFormat="1" customHeight="1" spans="1:15">
      <c r="A20" s="353"/>
      <c r="B20" s="354"/>
      <c r="C20" s="356"/>
      <c r="D20" s="421"/>
      <c r="E20" s="357"/>
      <c r="F20" s="357"/>
      <c r="G20" s="358"/>
      <c r="H20" s="355"/>
      <c r="I20" s="427"/>
      <c r="J20" s="427"/>
      <c r="K20" s="427"/>
      <c r="L20" s="427"/>
      <c r="M20" s="427"/>
      <c r="N20" s="427"/>
      <c r="O20" s="428"/>
    </row>
    <row r="21" s="336" customFormat="1" customHeight="1" spans="1:15">
      <c r="A21" s="353"/>
      <c r="B21" s="354"/>
      <c r="C21" s="356"/>
      <c r="D21" s="421"/>
      <c r="E21" s="357"/>
      <c r="F21" s="357"/>
      <c r="G21" s="358"/>
      <c r="H21" s="355"/>
      <c r="I21" s="427"/>
      <c r="J21" s="427"/>
      <c r="K21" s="427"/>
      <c r="L21" s="427"/>
      <c r="M21" s="427"/>
      <c r="N21" s="427"/>
      <c r="O21" s="428"/>
    </row>
    <row r="22" s="336" customFormat="1" customHeight="1" spans="1:15">
      <c r="A22" s="353"/>
      <c r="B22" s="354"/>
      <c r="C22" s="356"/>
      <c r="D22" s="421"/>
      <c r="E22" s="357"/>
      <c r="F22" s="357"/>
      <c r="G22" s="358"/>
      <c r="H22" s="355"/>
      <c r="I22" s="427"/>
      <c r="J22" s="427"/>
      <c r="K22" s="427"/>
      <c r="L22" s="427"/>
      <c r="M22" s="427"/>
      <c r="N22" s="427"/>
      <c r="O22" s="428"/>
    </row>
    <row r="23" s="336" customFormat="1" customHeight="1" spans="1:15">
      <c r="A23" s="353"/>
      <c r="B23" s="354"/>
      <c r="C23" s="356"/>
      <c r="D23" s="421"/>
      <c r="E23" s="357"/>
      <c r="F23" s="357"/>
      <c r="G23" s="358"/>
      <c r="H23" s="355"/>
      <c r="I23" s="427"/>
      <c r="J23" s="427"/>
      <c r="K23" s="427"/>
      <c r="L23" s="427"/>
      <c r="M23" s="427"/>
      <c r="N23" s="427"/>
      <c r="O23" s="428"/>
    </row>
    <row r="24" s="336" customFormat="1" customHeight="1" spans="1:15">
      <c r="A24" s="353"/>
      <c r="B24" s="354"/>
      <c r="C24" s="356"/>
      <c r="D24" s="421"/>
      <c r="E24" s="357"/>
      <c r="F24" s="357"/>
      <c r="G24" s="358" t="str">
        <f t="shared" si="0"/>
        <v/>
      </c>
      <c r="H24" s="355"/>
      <c r="I24" s="427"/>
      <c r="J24" s="427"/>
      <c r="K24" s="427"/>
      <c r="L24" s="427"/>
      <c r="M24" s="427"/>
      <c r="N24" s="427"/>
      <c r="O24" s="428">
        <f t="shared" si="1"/>
        <v>0</v>
      </c>
    </row>
    <row r="25" s="336" customFormat="1" customHeight="1" spans="1:15">
      <c r="A25" s="353"/>
      <c r="B25" s="354"/>
      <c r="C25" s="356"/>
      <c r="D25" s="421"/>
      <c r="E25" s="357"/>
      <c r="F25" s="357"/>
      <c r="G25" s="358" t="str">
        <f t="shared" si="0"/>
        <v/>
      </c>
      <c r="H25" s="355"/>
      <c r="I25" s="427"/>
      <c r="J25" s="427"/>
      <c r="K25" s="427"/>
      <c r="L25" s="427"/>
      <c r="M25" s="427"/>
      <c r="N25" s="427"/>
      <c r="O25" s="428"/>
    </row>
    <row r="26" s="336" customFormat="1" customHeight="1" spans="1:15">
      <c r="A26" s="353"/>
      <c r="B26" s="354"/>
      <c r="C26" s="356"/>
      <c r="D26" s="421"/>
      <c r="E26" s="357"/>
      <c r="F26" s="357"/>
      <c r="G26" s="358" t="str">
        <f t="shared" si="0"/>
        <v/>
      </c>
      <c r="H26" s="355"/>
      <c r="I26" s="427"/>
      <c r="J26" s="427"/>
      <c r="K26" s="427"/>
      <c r="L26" s="427"/>
      <c r="M26" s="427"/>
      <c r="N26" s="427"/>
      <c r="O26" s="428"/>
    </row>
    <row r="27" s="336" customFormat="1" customHeight="1" spans="1:15">
      <c r="A27" s="353"/>
      <c r="B27" s="354"/>
      <c r="C27" s="356"/>
      <c r="D27" s="421"/>
      <c r="E27" s="357"/>
      <c r="F27" s="357"/>
      <c r="G27" s="358" t="str">
        <f t="shared" si="0"/>
        <v/>
      </c>
      <c r="H27" s="355"/>
      <c r="I27" s="427"/>
      <c r="J27" s="427"/>
      <c r="K27" s="427"/>
      <c r="L27" s="427"/>
      <c r="M27" s="427"/>
      <c r="N27" s="427"/>
      <c r="O27" s="428"/>
    </row>
    <row r="28" s="336" customFormat="1" customHeight="1" spans="1:15">
      <c r="A28" s="353"/>
      <c r="B28" s="354"/>
      <c r="C28" s="356"/>
      <c r="D28" s="421"/>
      <c r="E28" s="357"/>
      <c r="F28" s="357"/>
      <c r="G28" s="358" t="str">
        <f t="shared" si="0"/>
        <v/>
      </c>
      <c r="H28" s="355"/>
      <c r="I28" s="427"/>
      <c r="J28" s="427"/>
      <c r="K28" s="427"/>
      <c r="L28" s="427"/>
      <c r="M28" s="427"/>
      <c r="N28" s="427"/>
      <c r="O28" s="428"/>
    </row>
    <row r="29" s="336" customFormat="1" customHeight="1" spans="1:15">
      <c r="A29" s="353"/>
      <c r="B29" s="354"/>
      <c r="C29" s="356"/>
      <c r="D29" s="421"/>
      <c r="E29" s="357"/>
      <c r="F29" s="357"/>
      <c r="G29" s="358" t="str">
        <f t="shared" si="0"/>
        <v/>
      </c>
      <c r="H29" s="355"/>
      <c r="I29" s="427"/>
      <c r="J29" s="427"/>
      <c r="K29" s="427"/>
      <c r="L29" s="427"/>
      <c r="M29" s="427"/>
      <c r="N29" s="427"/>
      <c r="O29" s="428">
        <f t="shared" si="1"/>
        <v>0</v>
      </c>
    </row>
    <row r="30" s="336" customFormat="1" customHeight="1" spans="1:15">
      <c r="A30" s="353"/>
      <c r="B30" s="354"/>
      <c r="C30" s="356"/>
      <c r="D30" s="421"/>
      <c r="E30" s="357"/>
      <c r="F30" s="357"/>
      <c r="G30" s="358" t="str">
        <f t="shared" si="0"/>
        <v/>
      </c>
      <c r="H30" s="355"/>
      <c r="I30" s="427"/>
      <c r="J30" s="427"/>
      <c r="K30" s="427"/>
      <c r="L30" s="427"/>
      <c r="M30" s="427"/>
      <c r="N30" s="427"/>
      <c r="O30" s="428">
        <f t="shared" si="1"/>
        <v>0</v>
      </c>
    </row>
    <row r="31" s="336" customFormat="1" customHeight="1" spans="1:15">
      <c r="A31" s="353"/>
      <c r="B31" s="354"/>
      <c r="C31" s="356"/>
      <c r="D31" s="421"/>
      <c r="E31" s="357"/>
      <c r="F31" s="357"/>
      <c r="G31" s="358" t="str">
        <f t="shared" si="0"/>
        <v/>
      </c>
      <c r="H31" s="355"/>
      <c r="I31" s="427"/>
      <c r="J31" s="427"/>
      <c r="K31" s="427"/>
      <c r="L31" s="427"/>
      <c r="M31" s="427"/>
      <c r="N31" s="427"/>
      <c r="O31" s="428">
        <f t="shared" si="1"/>
        <v>0</v>
      </c>
    </row>
    <row r="32" s="336" customFormat="1" customHeight="1" spans="1:15">
      <c r="A32" s="353"/>
      <c r="B32" s="354"/>
      <c r="C32" s="356"/>
      <c r="D32" s="421"/>
      <c r="E32" s="357"/>
      <c r="F32" s="357"/>
      <c r="G32" s="358" t="str">
        <f t="shared" si="0"/>
        <v/>
      </c>
      <c r="H32" s="355"/>
      <c r="I32" s="427"/>
      <c r="J32" s="427"/>
      <c r="K32" s="427"/>
      <c r="L32" s="427"/>
      <c r="M32" s="427"/>
      <c r="N32" s="427"/>
      <c r="O32" s="428">
        <f t="shared" si="1"/>
        <v>0</v>
      </c>
    </row>
    <row r="33" s="336" customFormat="1" customHeight="1" spans="1:15">
      <c r="A33" s="353"/>
      <c r="B33" s="354"/>
      <c r="C33" s="356"/>
      <c r="D33" s="421"/>
      <c r="E33" s="357"/>
      <c r="F33" s="357"/>
      <c r="G33" s="358" t="str">
        <f t="shared" si="0"/>
        <v/>
      </c>
      <c r="H33" s="355"/>
      <c r="I33" s="427"/>
      <c r="J33" s="427"/>
      <c r="K33" s="427"/>
      <c r="L33" s="427"/>
      <c r="M33" s="427"/>
      <c r="N33" s="427"/>
      <c r="O33" s="428">
        <f t="shared" si="1"/>
        <v>0</v>
      </c>
    </row>
    <row r="34" s="336" customFormat="1" customHeight="1" spans="1:15">
      <c r="A34" s="353"/>
      <c r="B34" s="354"/>
      <c r="C34" s="356"/>
      <c r="D34" s="421"/>
      <c r="E34" s="357"/>
      <c r="F34" s="357"/>
      <c r="G34" s="358" t="str">
        <f t="shared" si="0"/>
        <v/>
      </c>
      <c r="H34" s="355"/>
      <c r="I34" s="427"/>
      <c r="J34" s="427"/>
      <c r="K34" s="427"/>
      <c r="L34" s="427"/>
      <c r="M34" s="427"/>
      <c r="N34" s="427"/>
      <c r="O34" s="428">
        <f t="shared" si="1"/>
        <v>0</v>
      </c>
    </row>
    <row r="35" s="336" customFormat="1" customHeight="1" spans="1:15">
      <c r="A35" s="353"/>
      <c r="B35" s="354"/>
      <c r="C35" s="356"/>
      <c r="D35" s="421"/>
      <c r="E35" s="357"/>
      <c r="F35" s="357"/>
      <c r="G35" s="358" t="str">
        <f t="shared" si="0"/>
        <v/>
      </c>
      <c r="H35" s="355"/>
      <c r="I35" s="427"/>
      <c r="J35" s="427"/>
      <c r="K35" s="427"/>
      <c r="L35" s="427"/>
      <c r="M35" s="427"/>
      <c r="N35" s="427"/>
      <c r="O35" s="428">
        <f t="shared" si="1"/>
        <v>0</v>
      </c>
    </row>
    <row r="36" s="336" customFormat="1" customHeight="1" spans="1:15">
      <c r="A36" s="353"/>
      <c r="B36" s="354"/>
      <c r="C36" s="356"/>
      <c r="D36" s="421"/>
      <c r="E36" s="357"/>
      <c r="F36" s="357"/>
      <c r="G36" s="358" t="str">
        <f t="shared" si="0"/>
        <v/>
      </c>
      <c r="H36" s="355"/>
      <c r="I36" s="427"/>
      <c r="J36" s="427"/>
      <c r="K36" s="427"/>
      <c r="L36" s="427"/>
      <c r="M36" s="427"/>
      <c r="N36" s="427"/>
      <c r="O36" s="428">
        <f t="shared" si="1"/>
        <v>0</v>
      </c>
    </row>
    <row r="37" s="336" customFormat="1" customHeight="1" spans="1:15">
      <c r="A37" s="353"/>
      <c r="B37" s="354"/>
      <c r="C37" s="356"/>
      <c r="D37" s="421"/>
      <c r="E37" s="357"/>
      <c r="F37" s="357"/>
      <c r="G37" s="358" t="str">
        <f t="shared" si="0"/>
        <v/>
      </c>
      <c r="H37" s="355"/>
      <c r="I37" s="427"/>
      <c r="J37" s="427"/>
      <c r="K37" s="427"/>
      <c r="L37" s="427"/>
      <c r="M37" s="427"/>
      <c r="N37" s="427"/>
      <c r="O37" s="428">
        <f t="shared" si="1"/>
        <v>0</v>
      </c>
    </row>
    <row r="38" s="336" customFormat="1" customHeight="1" spans="1:15">
      <c r="A38" s="353"/>
      <c r="B38" s="354"/>
      <c r="C38" s="356"/>
      <c r="D38" s="421"/>
      <c r="E38" s="357"/>
      <c r="F38" s="357"/>
      <c r="G38" s="358" t="str">
        <f t="shared" si="0"/>
        <v/>
      </c>
      <c r="H38" s="355"/>
      <c r="I38" s="427"/>
      <c r="J38" s="427"/>
      <c r="K38" s="427"/>
      <c r="L38" s="427"/>
      <c r="M38" s="427"/>
      <c r="N38" s="427"/>
      <c r="O38" s="428">
        <f t="shared" si="1"/>
        <v>0</v>
      </c>
    </row>
    <row r="39" s="336" customFormat="1" customHeight="1" spans="1:15">
      <c r="A39" s="353"/>
      <c r="B39" s="354"/>
      <c r="C39" s="356"/>
      <c r="D39" s="421"/>
      <c r="E39" s="357"/>
      <c r="F39" s="357"/>
      <c r="G39" s="358" t="str">
        <f t="shared" si="0"/>
        <v/>
      </c>
      <c r="H39" s="355"/>
      <c r="I39" s="427"/>
      <c r="J39" s="427"/>
      <c r="K39" s="427"/>
      <c r="L39" s="427"/>
      <c r="M39" s="427"/>
      <c r="N39" s="427"/>
      <c r="O39" s="428">
        <f t="shared" si="1"/>
        <v>0</v>
      </c>
    </row>
    <row r="40" s="336" customFormat="1" customHeight="1" spans="1:15">
      <c r="A40" s="353"/>
      <c r="B40" s="354"/>
      <c r="C40" s="356"/>
      <c r="D40" s="421"/>
      <c r="E40" s="357"/>
      <c r="F40" s="357"/>
      <c r="G40" s="358" t="str">
        <f t="shared" si="0"/>
        <v/>
      </c>
      <c r="H40" s="355"/>
      <c r="I40" s="427"/>
      <c r="J40" s="427"/>
      <c r="K40" s="427"/>
      <c r="L40" s="427"/>
      <c r="M40" s="427"/>
      <c r="N40" s="427"/>
      <c r="O40" s="428">
        <f t="shared" si="1"/>
        <v>0</v>
      </c>
    </row>
    <row r="41" s="336" customFormat="1" customHeight="1" spans="1:15">
      <c r="A41" s="353"/>
      <c r="B41" s="354"/>
      <c r="C41" s="356"/>
      <c r="D41" s="421"/>
      <c r="E41" s="357"/>
      <c r="F41" s="357"/>
      <c r="G41" s="358" t="str">
        <f t="shared" si="0"/>
        <v/>
      </c>
      <c r="H41" s="355"/>
      <c r="I41" s="427"/>
      <c r="J41" s="427"/>
      <c r="K41" s="427"/>
      <c r="L41" s="427"/>
      <c r="M41" s="427"/>
      <c r="N41" s="427"/>
      <c r="O41" s="428">
        <f t="shared" si="1"/>
        <v>0</v>
      </c>
    </row>
    <row r="42" s="336" customFormat="1" customHeight="1" spans="1:15">
      <c r="A42" s="353"/>
      <c r="B42" s="354"/>
      <c r="C42" s="356"/>
      <c r="D42" s="421"/>
      <c r="E42" s="357"/>
      <c r="F42" s="357"/>
      <c r="G42" s="358" t="str">
        <f t="shared" si="0"/>
        <v/>
      </c>
      <c r="H42" s="355"/>
      <c r="I42" s="427"/>
      <c r="J42" s="427"/>
      <c r="K42" s="427"/>
      <c r="L42" s="427"/>
      <c r="M42" s="427"/>
      <c r="N42" s="427"/>
      <c r="O42" s="428">
        <f t="shared" si="1"/>
        <v>0</v>
      </c>
    </row>
    <row r="43" s="336" customFormat="1" customHeight="1" spans="1:15">
      <c r="A43" s="360" t="s">
        <v>436</v>
      </c>
      <c r="B43" s="361"/>
      <c r="C43" s="363"/>
      <c r="D43" s="422"/>
      <c r="E43" s="364">
        <f>SUM(E6:E42)</f>
        <v>0</v>
      </c>
      <c r="F43" s="364">
        <f>SUM(F6:F42)</f>
        <v>0</v>
      </c>
      <c r="G43" s="358" t="str">
        <f t="shared" si="0"/>
        <v/>
      </c>
      <c r="H43" s="423"/>
      <c r="I43" s="427">
        <f>SUM(I8:I42)</f>
        <v>0</v>
      </c>
      <c r="J43" s="427">
        <f t="shared" ref="J43:O43" si="2">SUM(J8:J42)</f>
        <v>0</v>
      </c>
      <c r="K43" s="427">
        <f t="shared" si="2"/>
        <v>0</v>
      </c>
      <c r="L43" s="427">
        <f t="shared" si="2"/>
        <v>0</v>
      </c>
      <c r="M43" s="427">
        <f t="shared" si="2"/>
        <v>0</v>
      </c>
      <c r="N43" s="427">
        <f t="shared" si="2"/>
        <v>0</v>
      </c>
      <c r="O43" s="427">
        <f t="shared" si="2"/>
        <v>0</v>
      </c>
    </row>
  </sheetData>
  <mergeCells count="11">
    <mergeCell ref="A2:H2"/>
    <mergeCell ref="I6:N6"/>
    <mergeCell ref="A43:B43"/>
    <mergeCell ref="A6:A7"/>
    <mergeCell ref="C6:C7"/>
    <mergeCell ref="D6:D7"/>
    <mergeCell ref="E6:E7"/>
    <mergeCell ref="F6:F7"/>
    <mergeCell ref="G6:G7"/>
    <mergeCell ref="H6:H7"/>
    <mergeCell ref="O6:O7"/>
  </mergeCells>
  <conditionalFormatting sqref="G8:G43 E43:F43">
    <cfRule type="expression" dxfId="2" priority="1" stopIfTrue="1">
      <formula>E8=0</formula>
    </cfRule>
  </conditionalFormatting>
  <hyperlinks>
    <hyperlink ref="A1" location="流动负债汇总表!R1C1" display="返回"/>
    <hyperlink ref="B1" location="索引!A1" display="返回索引"/>
  </hyperlinks>
  <printOptions horizontalCentered="1"/>
  <pageMargins left="0.551181102362205" right="0.551181102362205" top="0.47244094488189" bottom="0.78740157480315" header="0.511811023622047" footer="0.511811023622047"/>
  <pageSetup paperSize="9" scale="95"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7"/>
  <dimension ref="A1:I49"/>
  <sheetViews>
    <sheetView zoomScaleSheetLayoutView="60" workbookViewId="0">
      <pane xSplit="2" ySplit="7" topLeftCell="C17" activePane="bottomRight" state="frozen"/>
      <selection/>
      <selection pane="topRight"/>
      <selection pane="bottomLeft"/>
      <selection pane="bottomRight" activeCell="A2" sqref="A2:I2"/>
    </sheetView>
  </sheetViews>
  <sheetFormatPr defaultColWidth="9" defaultRowHeight="15" customHeight="1"/>
  <cols>
    <col min="1" max="1" width="7.75" style="337" customWidth="1"/>
    <col min="2" max="2" width="25.125" style="332" customWidth="1"/>
    <col min="3" max="3" width="13" style="339" customWidth="1"/>
    <col min="4" max="4" width="13.125" style="339" customWidth="1"/>
    <col min="5" max="5" width="14" style="338" customWidth="1"/>
    <col min="6" max="6" width="19.75" style="338" customWidth="1"/>
    <col min="7" max="7" width="19.75" style="338" hidden="1" customWidth="1"/>
    <col min="8" max="8" width="18" style="338" hidden="1" customWidth="1"/>
    <col min="9" max="9" width="21.875" style="338" customWidth="1"/>
    <col min="10" max="16384" width="9" style="338"/>
  </cols>
  <sheetData>
    <row r="1" ht="11.25" customHeight="1" spans="1:3">
      <c r="A1" s="340" t="s">
        <v>404</v>
      </c>
      <c r="B1" s="25" t="s">
        <v>405</v>
      </c>
      <c r="C1" s="341" t="str">
        <f>填表信息!D7&amp;":"&amp;填表信息!D82&amp;""&amp;"        填表日期："&amp;C4&amp;IF(ISERROR(填表信息!E82),"      年   月   日",TEXT(填表信息!E82,"yyyy年m月d日"))&amp;"             "&amp;"评估人员："&amp;填表信息!C82&amp;"      "</f>
        <v>被评估单位填表人:        填表日期：1900年1月0日             评估人员：      </v>
      </c>
    </row>
    <row r="2" s="331" customFormat="1" ht="30" customHeight="1" spans="1:9">
      <c r="A2" s="342" t="s">
        <v>1222</v>
      </c>
      <c r="B2" s="342"/>
      <c r="C2" s="342"/>
      <c r="D2" s="342"/>
      <c r="E2" s="342"/>
      <c r="F2" s="342"/>
      <c r="G2" s="342"/>
      <c r="H2" s="342"/>
      <c r="I2" s="342"/>
    </row>
    <row r="3" s="332" customFormat="1" ht="15.75" customHeight="1" spans="2:9">
      <c r="B3" s="343"/>
      <c r="C3" s="343"/>
      <c r="D3" s="343"/>
      <c r="E3" s="343" t="str">
        <f>说明!C24</f>
        <v>评估基准日：      年   月   日</v>
      </c>
      <c r="F3" s="343"/>
      <c r="G3" s="343"/>
      <c r="H3" s="343"/>
      <c r="I3" s="320" t="s">
        <v>1223</v>
      </c>
    </row>
    <row r="4" ht="12" customHeight="1" spans="1:8">
      <c r="A4" s="345"/>
      <c r="B4" s="345"/>
      <c r="C4" s="345"/>
      <c r="D4" s="345"/>
      <c r="E4" s="345"/>
      <c r="F4" s="345"/>
      <c r="G4" s="345"/>
      <c r="H4" s="345"/>
    </row>
    <row r="5" s="333" customFormat="1" ht="16.5" customHeight="1" spans="1:9">
      <c r="A5" s="307" t="str">
        <f>说明!C3&amp;说明!D3</f>
        <v>被评估单位：</v>
      </c>
      <c r="B5" s="346"/>
      <c r="C5" s="346"/>
      <c r="D5" s="346"/>
      <c r="E5" s="346"/>
      <c r="F5" s="343"/>
      <c r="G5" s="343"/>
      <c r="H5" s="308"/>
      <c r="I5" s="321" t="s">
        <v>343</v>
      </c>
    </row>
    <row r="6" s="334" customFormat="1" customHeight="1" spans="1:9">
      <c r="A6" s="347" t="s">
        <v>344</v>
      </c>
      <c r="B6" s="347" t="s">
        <v>1224</v>
      </c>
      <c r="C6" s="349" t="s">
        <v>505</v>
      </c>
      <c r="D6" s="349" t="s">
        <v>665</v>
      </c>
      <c r="E6" s="348" t="s">
        <v>724</v>
      </c>
      <c r="F6" s="347" t="s">
        <v>320</v>
      </c>
      <c r="G6" s="347" t="s">
        <v>298</v>
      </c>
      <c r="H6" s="347" t="s">
        <v>346</v>
      </c>
      <c r="I6" s="347" t="s">
        <v>32</v>
      </c>
    </row>
    <row r="7" s="335" customFormat="1" customHeight="1" spans="1:9">
      <c r="A7" s="350"/>
      <c r="B7" s="350"/>
      <c r="C7" s="352"/>
      <c r="D7" s="352"/>
      <c r="E7" s="351" t="s">
        <v>472</v>
      </c>
      <c r="F7" s="350"/>
      <c r="G7" s="350"/>
      <c r="H7" s="350"/>
      <c r="I7" s="350"/>
    </row>
    <row r="8" s="336" customFormat="1" customHeight="1" spans="1:9">
      <c r="A8" s="353"/>
      <c r="B8" s="354"/>
      <c r="C8" s="356"/>
      <c r="D8" s="356"/>
      <c r="E8" s="355"/>
      <c r="F8" s="357"/>
      <c r="G8" s="357"/>
      <c r="H8" s="358" t="str">
        <f>IF(OR(F8=0,G8=""),"",(G8-F8)/ABS(F8)*100)</f>
        <v/>
      </c>
      <c r="I8" s="355"/>
    </row>
    <row r="9" s="336" customFormat="1" customHeight="1" spans="1:9">
      <c r="A9" s="353"/>
      <c r="B9" s="354"/>
      <c r="C9" s="356"/>
      <c r="D9" s="356"/>
      <c r="E9" s="355"/>
      <c r="F9" s="357"/>
      <c r="G9" s="357"/>
      <c r="H9" s="358" t="str">
        <f t="shared" ref="H9:H49" si="0">IF(OR(F9=0,G9=""),"",(G9-F9)/ABS(F9)*100)</f>
        <v/>
      </c>
      <c r="I9" s="355"/>
    </row>
    <row r="10" s="336" customFormat="1" customHeight="1" spans="1:9">
      <c r="A10" s="353"/>
      <c r="B10" s="354"/>
      <c r="C10" s="356"/>
      <c r="D10" s="356"/>
      <c r="E10" s="355"/>
      <c r="F10" s="357"/>
      <c r="G10" s="357"/>
      <c r="H10" s="358" t="str">
        <f t="shared" si="0"/>
        <v/>
      </c>
      <c r="I10" s="355"/>
    </row>
    <row r="11" s="336" customFormat="1" customHeight="1" spans="1:9">
      <c r="A11" s="353"/>
      <c r="B11" s="354"/>
      <c r="C11" s="356"/>
      <c r="D11" s="356"/>
      <c r="E11" s="355"/>
      <c r="F11" s="357"/>
      <c r="G11" s="357"/>
      <c r="H11" s="358" t="str">
        <f t="shared" si="0"/>
        <v/>
      </c>
      <c r="I11" s="355"/>
    </row>
    <row r="12" s="336" customFormat="1" customHeight="1" spans="1:9">
      <c r="A12" s="353"/>
      <c r="B12" s="354"/>
      <c r="C12" s="356"/>
      <c r="D12" s="356"/>
      <c r="E12" s="355"/>
      <c r="F12" s="357"/>
      <c r="G12" s="357"/>
      <c r="H12" s="358" t="str">
        <f t="shared" si="0"/>
        <v/>
      </c>
      <c r="I12" s="355"/>
    </row>
    <row r="13" s="336" customFormat="1" customHeight="1" spans="1:9">
      <c r="A13" s="353"/>
      <c r="B13" s="354"/>
      <c r="C13" s="356"/>
      <c r="D13" s="356"/>
      <c r="E13" s="355"/>
      <c r="F13" s="357"/>
      <c r="G13" s="357"/>
      <c r="H13" s="358" t="str">
        <f t="shared" si="0"/>
        <v/>
      </c>
      <c r="I13" s="355"/>
    </row>
    <row r="14" s="336" customFormat="1" customHeight="1" spans="1:9">
      <c r="A14" s="353"/>
      <c r="B14" s="354"/>
      <c r="C14" s="356"/>
      <c r="D14" s="356"/>
      <c r="E14" s="355"/>
      <c r="F14" s="357"/>
      <c r="G14" s="357"/>
      <c r="H14" s="358" t="str">
        <f t="shared" si="0"/>
        <v/>
      </c>
      <c r="I14" s="355"/>
    </row>
    <row r="15" s="336" customFormat="1" customHeight="1" spans="1:9">
      <c r="A15" s="353"/>
      <c r="B15" s="354"/>
      <c r="C15" s="356"/>
      <c r="D15" s="356"/>
      <c r="E15" s="355"/>
      <c r="F15" s="357"/>
      <c r="G15" s="357"/>
      <c r="H15" s="358" t="str">
        <f t="shared" si="0"/>
        <v/>
      </c>
      <c r="I15" s="355"/>
    </row>
    <row r="16" s="336" customFormat="1" customHeight="1" spans="1:9">
      <c r="A16" s="353"/>
      <c r="B16" s="354"/>
      <c r="C16" s="356"/>
      <c r="D16" s="356"/>
      <c r="E16" s="355"/>
      <c r="F16" s="357"/>
      <c r="G16" s="357"/>
      <c r="H16" s="358" t="str">
        <f t="shared" si="0"/>
        <v/>
      </c>
      <c r="I16" s="355"/>
    </row>
    <row r="17" s="336" customFormat="1" customHeight="1" spans="1:9">
      <c r="A17" s="353"/>
      <c r="B17" s="354"/>
      <c r="C17" s="356"/>
      <c r="D17" s="356"/>
      <c r="E17" s="355"/>
      <c r="F17" s="357"/>
      <c r="G17" s="357"/>
      <c r="H17" s="358" t="str">
        <f t="shared" si="0"/>
        <v/>
      </c>
      <c r="I17" s="355"/>
    </row>
    <row r="18" s="336" customFormat="1" customHeight="1" spans="1:9">
      <c r="A18" s="353"/>
      <c r="B18" s="354"/>
      <c r="C18" s="356"/>
      <c r="D18" s="356"/>
      <c r="E18" s="355"/>
      <c r="F18" s="357"/>
      <c r="G18" s="357"/>
      <c r="H18" s="358" t="str">
        <f t="shared" si="0"/>
        <v/>
      </c>
      <c r="I18" s="355"/>
    </row>
    <row r="19" s="336" customFormat="1" customHeight="1" spans="1:9">
      <c r="A19" s="353"/>
      <c r="B19" s="354"/>
      <c r="C19" s="356"/>
      <c r="D19" s="356"/>
      <c r="E19" s="355"/>
      <c r="F19" s="357"/>
      <c r="G19" s="357"/>
      <c r="H19" s="358" t="str">
        <f t="shared" si="0"/>
        <v/>
      </c>
      <c r="I19" s="355"/>
    </row>
    <row r="20" s="336" customFormat="1" customHeight="1" spans="1:9">
      <c r="A20" s="353"/>
      <c r="B20" s="354"/>
      <c r="C20" s="356"/>
      <c r="D20" s="356"/>
      <c r="E20" s="355"/>
      <c r="F20" s="357"/>
      <c r="G20" s="357"/>
      <c r="H20" s="358" t="str">
        <f t="shared" si="0"/>
        <v/>
      </c>
      <c r="I20" s="355"/>
    </row>
    <row r="21" s="336" customFormat="1" customHeight="1" spans="1:9">
      <c r="A21" s="353"/>
      <c r="B21" s="354"/>
      <c r="C21" s="356"/>
      <c r="D21" s="356"/>
      <c r="E21" s="355"/>
      <c r="F21" s="357"/>
      <c r="G21" s="357"/>
      <c r="H21" s="358" t="str">
        <f t="shared" si="0"/>
        <v/>
      </c>
      <c r="I21" s="355"/>
    </row>
    <row r="22" s="336" customFormat="1" customHeight="1" spans="1:9">
      <c r="A22" s="353"/>
      <c r="B22" s="354"/>
      <c r="C22" s="356"/>
      <c r="D22" s="356"/>
      <c r="E22" s="355"/>
      <c r="F22" s="357"/>
      <c r="G22" s="357"/>
      <c r="H22" s="358"/>
      <c r="I22" s="355"/>
    </row>
    <row r="23" s="336" customFormat="1" customHeight="1" spans="1:9">
      <c r="A23" s="353"/>
      <c r="B23" s="354"/>
      <c r="C23" s="356"/>
      <c r="D23" s="356"/>
      <c r="E23" s="355"/>
      <c r="F23" s="357"/>
      <c r="G23" s="357"/>
      <c r="H23" s="358"/>
      <c r="I23" s="355"/>
    </row>
    <row r="24" s="336" customFormat="1" customHeight="1" spans="1:9">
      <c r="A24" s="353"/>
      <c r="B24" s="354"/>
      <c r="C24" s="356"/>
      <c r="D24" s="356"/>
      <c r="E24" s="355"/>
      <c r="F24" s="357"/>
      <c r="G24" s="357"/>
      <c r="H24" s="358"/>
      <c r="I24" s="355"/>
    </row>
    <row r="25" s="336" customFormat="1" customHeight="1" spans="1:9">
      <c r="A25" s="353"/>
      <c r="B25" s="354"/>
      <c r="C25" s="356"/>
      <c r="D25" s="356"/>
      <c r="E25" s="355"/>
      <c r="F25" s="357"/>
      <c r="G25" s="357"/>
      <c r="H25" s="358"/>
      <c r="I25" s="355"/>
    </row>
    <row r="26" s="336" customFormat="1" customHeight="1" spans="1:9">
      <c r="A26" s="353"/>
      <c r="B26" s="354"/>
      <c r="C26" s="356"/>
      <c r="D26" s="356"/>
      <c r="E26" s="355"/>
      <c r="F26" s="357"/>
      <c r="G26" s="357"/>
      <c r="H26" s="358"/>
      <c r="I26" s="355"/>
    </row>
    <row r="27" s="336" customFormat="1" customHeight="1" spans="1:9">
      <c r="A27" s="353"/>
      <c r="B27" s="354"/>
      <c r="C27" s="356"/>
      <c r="D27" s="356"/>
      <c r="E27" s="355"/>
      <c r="F27" s="357"/>
      <c r="G27" s="357"/>
      <c r="H27" s="358"/>
      <c r="I27" s="355"/>
    </row>
    <row r="28" s="336" customFormat="1" customHeight="1" spans="1:9">
      <c r="A28" s="353"/>
      <c r="B28" s="354"/>
      <c r="C28" s="356"/>
      <c r="D28" s="356"/>
      <c r="E28" s="355"/>
      <c r="F28" s="357"/>
      <c r="G28" s="357"/>
      <c r="H28" s="358"/>
      <c r="I28" s="355"/>
    </row>
    <row r="29" s="336" customFormat="1" customHeight="1" spans="1:9">
      <c r="A29" s="353"/>
      <c r="B29" s="354"/>
      <c r="C29" s="356"/>
      <c r="D29" s="356"/>
      <c r="E29" s="355"/>
      <c r="F29" s="357"/>
      <c r="G29" s="357"/>
      <c r="H29" s="358"/>
      <c r="I29" s="355"/>
    </row>
    <row r="30" s="336" customFormat="1" customHeight="1" spans="1:9">
      <c r="A30" s="353"/>
      <c r="B30" s="354"/>
      <c r="C30" s="356"/>
      <c r="D30" s="356"/>
      <c r="E30" s="355"/>
      <c r="F30" s="357"/>
      <c r="G30" s="357"/>
      <c r="H30" s="358"/>
      <c r="I30" s="355"/>
    </row>
    <row r="31" s="336" customFormat="1" customHeight="1" spans="1:9">
      <c r="A31" s="353"/>
      <c r="B31" s="354"/>
      <c r="C31" s="356"/>
      <c r="D31" s="356"/>
      <c r="E31" s="355"/>
      <c r="F31" s="357"/>
      <c r="G31" s="357"/>
      <c r="H31" s="358"/>
      <c r="I31" s="355"/>
    </row>
    <row r="32" s="336" customFormat="1" customHeight="1" spans="1:9">
      <c r="A32" s="353"/>
      <c r="B32" s="354"/>
      <c r="C32" s="356"/>
      <c r="D32" s="356"/>
      <c r="E32" s="355"/>
      <c r="F32" s="357"/>
      <c r="G32" s="357"/>
      <c r="H32" s="358" t="str">
        <f t="shared" si="0"/>
        <v/>
      </c>
      <c r="I32" s="355"/>
    </row>
    <row r="33" s="336" customFormat="1" customHeight="1" spans="1:9">
      <c r="A33" s="353"/>
      <c r="B33" s="354"/>
      <c r="C33" s="356"/>
      <c r="D33" s="356"/>
      <c r="E33" s="355"/>
      <c r="F33" s="357"/>
      <c r="G33" s="357"/>
      <c r="H33" s="358" t="str">
        <f t="shared" si="0"/>
        <v/>
      </c>
      <c r="I33" s="355"/>
    </row>
    <row r="34" s="336" customFormat="1" customHeight="1" spans="1:9">
      <c r="A34" s="353"/>
      <c r="B34" s="354"/>
      <c r="C34" s="356"/>
      <c r="D34" s="356"/>
      <c r="E34" s="355"/>
      <c r="F34" s="357"/>
      <c r="G34" s="357"/>
      <c r="H34" s="358" t="str">
        <f t="shared" si="0"/>
        <v/>
      </c>
      <c r="I34" s="355"/>
    </row>
    <row r="35" s="336" customFormat="1" customHeight="1" spans="1:9">
      <c r="A35" s="353"/>
      <c r="B35" s="354"/>
      <c r="C35" s="356"/>
      <c r="D35" s="356"/>
      <c r="E35" s="355"/>
      <c r="F35" s="357"/>
      <c r="G35" s="357"/>
      <c r="H35" s="358" t="str">
        <f t="shared" si="0"/>
        <v/>
      </c>
      <c r="I35" s="355"/>
    </row>
    <row r="36" s="336" customFormat="1" customHeight="1" spans="1:9">
      <c r="A36" s="353"/>
      <c r="B36" s="354"/>
      <c r="C36" s="356"/>
      <c r="D36" s="356"/>
      <c r="E36" s="355"/>
      <c r="F36" s="357"/>
      <c r="G36" s="357"/>
      <c r="H36" s="358" t="str">
        <f t="shared" si="0"/>
        <v/>
      </c>
      <c r="I36" s="355"/>
    </row>
    <row r="37" s="336" customFormat="1" customHeight="1" spans="1:9">
      <c r="A37" s="353"/>
      <c r="B37" s="354"/>
      <c r="C37" s="356"/>
      <c r="D37" s="356"/>
      <c r="E37" s="355"/>
      <c r="F37" s="357"/>
      <c r="G37" s="357"/>
      <c r="H37" s="358" t="str">
        <f t="shared" si="0"/>
        <v/>
      </c>
      <c r="I37" s="355"/>
    </row>
    <row r="38" s="336" customFormat="1" customHeight="1" spans="1:9">
      <c r="A38" s="353"/>
      <c r="B38" s="354"/>
      <c r="C38" s="356"/>
      <c r="D38" s="356"/>
      <c r="E38" s="355"/>
      <c r="F38" s="357"/>
      <c r="G38" s="357"/>
      <c r="H38" s="358" t="str">
        <f t="shared" si="0"/>
        <v/>
      </c>
      <c r="I38" s="355"/>
    </row>
    <row r="39" s="336" customFormat="1" customHeight="1" spans="1:9">
      <c r="A39" s="353"/>
      <c r="B39" s="354"/>
      <c r="C39" s="356"/>
      <c r="D39" s="356"/>
      <c r="E39" s="355"/>
      <c r="F39" s="357"/>
      <c r="G39" s="357"/>
      <c r="H39" s="358" t="str">
        <f t="shared" si="0"/>
        <v/>
      </c>
      <c r="I39" s="355"/>
    </row>
    <row r="40" s="336" customFormat="1" customHeight="1" spans="1:9">
      <c r="A40" s="353"/>
      <c r="B40" s="354"/>
      <c r="C40" s="356"/>
      <c r="D40" s="356"/>
      <c r="E40" s="355"/>
      <c r="F40" s="357"/>
      <c r="G40" s="357"/>
      <c r="H40" s="358" t="str">
        <f t="shared" si="0"/>
        <v/>
      </c>
      <c r="I40" s="355"/>
    </row>
    <row r="41" s="336" customFormat="1" customHeight="1" spans="1:9">
      <c r="A41" s="353"/>
      <c r="B41" s="354"/>
      <c r="C41" s="356"/>
      <c r="D41" s="356"/>
      <c r="E41" s="355"/>
      <c r="F41" s="357"/>
      <c r="G41" s="357"/>
      <c r="H41" s="358" t="str">
        <f t="shared" si="0"/>
        <v/>
      </c>
      <c r="I41" s="355"/>
    </row>
    <row r="42" s="336" customFormat="1" customHeight="1" spans="1:9">
      <c r="A42" s="353"/>
      <c r="B42" s="354"/>
      <c r="C42" s="356"/>
      <c r="D42" s="356"/>
      <c r="E42" s="355"/>
      <c r="F42" s="357"/>
      <c r="G42" s="357"/>
      <c r="H42" s="358" t="str">
        <f t="shared" si="0"/>
        <v/>
      </c>
      <c r="I42" s="355"/>
    </row>
    <row r="43" s="336" customFormat="1" customHeight="1" spans="1:9">
      <c r="A43" s="353"/>
      <c r="B43" s="354"/>
      <c r="C43" s="356"/>
      <c r="D43" s="356"/>
      <c r="E43" s="355"/>
      <c r="F43" s="357"/>
      <c r="G43" s="357"/>
      <c r="H43" s="358" t="str">
        <f t="shared" si="0"/>
        <v/>
      </c>
      <c r="I43" s="355"/>
    </row>
    <row r="44" s="336" customFormat="1" customHeight="1" spans="1:9">
      <c r="A44" s="353"/>
      <c r="B44" s="354"/>
      <c r="C44" s="356"/>
      <c r="D44" s="356"/>
      <c r="E44" s="355"/>
      <c r="F44" s="357"/>
      <c r="G44" s="357"/>
      <c r="H44" s="358" t="str">
        <f t="shared" si="0"/>
        <v/>
      </c>
      <c r="I44" s="355"/>
    </row>
    <row r="45" s="336" customFormat="1" customHeight="1" spans="1:9">
      <c r="A45" s="353"/>
      <c r="B45" s="354"/>
      <c r="C45" s="356"/>
      <c r="D45" s="356"/>
      <c r="E45" s="355"/>
      <c r="F45" s="357"/>
      <c r="G45" s="357"/>
      <c r="H45" s="358" t="str">
        <f t="shared" si="0"/>
        <v/>
      </c>
      <c r="I45" s="355"/>
    </row>
    <row r="46" s="336" customFormat="1" customHeight="1" spans="1:9">
      <c r="A46" s="353"/>
      <c r="B46" s="354"/>
      <c r="C46" s="356"/>
      <c r="D46" s="356"/>
      <c r="E46" s="355"/>
      <c r="F46" s="357"/>
      <c r="G46" s="357"/>
      <c r="H46" s="358" t="str">
        <f t="shared" si="0"/>
        <v/>
      </c>
      <c r="I46" s="355"/>
    </row>
    <row r="47" s="336" customFormat="1" customHeight="1" spans="1:9">
      <c r="A47" s="353"/>
      <c r="B47" s="354"/>
      <c r="C47" s="356"/>
      <c r="D47" s="356"/>
      <c r="E47" s="355"/>
      <c r="F47" s="357"/>
      <c r="G47" s="357"/>
      <c r="H47" s="358" t="str">
        <f t="shared" si="0"/>
        <v/>
      </c>
      <c r="I47" s="355"/>
    </row>
    <row r="48" s="336" customFormat="1" customHeight="1" spans="1:9">
      <c r="A48" s="353"/>
      <c r="B48" s="354"/>
      <c r="C48" s="356"/>
      <c r="D48" s="356"/>
      <c r="E48" s="355"/>
      <c r="F48" s="357"/>
      <c r="G48" s="357"/>
      <c r="H48" s="358" t="str">
        <f t="shared" si="0"/>
        <v/>
      </c>
      <c r="I48" s="355"/>
    </row>
    <row r="49" s="336" customFormat="1" customHeight="1" spans="1:9">
      <c r="A49" s="360" t="s">
        <v>436</v>
      </c>
      <c r="B49" s="361"/>
      <c r="C49" s="363"/>
      <c r="D49" s="363"/>
      <c r="E49" s="362"/>
      <c r="F49" s="364">
        <f>SUM(F6:F48)</f>
        <v>0</v>
      </c>
      <c r="G49" s="364">
        <f>SUM(G6:G48)</f>
        <v>0</v>
      </c>
      <c r="H49" s="358" t="str">
        <f t="shared" si="0"/>
        <v/>
      </c>
      <c r="I49" s="362"/>
    </row>
  </sheetData>
  <mergeCells count="10">
    <mergeCell ref="A2:I2"/>
    <mergeCell ref="A49:B49"/>
    <mergeCell ref="A6:A7"/>
    <mergeCell ref="B6:B7"/>
    <mergeCell ref="C6:C7"/>
    <mergeCell ref="D6:D7"/>
    <mergeCell ref="F6:F7"/>
    <mergeCell ref="G6:G7"/>
    <mergeCell ref="H6:H7"/>
    <mergeCell ref="I6:I7"/>
  </mergeCells>
  <conditionalFormatting sqref="H8:H49 F49:G49">
    <cfRule type="expression" dxfId="2" priority="1" stopIfTrue="1">
      <formula>F8=0</formula>
    </cfRule>
  </conditionalFormatting>
  <hyperlinks>
    <hyperlink ref="A1" location="流动负债汇总表!R1C1" display="返回"/>
    <hyperlink ref="B1" location="索引!A1" display="返回索引"/>
  </hyperlinks>
  <printOptions horizontalCentered="1"/>
  <pageMargins left="0.551181102362205" right="0.551181102362205" top="0.47" bottom="0.78740157480315" header="0.511811023622047" footer="0.511811023622047"/>
  <pageSetup paperSize="9" scale="80"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8"/>
  <dimension ref="A1:H41"/>
  <sheetViews>
    <sheetView zoomScaleSheetLayoutView="60" workbookViewId="0">
      <pane xSplit="2" ySplit="7" topLeftCell="C11" activePane="bottomRight" state="frozen"/>
      <selection/>
      <selection pane="topRight"/>
      <selection pane="bottomLeft"/>
      <selection pane="bottomRight" activeCell="A2" sqref="A2:H2"/>
    </sheetView>
  </sheetViews>
  <sheetFormatPr defaultColWidth="9" defaultRowHeight="15" customHeight="1" outlineLevelCol="7"/>
  <cols>
    <col min="1" max="1" width="6.375" style="337" customWidth="1"/>
    <col min="2" max="2" width="25.125" style="332" customWidth="1"/>
    <col min="3" max="3" width="13" style="339" customWidth="1"/>
    <col min="4" max="4" width="16.75" style="338" customWidth="1"/>
    <col min="5" max="5" width="17.75" style="338" customWidth="1"/>
    <col min="6" max="6" width="0.125" style="338" customWidth="1"/>
    <col min="7" max="7" width="13.5" style="338" hidden="1" customWidth="1"/>
    <col min="8" max="8" width="13.5" style="338" customWidth="1"/>
    <col min="9" max="16384" width="9" style="338"/>
  </cols>
  <sheetData>
    <row r="1" ht="11.25" customHeight="1" spans="1:3">
      <c r="A1" s="340" t="s">
        <v>404</v>
      </c>
      <c r="B1" s="25" t="s">
        <v>405</v>
      </c>
      <c r="C1" s="341" t="str">
        <f>填表信息!D7&amp;":"&amp;填表信息!D83&amp;""&amp;"        填表日期："&amp;C4&amp;IF(ISERROR(填表信息!E83),"      年   月   日",TEXT(填表信息!E83,"yyyy年m月d日"))&amp;"             "&amp;"评估人员："&amp;填表信息!C83&amp;"      "</f>
        <v>被评估单位填表人:        填表日期：1900年1月0日             评估人员：      </v>
      </c>
    </row>
    <row r="2" s="331" customFormat="1" ht="30" customHeight="1" spans="1:8">
      <c r="A2" s="342" t="s">
        <v>1225</v>
      </c>
      <c r="B2" s="342"/>
      <c r="C2" s="342"/>
      <c r="D2" s="342"/>
      <c r="E2" s="342"/>
      <c r="F2" s="342"/>
      <c r="G2" s="342"/>
      <c r="H2" s="342"/>
    </row>
    <row r="3" s="332" customFormat="1" ht="15.75" customHeight="1" spans="2:8">
      <c r="B3" s="343"/>
      <c r="C3" s="343"/>
      <c r="D3" s="343" t="str">
        <f>说明!C24</f>
        <v>评估基准日：      年   月   日</v>
      </c>
      <c r="E3" s="343"/>
      <c r="F3" s="343"/>
      <c r="G3" s="343"/>
      <c r="H3" s="320" t="s">
        <v>1226</v>
      </c>
    </row>
    <row r="4" ht="12" customHeight="1" spans="1:7">
      <c r="A4" s="345"/>
      <c r="B4" s="345"/>
      <c r="C4" s="345"/>
      <c r="D4" s="345"/>
      <c r="E4" s="345"/>
      <c r="F4" s="345"/>
      <c r="G4" s="345"/>
    </row>
    <row r="5" s="333" customFormat="1" ht="15.75" customHeight="1" spans="1:8">
      <c r="A5" s="307" t="str">
        <f>说明!C3&amp;说明!D3</f>
        <v>被评估单位：</v>
      </c>
      <c r="B5" s="346"/>
      <c r="C5" s="346"/>
      <c r="D5" s="346"/>
      <c r="E5" s="346"/>
      <c r="F5" s="343"/>
      <c r="G5" s="308"/>
      <c r="H5" s="321" t="s">
        <v>343</v>
      </c>
    </row>
    <row r="6" s="334" customFormat="1" customHeight="1" spans="1:8">
      <c r="A6" s="347" t="s">
        <v>344</v>
      </c>
      <c r="B6" s="348" t="s">
        <v>491</v>
      </c>
      <c r="C6" s="349" t="s">
        <v>505</v>
      </c>
      <c r="D6" s="347" t="s">
        <v>666</v>
      </c>
      <c r="E6" s="347" t="s">
        <v>320</v>
      </c>
      <c r="F6" s="347" t="s">
        <v>298</v>
      </c>
      <c r="G6" s="347" t="s">
        <v>346</v>
      </c>
      <c r="H6" s="347" t="s">
        <v>32</v>
      </c>
    </row>
    <row r="7" s="335" customFormat="1" customHeight="1" spans="1:8">
      <c r="A7" s="350"/>
      <c r="B7" s="351" t="s">
        <v>496</v>
      </c>
      <c r="C7" s="352"/>
      <c r="D7" s="350"/>
      <c r="E7" s="350"/>
      <c r="F7" s="350"/>
      <c r="G7" s="350"/>
      <c r="H7" s="350"/>
    </row>
    <row r="8" s="336" customFormat="1" customHeight="1" spans="1:8">
      <c r="A8" s="353"/>
      <c r="B8" s="354"/>
      <c r="C8" s="356"/>
      <c r="D8" s="355"/>
      <c r="E8" s="357"/>
      <c r="F8" s="357"/>
      <c r="G8" s="358" t="str">
        <f>IF(OR(E8=0,F8=""),"",(F8-E8)/ABS(E8)*100)</f>
        <v/>
      </c>
      <c r="H8" s="355"/>
    </row>
    <row r="9" s="336" customFormat="1" customHeight="1" spans="1:8">
      <c r="A9" s="353"/>
      <c r="B9" s="354"/>
      <c r="C9" s="356"/>
      <c r="D9" s="355"/>
      <c r="E9" s="359"/>
      <c r="F9" s="359"/>
      <c r="G9" s="358" t="str">
        <f t="shared" ref="G9:G41" si="0">IF(OR(E9=0,F9=""),"",(F9-E9)/ABS(E9)*100)</f>
        <v/>
      </c>
      <c r="H9" s="355"/>
    </row>
    <row r="10" s="336" customFormat="1" customHeight="1" spans="1:8">
      <c r="A10" s="353"/>
      <c r="B10" s="354"/>
      <c r="C10" s="356"/>
      <c r="D10" s="355"/>
      <c r="E10" s="359"/>
      <c r="F10" s="359"/>
      <c r="G10" s="358" t="str">
        <f t="shared" si="0"/>
        <v/>
      </c>
      <c r="H10" s="355"/>
    </row>
    <row r="11" s="336" customFormat="1" customHeight="1" spans="1:8">
      <c r="A11" s="353"/>
      <c r="B11" s="354"/>
      <c r="C11" s="356"/>
      <c r="D11" s="355"/>
      <c r="E11" s="359"/>
      <c r="F11" s="359"/>
      <c r="G11" s="358" t="str">
        <f t="shared" si="0"/>
        <v/>
      </c>
      <c r="H11" s="355"/>
    </row>
    <row r="12" s="336" customFormat="1" customHeight="1" spans="1:8">
      <c r="A12" s="353"/>
      <c r="B12" s="354"/>
      <c r="C12" s="356"/>
      <c r="D12" s="355"/>
      <c r="E12" s="359"/>
      <c r="F12" s="359"/>
      <c r="G12" s="358" t="str">
        <f t="shared" si="0"/>
        <v/>
      </c>
      <c r="H12" s="355"/>
    </row>
    <row r="13" s="336" customFormat="1" customHeight="1" spans="1:8">
      <c r="A13" s="353"/>
      <c r="B13" s="354"/>
      <c r="C13" s="356"/>
      <c r="D13" s="355"/>
      <c r="E13" s="359"/>
      <c r="F13" s="359"/>
      <c r="G13" s="358" t="str">
        <f t="shared" si="0"/>
        <v/>
      </c>
      <c r="H13" s="355"/>
    </row>
    <row r="14" s="336" customFormat="1" customHeight="1" spans="1:8">
      <c r="A14" s="353"/>
      <c r="B14" s="354"/>
      <c r="C14" s="356"/>
      <c r="D14" s="355"/>
      <c r="E14" s="359"/>
      <c r="F14" s="359"/>
      <c r="G14" s="358" t="str">
        <f t="shared" si="0"/>
        <v/>
      </c>
      <c r="H14" s="355"/>
    </row>
    <row r="15" s="336" customFormat="1" customHeight="1" spans="1:8">
      <c r="A15" s="353"/>
      <c r="B15" s="354"/>
      <c r="C15" s="356"/>
      <c r="D15" s="355"/>
      <c r="E15" s="359"/>
      <c r="F15" s="359"/>
      <c r="G15" s="358"/>
      <c r="H15" s="355"/>
    </row>
    <row r="16" s="336" customFormat="1" customHeight="1" spans="1:8">
      <c r="A16" s="353"/>
      <c r="B16" s="354"/>
      <c r="C16" s="356"/>
      <c r="D16" s="355"/>
      <c r="E16" s="359"/>
      <c r="F16" s="359"/>
      <c r="G16" s="358"/>
      <c r="H16" s="355"/>
    </row>
    <row r="17" s="336" customFormat="1" customHeight="1" spans="1:8">
      <c r="A17" s="353"/>
      <c r="B17" s="354"/>
      <c r="C17" s="356"/>
      <c r="D17" s="355"/>
      <c r="E17" s="359"/>
      <c r="F17" s="359"/>
      <c r="G17" s="358"/>
      <c r="H17" s="355"/>
    </row>
    <row r="18" s="336" customFormat="1" customHeight="1" spans="1:8">
      <c r="A18" s="353"/>
      <c r="B18" s="354"/>
      <c r="C18" s="356"/>
      <c r="D18" s="355"/>
      <c r="E18" s="359"/>
      <c r="F18" s="359"/>
      <c r="G18" s="358"/>
      <c r="H18" s="355"/>
    </row>
    <row r="19" s="336" customFormat="1" customHeight="1" spans="1:8">
      <c r="A19" s="353"/>
      <c r="B19" s="354"/>
      <c r="C19" s="356"/>
      <c r="D19" s="355"/>
      <c r="E19" s="359"/>
      <c r="F19" s="359"/>
      <c r="G19" s="358"/>
      <c r="H19" s="355"/>
    </row>
    <row r="20" s="336" customFormat="1" customHeight="1" spans="1:8">
      <c r="A20" s="353"/>
      <c r="B20" s="354"/>
      <c r="C20" s="356"/>
      <c r="D20" s="355"/>
      <c r="E20" s="359"/>
      <c r="F20" s="359"/>
      <c r="G20" s="358"/>
      <c r="H20" s="355"/>
    </row>
    <row r="21" s="336" customFormat="1" customHeight="1" spans="1:8">
      <c r="A21" s="353"/>
      <c r="B21" s="354"/>
      <c r="C21" s="356"/>
      <c r="D21" s="355"/>
      <c r="E21" s="359"/>
      <c r="F21" s="359"/>
      <c r="G21" s="358"/>
      <c r="H21" s="355"/>
    </row>
    <row r="22" s="336" customFormat="1" customHeight="1" spans="1:8">
      <c r="A22" s="353"/>
      <c r="B22" s="354"/>
      <c r="C22" s="356"/>
      <c r="D22" s="355"/>
      <c r="E22" s="359"/>
      <c r="F22" s="359"/>
      <c r="G22" s="358"/>
      <c r="H22" s="355"/>
    </row>
    <row r="23" s="336" customFormat="1" customHeight="1" spans="1:8">
      <c r="A23" s="353"/>
      <c r="B23" s="354"/>
      <c r="C23" s="356"/>
      <c r="D23" s="355"/>
      <c r="E23" s="359"/>
      <c r="F23" s="359"/>
      <c r="G23" s="358"/>
      <c r="H23" s="355"/>
    </row>
    <row r="24" s="336" customFormat="1" customHeight="1" spans="1:8">
      <c r="A24" s="353"/>
      <c r="B24" s="354"/>
      <c r="C24" s="356"/>
      <c r="D24" s="355"/>
      <c r="E24" s="359"/>
      <c r="F24" s="359"/>
      <c r="G24" s="358" t="str">
        <f t="shared" si="0"/>
        <v/>
      </c>
      <c r="H24" s="355"/>
    </row>
    <row r="25" s="336" customFormat="1" customHeight="1" spans="1:8">
      <c r="A25" s="353"/>
      <c r="B25" s="354"/>
      <c r="C25" s="356"/>
      <c r="D25" s="355"/>
      <c r="E25" s="359"/>
      <c r="F25" s="359"/>
      <c r="G25" s="358" t="str">
        <f t="shared" si="0"/>
        <v/>
      </c>
      <c r="H25" s="355"/>
    </row>
    <row r="26" s="336" customFormat="1" customHeight="1" spans="1:8">
      <c r="A26" s="353"/>
      <c r="B26" s="354"/>
      <c r="C26" s="356"/>
      <c r="D26" s="355"/>
      <c r="E26" s="359"/>
      <c r="F26" s="359"/>
      <c r="G26" s="358" t="str">
        <f t="shared" si="0"/>
        <v/>
      </c>
      <c r="H26" s="355"/>
    </row>
    <row r="27" s="336" customFormat="1" customHeight="1" spans="1:8">
      <c r="A27" s="353"/>
      <c r="B27" s="354"/>
      <c r="C27" s="356"/>
      <c r="D27" s="355"/>
      <c r="E27" s="359"/>
      <c r="F27" s="359"/>
      <c r="G27" s="358" t="str">
        <f t="shared" si="0"/>
        <v/>
      </c>
      <c r="H27" s="355"/>
    </row>
    <row r="28" s="336" customFormat="1" customHeight="1" spans="1:8">
      <c r="A28" s="353"/>
      <c r="B28" s="354"/>
      <c r="C28" s="356"/>
      <c r="D28" s="355"/>
      <c r="E28" s="359"/>
      <c r="F28" s="359"/>
      <c r="G28" s="358" t="str">
        <f t="shared" si="0"/>
        <v/>
      </c>
      <c r="H28" s="355"/>
    </row>
    <row r="29" s="336" customFormat="1" customHeight="1" spans="1:8">
      <c r="A29" s="353"/>
      <c r="B29" s="354"/>
      <c r="C29" s="356"/>
      <c r="D29" s="355"/>
      <c r="E29" s="359"/>
      <c r="F29" s="359"/>
      <c r="G29" s="358" t="str">
        <f t="shared" si="0"/>
        <v/>
      </c>
      <c r="H29" s="355"/>
    </row>
    <row r="30" s="336" customFormat="1" customHeight="1" spans="1:8">
      <c r="A30" s="353"/>
      <c r="B30" s="354"/>
      <c r="C30" s="356"/>
      <c r="D30" s="355"/>
      <c r="E30" s="359"/>
      <c r="F30" s="359"/>
      <c r="G30" s="358" t="str">
        <f t="shared" si="0"/>
        <v/>
      </c>
      <c r="H30" s="355"/>
    </row>
    <row r="31" s="336" customFormat="1" customHeight="1" spans="1:8">
      <c r="A31" s="353"/>
      <c r="B31" s="354"/>
      <c r="C31" s="356"/>
      <c r="D31" s="355"/>
      <c r="E31" s="359"/>
      <c r="F31" s="359"/>
      <c r="G31" s="358" t="str">
        <f t="shared" si="0"/>
        <v/>
      </c>
      <c r="H31" s="355"/>
    </row>
    <row r="32" s="336" customFormat="1" customHeight="1" spans="1:8">
      <c r="A32" s="353"/>
      <c r="B32" s="354"/>
      <c r="C32" s="356"/>
      <c r="D32" s="355"/>
      <c r="E32" s="359"/>
      <c r="F32" s="359"/>
      <c r="G32" s="358" t="str">
        <f t="shared" si="0"/>
        <v/>
      </c>
      <c r="H32" s="355"/>
    </row>
    <row r="33" s="336" customFormat="1" customHeight="1" spans="1:8">
      <c r="A33" s="353"/>
      <c r="B33" s="354"/>
      <c r="C33" s="356"/>
      <c r="D33" s="355"/>
      <c r="E33" s="359"/>
      <c r="F33" s="359"/>
      <c r="G33" s="358" t="str">
        <f t="shared" si="0"/>
        <v/>
      </c>
      <c r="H33" s="355"/>
    </row>
    <row r="34" s="336" customFormat="1" customHeight="1" spans="1:8">
      <c r="A34" s="353"/>
      <c r="B34" s="354"/>
      <c r="C34" s="356"/>
      <c r="D34" s="355"/>
      <c r="E34" s="359"/>
      <c r="F34" s="359"/>
      <c r="G34" s="358" t="str">
        <f t="shared" si="0"/>
        <v/>
      </c>
      <c r="H34" s="355"/>
    </row>
    <row r="35" s="336" customFormat="1" customHeight="1" spans="1:8">
      <c r="A35" s="353"/>
      <c r="B35" s="354"/>
      <c r="C35" s="356"/>
      <c r="D35" s="355"/>
      <c r="E35" s="359"/>
      <c r="F35" s="359"/>
      <c r="G35" s="358" t="str">
        <f t="shared" si="0"/>
        <v/>
      </c>
      <c r="H35" s="355"/>
    </row>
    <row r="36" s="336" customFormat="1" customHeight="1" spans="1:8">
      <c r="A36" s="353"/>
      <c r="B36" s="354"/>
      <c r="C36" s="356"/>
      <c r="D36" s="355"/>
      <c r="E36" s="359"/>
      <c r="F36" s="359"/>
      <c r="G36" s="358" t="str">
        <f t="shared" si="0"/>
        <v/>
      </c>
      <c r="H36" s="355"/>
    </row>
    <row r="37" s="336" customFormat="1" customHeight="1" spans="1:8">
      <c r="A37" s="353"/>
      <c r="B37" s="354"/>
      <c r="C37" s="356"/>
      <c r="D37" s="355"/>
      <c r="E37" s="359"/>
      <c r="F37" s="359"/>
      <c r="G37" s="358" t="str">
        <f t="shared" si="0"/>
        <v/>
      </c>
      <c r="H37" s="355"/>
    </row>
    <row r="38" s="336" customFormat="1" customHeight="1" spans="1:8">
      <c r="A38" s="353"/>
      <c r="B38" s="354"/>
      <c r="C38" s="356"/>
      <c r="D38" s="355"/>
      <c r="E38" s="359"/>
      <c r="F38" s="359"/>
      <c r="G38" s="358" t="str">
        <f t="shared" si="0"/>
        <v/>
      </c>
      <c r="H38" s="355"/>
    </row>
    <row r="39" s="336" customFormat="1" customHeight="1" spans="1:8">
      <c r="A39" s="353"/>
      <c r="B39" s="354"/>
      <c r="C39" s="356"/>
      <c r="D39" s="355"/>
      <c r="E39" s="359"/>
      <c r="F39" s="359"/>
      <c r="G39" s="358" t="str">
        <f t="shared" si="0"/>
        <v/>
      </c>
      <c r="H39" s="355"/>
    </row>
    <row r="40" s="336" customFormat="1" customHeight="1" spans="1:8">
      <c r="A40" s="353"/>
      <c r="B40" s="354"/>
      <c r="C40" s="356"/>
      <c r="D40" s="355"/>
      <c r="E40" s="359"/>
      <c r="F40" s="359"/>
      <c r="G40" s="358" t="str">
        <f t="shared" si="0"/>
        <v/>
      </c>
      <c r="H40" s="355"/>
    </row>
    <row r="41" s="336" customFormat="1" customHeight="1" spans="1:8">
      <c r="A41" s="360" t="s">
        <v>436</v>
      </c>
      <c r="B41" s="361"/>
      <c r="C41" s="363"/>
      <c r="D41" s="362"/>
      <c r="E41" s="364">
        <f>SUM(E6:E40)</f>
        <v>0</v>
      </c>
      <c r="F41" s="364">
        <f>SUM(F6:F40)</f>
        <v>0</v>
      </c>
      <c r="G41" s="358" t="str">
        <f t="shared" si="0"/>
        <v/>
      </c>
      <c r="H41" s="362"/>
    </row>
  </sheetData>
  <mergeCells count="9">
    <mergeCell ref="A2:H2"/>
    <mergeCell ref="A41:B41"/>
    <mergeCell ref="A6:A7"/>
    <mergeCell ref="C6:C7"/>
    <mergeCell ref="D6:D7"/>
    <mergeCell ref="E6:E7"/>
    <mergeCell ref="F6:F7"/>
    <mergeCell ref="G6:G7"/>
    <mergeCell ref="H6:H7"/>
  </mergeCells>
  <conditionalFormatting sqref="G8:G41 E41:F41">
    <cfRule type="expression" dxfId="2" priority="1" stopIfTrue="1">
      <formula>E8=0</formula>
    </cfRule>
  </conditionalFormatting>
  <hyperlinks>
    <hyperlink ref="A1" location="流动负债汇总表!R1C1" display="返回"/>
    <hyperlink ref="B1" location="索引!A1" display="返回索引"/>
  </hyperlinks>
  <printOptions horizontalCentered="1"/>
  <pageMargins left="0.551181102362205" right="0.551181102362205" top="0.433070866141732" bottom="0.78740157480315" header="0.511811023622047" footer="0.511811023622047"/>
  <pageSetup paperSize="9"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32"/>
  <sheetViews>
    <sheetView zoomScaleSheetLayoutView="60" topLeftCell="A4" workbookViewId="0">
      <selection activeCell="F12" sqref="F12"/>
    </sheetView>
  </sheetViews>
  <sheetFormatPr defaultColWidth="9" defaultRowHeight="15" customHeight="1" outlineLevelCol="6"/>
  <cols>
    <col min="1" max="1" width="9.375" style="399" customWidth="1"/>
    <col min="2" max="2" width="22.5" style="394" customWidth="1"/>
    <col min="3" max="3" width="26.875" style="400" customWidth="1"/>
    <col min="4" max="4" width="25.5" style="400" customWidth="1"/>
    <col min="5" max="5" width="20.75" style="400" customWidth="1"/>
    <col min="6" max="6" width="18.75" style="400" customWidth="1"/>
    <col min="7" max="16384" width="9" style="400"/>
  </cols>
  <sheetData>
    <row r="1" ht="11.25" customHeight="1" spans="1:3">
      <c r="A1" s="401" t="s">
        <v>404</v>
      </c>
      <c r="B1" s="401" t="s">
        <v>405</v>
      </c>
      <c r="C1" s="341" t="str">
        <f>填表信息!D7&amp;":"&amp;填表信息!D20&amp;" "&amp;"        填表日期："&amp;C4&amp;IF(ISERROR(填表信息!E20),"      年   月   日",TEXT(填表信息!E20,"yyyy年m月d日"))&amp;"             "&amp;"评估人员："&amp;填表信息!C20&amp;"      "</f>
        <v>被评估单位填表人:         填表日期：1900年1月0日             评估人员：      </v>
      </c>
    </row>
    <row r="2" s="393" customFormat="1" ht="30" customHeight="1" spans="1:7">
      <c r="A2" s="402" t="s">
        <v>59</v>
      </c>
      <c r="B2" s="402"/>
      <c r="C2" s="402"/>
      <c r="D2" s="402"/>
      <c r="E2" s="402"/>
      <c r="F2" s="402"/>
      <c r="G2" s="402"/>
    </row>
    <row r="3" s="394" customFormat="1" customHeight="1" spans="2:6">
      <c r="B3" s="403"/>
      <c r="C3" s="404" t="str">
        <f>说明!C24</f>
        <v>评估基准日：      年   月   日</v>
      </c>
      <c r="D3" s="404"/>
      <c r="E3" s="403"/>
      <c r="F3" s="405" t="s">
        <v>1227</v>
      </c>
    </row>
    <row r="4" ht="12" customHeight="1" spans="1:5">
      <c r="A4" s="406"/>
      <c r="B4" s="406"/>
      <c r="C4" s="406"/>
      <c r="D4" s="406"/>
      <c r="E4" s="406"/>
    </row>
    <row r="5" s="395" customFormat="1" ht="16.5" customHeight="1" spans="1:6">
      <c r="A5" s="307" t="str">
        <f>说明!C3&amp;说明!D3</f>
        <v>被评估单位：</v>
      </c>
      <c r="B5" s="307"/>
      <c r="C5" s="307"/>
      <c r="E5" s="407"/>
      <c r="F5" s="408" t="s">
        <v>343</v>
      </c>
    </row>
    <row r="6" s="396" customFormat="1" ht="15.75" customHeight="1" spans="1:6">
      <c r="A6" s="409" t="s">
        <v>344</v>
      </c>
      <c r="B6" s="409" t="s">
        <v>345</v>
      </c>
      <c r="C6" s="409" t="s">
        <v>320</v>
      </c>
      <c r="D6" s="409" t="s">
        <v>298</v>
      </c>
      <c r="E6" s="409" t="s">
        <v>299</v>
      </c>
      <c r="F6" s="409" t="s">
        <v>346</v>
      </c>
    </row>
    <row r="7" s="396" customFormat="1" ht="15.75" customHeight="1" spans="1:6">
      <c r="A7" s="410"/>
      <c r="B7" s="410"/>
      <c r="C7" s="410"/>
      <c r="D7" s="410"/>
      <c r="E7" s="410"/>
      <c r="F7" s="410"/>
    </row>
    <row r="8" s="397" customFormat="1" customHeight="1" spans="1:6">
      <c r="A8" s="411" t="s">
        <v>1228</v>
      </c>
      <c r="B8" s="412" t="s">
        <v>212</v>
      </c>
      <c r="C8" s="413">
        <f>IF(ISERROR(长期借款!J43),0,长期借款!J43)</f>
        <v>0</v>
      </c>
      <c r="D8" s="413">
        <f>IF(ISERROR(长期借款!K43),0,长期借款!K43)</f>
        <v>0</v>
      </c>
      <c r="E8" s="413">
        <f>D8-C8</f>
        <v>0</v>
      </c>
      <c r="F8" s="413" t="str">
        <f>IF(OR(E8=0,C8=0),"",E8/ABS(C8)*100)</f>
        <v/>
      </c>
    </row>
    <row r="9" s="397" customFormat="1" customHeight="1" spans="1:6">
      <c r="A9" s="411" t="s">
        <v>1229</v>
      </c>
      <c r="B9" s="412" t="s">
        <v>216</v>
      </c>
      <c r="C9" s="413">
        <f>IF(ISERROR(应付债券!G41),0,应付债券!G41)</f>
        <v>0</v>
      </c>
      <c r="D9" s="413">
        <f>IF(ISERROR(应付债券!H41),0,应付债券!H41)</f>
        <v>0</v>
      </c>
      <c r="E9" s="413">
        <f t="shared" ref="E9:E14" si="0">D9-C9</f>
        <v>0</v>
      </c>
      <c r="F9" s="413" t="str">
        <f t="shared" ref="F9:F14" si="1">IF(OR(E9=0,C9=0),"",E9/ABS(C9)*100)</f>
        <v/>
      </c>
    </row>
    <row r="10" s="397" customFormat="1" customHeight="1" spans="1:6">
      <c r="A10" s="411" t="s">
        <v>1230</v>
      </c>
      <c r="B10" s="412" t="s">
        <v>220</v>
      </c>
      <c r="C10" s="413">
        <f>IF(ISERROR(长期应付款!G42),0,长期应付款!G42)</f>
        <v>0</v>
      </c>
      <c r="D10" s="413">
        <f>IF(ISERROR(长期应付款!H42),0,长期应付款!H42)</f>
        <v>0</v>
      </c>
      <c r="E10" s="413">
        <f t="shared" si="0"/>
        <v>0</v>
      </c>
      <c r="F10" s="413" t="str">
        <f t="shared" si="1"/>
        <v/>
      </c>
    </row>
    <row r="11" s="397" customFormat="1" customHeight="1" spans="1:6">
      <c r="A11" s="411" t="s">
        <v>1231</v>
      </c>
      <c r="B11" s="414" t="s">
        <v>225</v>
      </c>
      <c r="C11" s="413">
        <f>IF(ISERROR(专项应付款!E41),0,专项应付款!E41)</f>
        <v>0</v>
      </c>
      <c r="D11" s="413">
        <f>IF(ISERROR(专项应付款!F41),0,专项应付款!F41)</f>
        <v>0</v>
      </c>
      <c r="E11" s="413">
        <f t="shared" si="0"/>
        <v>0</v>
      </c>
      <c r="F11" s="413" t="str">
        <f t="shared" si="1"/>
        <v/>
      </c>
    </row>
    <row r="12" s="397" customFormat="1" customHeight="1" spans="1:6">
      <c r="A12" s="411" t="s">
        <v>1232</v>
      </c>
      <c r="B12" s="412" t="s">
        <v>229</v>
      </c>
      <c r="C12" s="413">
        <f>IF(ISERROR(预计负债!F42),0,预计负债!F42)</f>
        <v>0</v>
      </c>
      <c r="D12" s="413">
        <f>IF(ISERROR(预计负债!G42),0,预计负债!G42)</f>
        <v>0</v>
      </c>
      <c r="E12" s="413">
        <f t="shared" si="0"/>
        <v>0</v>
      </c>
      <c r="F12" s="413" t="str">
        <f t="shared" si="1"/>
        <v/>
      </c>
    </row>
    <row r="13" s="397" customFormat="1" customHeight="1" spans="1:6">
      <c r="A13" s="411" t="s">
        <v>1233</v>
      </c>
      <c r="B13" s="412" t="s">
        <v>233</v>
      </c>
      <c r="C13" s="413">
        <f>IF(ISERROR(递延所得税负债!D41),0,递延所得税负债!D41)</f>
        <v>0</v>
      </c>
      <c r="D13" s="413">
        <f>IF(ISERROR(递延所得税负债!E41),0,递延所得税负债!E41)</f>
        <v>0</v>
      </c>
      <c r="E13" s="413">
        <f t="shared" si="0"/>
        <v>0</v>
      </c>
      <c r="F13" s="413" t="str">
        <f t="shared" si="1"/>
        <v/>
      </c>
    </row>
    <row r="14" s="397" customFormat="1" customHeight="1" spans="1:6">
      <c r="A14" s="411" t="s">
        <v>1234</v>
      </c>
      <c r="B14" s="412" t="s">
        <v>238</v>
      </c>
      <c r="C14" s="413">
        <f>IF(ISERROR(其他非流动负债!E43),0,其他非流动负债!E43)</f>
        <v>0</v>
      </c>
      <c r="D14" s="413">
        <f>IF(ISERROR(其他非流动负债!F43),0,其他非流动负债!F43)</f>
        <v>0</v>
      </c>
      <c r="E14" s="413">
        <f t="shared" si="0"/>
        <v>0</v>
      </c>
      <c r="F14" s="413" t="str">
        <f t="shared" si="1"/>
        <v/>
      </c>
    </row>
    <row r="15" s="397" customFormat="1" customHeight="1" spans="1:6">
      <c r="A15" s="411"/>
      <c r="B15" s="415"/>
      <c r="C15" s="413"/>
      <c r="D15" s="413"/>
      <c r="E15" s="413"/>
      <c r="F15" s="413"/>
    </row>
    <row r="16" s="397" customFormat="1" customHeight="1" spans="1:6">
      <c r="A16" s="411"/>
      <c r="B16" s="415"/>
      <c r="C16" s="413"/>
      <c r="D16" s="413"/>
      <c r="E16" s="413"/>
      <c r="F16" s="413"/>
    </row>
    <row r="17" s="397" customFormat="1" customHeight="1" spans="1:6">
      <c r="A17" s="411"/>
      <c r="B17" s="415"/>
      <c r="C17" s="413"/>
      <c r="D17" s="413"/>
      <c r="E17" s="413"/>
      <c r="F17" s="413"/>
    </row>
    <row r="18" s="397" customFormat="1" customHeight="1" spans="1:6">
      <c r="A18" s="411"/>
      <c r="B18" s="415"/>
      <c r="C18" s="413"/>
      <c r="D18" s="413"/>
      <c r="E18" s="413"/>
      <c r="F18" s="413"/>
    </row>
    <row r="19" s="397" customFormat="1" customHeight="1" spans="1:6">
      <c r="A19" s="411"/>
      <c r="B19" s="415"/>
      <c r="C19" s="413"/>
      <c r="D19" s="413"/>
      <c r="E19" s="413"/>
      <c r="F19" s="413"/>
    </row>
    <row r="20" s="397" customFormat="1" customHeight="1" spans="1:6">
      <c r="A20" s="411"/>
      <c r="B20" s="415"/>
      <c r="C20" s="413"/>
      <c r="D20" s="413"/>
      <c r="E20" s="413"/>
      <c r="F20" s="413"/>
    </row>
    <row r="21" s="397" customFormat="1" customHeight="1" spans="1:6">
      <c r="A21" s="411"/>
      <c r="B21" s="415"/>
      <c r="C21" s="413"/>
      <c r="D21" s="413"/>
      <c r="E21" s="413"/>
      <c r="F21" s="413"/>
    </row>
    <row r="22" s="397" customFormat="1" customHeight="1" spans="1:6">
      <c r="A22" s="411"/>
      <c r="B22" s="415"/>
      <c r="C22" s="413"/>
      <c r="D22" s="413"/>
      <c r="E22" s="413"/>
      <c r="F22" s="413"/>
    </row>
    <row r="23" s="397" customFormat="1" customHeight="1" spans="1:6">
      <c r="A23" s="411"/>
      <c r="B23" s="415"/>
      <c r="C23" s="413"/>
      <c r="D23" s="413"/>
      <c r="E23" s="413"/>
      <c r="F23" s="413"/>
    </row>
    <row r="24" s="397" customFormat="1" customHeight="1" spans="1:6">
      <c r="A24" s="411"/>
      <c r="B24" s="415"/>
      <c r="C24" s="413"/>
      <c r="D24" s="413"/>
      <c r="E24" s="413"/>
      <c r="F24" s="413"/>
    </row>
    <row r="25" s="397" customFormat="1" customHeight="1" spans="1:6">
      <c r="A25" s="411"/>
      <c r="B25" s="415"/>
      <c r="C25" s="413"/>
      <c r="D25" s="413"/>
      <c r="E25" s="413"/>
      <c r="F25" s="413"/>
    </row>
    <row r="26" s="397" customFormat="1" customHeight="1" spans="1:6">
      <c r="A26" s="411"/>
      <c r="B26" s="415"/>
      <c r="C26" s="413"/>
      <c r="D26" s="413"/>
      <c r="E26" s="413"/>
      <c r="F26" s="413"/>
    </row>
    <row r="27" s="397" customFormat="1" customHeight="1" spans="1:6">
      <c r="A27" s="411"/>
      <c r="B27" s="415"/>
      <c r="C27" s="413"/>
      <c r="D27" s="413"/>
      <c r="E27" s="413"/>
      <c r="F27" s="413"/>
    </row>
    <row r="28" s="397" customFormat="1" customHeight="1" spans="1:6">
      <c r="A28" s="411"/>
      <c r="B28" s="415"/>
      <c r="C28" s="413"/>
      <c r="D28" s="413"/>
      <c r="E28" s="413"/>
      <c r="F28" s="413"/>
    </row>
    <row r="29" s="397" customFormat="1" customHeight="1" spans="1:6">
      <c r="A29" s="411"/>
      <c r="B29" s="415"/>
      <c r="C29" s="413"/>
      <c r="D29" s="413"/>
      <c r="E29" s="413"/>
      <c r="F29" s="413"/>
    </row>
    <row r="30" s="397" customFormat="1" customHeight="1" spans="1:6">
      <c r="A30" s="411"/>
      <c r="B30" s="415"/>
      <c r="C30" s="413"/>
      <c r="D30" s="413"/>
      <c r="E30" s="413"/>
      <c r="F30" s="413"/>
    </row>
    <row r="31" s="397" customFormat="1" customHeight="1" spans="1:6">
      <c r="A31" s="411"/>
      <c r="B31" s="415"/>
      <c r="C31" s="413"/>
      <c r="D31" s="413"/>
      <c r="E31" s="413"/>
      <c r="F31" s="413"/>
    </row>
    <row r="32" s="398" customFormat="1" customHeight="1" spans="1:6">
      <c r="A32" s="416" t="s">
        <v>1235</v>
      </c>
      <c r="B32" s="417"/>
      <c r="C32" s="364">
        <f>SUM(C8:C31)</f>
        <v>0</v>
      </c>
      <c r="D32" s="364">
        <f>SUM(D8:D31)</f>
        <v>0</v>
      </c>
      <c r="E32" s="364">
        <f>D32-C32</f>
        <v>0</v>
      </c>
      <c r="F32" s="413" t="str">
        <f>IF(OR(E32=0,C32=0),"",E32/ABS(C32)*100)</f>
        <v/>
      </c>
    </row>
  </sheetData>
  <mergeCells count="9">
    <mergeCell ref="A2:F2"/>
    <mergeCell ref="C3:D3"/>
    <mergeCell ref="A32:B32"/>
    <mergeCell ref="A6:A7"/>
    <mergeCell ref="B6:B7"/>
    <mergeCell ref="C6:C7"/>
    <mergeCell ref="D6:D7"/>
    <mergeCell ref="E6:E7"/>
    <mergeCell ref="F6:F7"/>
  </mergeCells>
  <conditionalFormatting sqref="C32:E32">
    <cfRule type="expression" dxfId="2" priority="7" stopIfTrue="1">
      <formula>C32=0</formula>
    </cfRule>
  </conditionalFormatting>
  <conditionalFormatting sqref="C8:C14">
    <cfRule type="expression" dxfId="1" priority="3" stopIfTrue="1">
      <formula>AND(C8=0,D8=0)</formula>
    </cfRule>
  </conditionalFormatting>
  <conditionalFormatting sqref="D8:D14">
    <cfRule type="expression" dxfId="1" priority="2" stopIfTrue="1">
      <formula>AND(D8=0,OR(C8=0,$D$32=0))</formula>
    </cfRule>
  </conditionalFormatting>
  <conditionalFormatting sqref="E8:E14">
    <cfRule type="expression" dxfId="1" priority="1" stopIfTrue="1">
      <formula>E8=0</formula>
    </cfRule>
  </conditionalFormatting>
  <hyperlinks>
    <hyperlink ref="B8" location="长期借款!A1" display="长期借款"/>
    <hyperlink ref="B9" location="应付债券!A1" display="应付债券"/>
    <hyperlink ref="B10" location="长期应付款!A1" display="长期应付款"/>
    <hyperlink ref="B11" location="专项应付款!A1" display="专项应付款"/>
    <hyperlink ref="B14" location="其他非流动负债!A1" display="其他非流动负债"/>
    <hyperlink ref="B13" location="递延所得税负债!A1" display="递延所得税负债"/>
    <hyperlink ref="B12" location="预计负债!A1" display="预计负债"/>
    <hyperlink ref="A1" location="评估结果分类汇总表!R1C1" display="返回"/>
    <hyperlink ref="B1" location="索引!A1" display="返回索引"/>
  </hyperlinks>
  <printOptions horizontalCentered="1"/>
  <pageMargins left="0.551181102362205" right="0.551181102362205" top="0.51" bottom="0.78740157480315" header="0.511811023622047" footer="0.511811023622047"/>
  <pageSetup paperSize="9" scale="99" orientation="landscape" horizontalDpi="600" verticalDpi="600"/>
  <headerFooter alignWithMargins="0">
    <oddHeader>&amp;R&amp;9
共&amp;N页第&amp;P页</oddHeader>
    <oddFooter>&amp;L被评估单位填表人:张平         填表日期：2017年9月21日             评估人员：李刚、网三      </oddFooter>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9"/>
  <dimension ref="A1:N43"/>
  <sheetViews>
    <sheetView zoomScaleSheetLayoutView="60" workbookViewId="0">
      <pane xSplit="2" ySplit="7" topLeftCell="C8" activePane="bottomRight" state="frozen"/>
      <selection/>
      <selection pane="topRight"/>
      <selection pane="bottomLeft"/>
      <selection pane="bottomRight" activeCell="A2" sqref="A2:M2"/>
    </sheetView>
  </sheetViews>
  <sheetFormatPr defaultColWidth="9" defaultRowHeight="15" customHeight="1"/>
  <cols>
    <col min="1" max="1" width="5.5" style="337" customWidth="1"/>
    <col min="2" max="2" width="19.75" style="332" customWidth="1"/>
    <col min="3" max="3" width="10.125" style="339" customWidth="1"/>
    <col min="4" max="4" width="9.5" style="389" customWidth="1"/>
    <col min="5" max="7" width="6.375" style="338" customWidth="1"/>
    <col min="8" max="9" width="6.25" style="338" customWidth="1"/>
    <col min="10" max="10" width="12.875" style="338" customWidth="1"/>
    <col min="11" max="11" width="13.5" style="338" hidden="1" customWidth="1"/>
    <col min="12" max="12" width="9.5" style="338" hidden="1" customWidth="1"/>
    <col min="13" max="13" width="9.5" style="338" customWidth="1"/>
    <col min="14" max="16384" width="9" style="338"/>
  </cols>
  <sheetData>
    <row r="1" ht="11.25" customHeight="1" spans="1:3">
      <c r="A1" s="340" t="s">
        <v>404</v>
      </c>
      <c r="B1" s="25" t="s">
        <v>405</v>
      </c>
      <c r="C1" s="341" t="str">
        <f>填表信息!D7&amp;":"&amp;填表信息!D84&amp;""&amp;"        填表日期："&amp;C4&amp;IF(ISERROR(填表信息!E84),"      年   月   日",TEXT(填表信息!E84,"yyyy年m月d日"))&amp;"             "&amp;"评估人员："&amp;填表信息!C84&amp;"      "</f>
        <v>被评估单位填表人:        填表日期：1900年1月0日             评估人员：      </v>
      </c>
    </row>
    <row r="2" s="331" customFormat="1" ht="30" customHeight="1" spans="1:13">
      <c r="A2" s="342" t="s">
        <v>1236</v>
      </c>
      <c r="B2" s="342"/>
      <c r="C2" s="342"/>
      <c r="D2" s="342"/>
      <c r="E2" s="342"/>
      <c r="F2" s="342"/>
      <c r="G2" s="342"/>
      <c r="H2" s="342"/>
      <c r="I2" s="342"/>
      <c r="J2" s="342"/>
      <c r="K2" s="342"/>
      <c r="L2" s="342"/>
      <c r="M2" s="342"/>
    </row>
    <row r="3" s="332" customFormat="1" ht="15.75" customHeight="1" spans="2:13">
      <c r="B3" s="343"/>
      <c r="C3" s="343"/>
      <c r="D3" s="343"/>
      <c r="E3" s="344" t="str">
        <f>说明!C24</f>
        <v>评估基准日：      年   月   日</v>
      </c>
      <c r="F3" s="344"/>
      <c r="G3" s="344"/>
      <c r="H3" s="344"/>
      <c r="I3" s="344"/>
      <c r="J3" s="343"/>
      <c r="K3" s="343"/>
      <c r="L3" s="343"/>
      <c r="M3" s="320" t="s">
        <v>1237</v>
      </c>
    </row>
    <row r="4" ht="12" customHeight="1" spans="1:12">
      <c r="A4" s="345"/>
      <c r="B4" s="345"/>
      <c r="C4" s="345"/>
      <c r="D4" s="345"/>
      <c r="E4" s="345"/>
      <c r="F4" s="345"/>
      <c r="G4" s="345"/>
      <c r="H4" s="345"/>
      <c r="I4" s="345"/>
      <c r="J4" s="345"/>
      <c r="K4" s="345"/>
      <c r="L4" s="345"/>
    </row>
    <row r="5" s="333" customFormat="1" ht="15.75" customHeight="1" spans="1:13">
      <c r="A5" s="307" t="str">
        <f>说明!C3&amp;说明!D3</f>
        <v>被评估单位：</v>
      </c>
      <c r="B5" s="346"/>
      <c r="C5" s="346"/>
      <c r="D5" s="346"/>
      <c r="E5" s="346"/>
      <c r="F5" s="387"/>
      <c r="G5" s="343"/>
      <c r="H5" s="343"/>
      <c r="I5" s="343"/>
      <c r="J5" s="343"/>
      <c r="K5" s="343"/>
      <c r="L5" s="308"/>
      <c r="M5" s="321" t="s">
        <v>343</v>
      </c>
    </row>
    <row r="6" s="334" customFormat="1" ht="16.5" customHeight="1" spans="1:14">
      <c r="A6" s="347" t="s">
        <v>344</v>
      </c>
      <c r="B6" s="348" t="s">
        <v>1171</v>
      </c>
      <c r="C6" s="378" t="s">
        <v>505</v>
      </c>
      <c r="D6" s="309" t="s">
        <v>665</v>
      </c>
      <c r="E6" s="348" t="s">
        <v>1172</v>
      </c>
      <c r="F6" s="348" t="s">
        <v>1173</v>
      </c>
      <c r="G6" s="309" t="s">
        <v>432</v>
      </c>
      <c r="H6" s="348" t="s">
        <v>433</v>
      </c>
      <c r="I6" s="348" t="s">
        <v>460</v>
      </c>
      <c r="J6" s="309" t="s">
        <v>320</v>
      </c>
      <c r="K6" s="347" t="s">
        <v>298</v>
      </c>
      <c r="L6" s="347" t="s">
        <v>346</v>
      </c>
      <c r="M6" s="347" t="s">
        <v>32</v>
      </c>
      <c r="N6" s="391" t="s">
        <v>1021</v>
      </c>
    </row>
    <row r="7" s="335" customFormat="1" ht="16.5" customHeight="1" spans="1:13">
      <c r="A7" s="350"/>
      <c r="B7" s="351" t="s">
        <v>1175</v>
      </c>
      <c r="C7" s="378"/>
      <c r="D7" s="309" t="s">
        <v>1238</v>
      </c>
      <c r="E7" s="351" t="s">
        <v>620</v>
      </c>
      <c r="F7" s="351" t="s">
        <v>1042</v>
      </c>
      <c r="G7" s="309"/>
      <c r="H7" s="351" t="s">
        <v>565</v>
      </c>
      <c r="I7" s="351" t="s">
        <v>434</v>
      </c>
      <c r="J7" s="309"/>
      <c r="K7" s="350"/>
      <c r="L7" s="350"/>
      <c r="M7" s="350"/>
    </row>
    <row r="8" s="336" customFormat="1" customHeight="1" spans="1:14">
      <c r="A8" s="353"/>
      <c r="B8" s="354"/>
      <c r="C8" s="356"/>
      <c r="D8" s="356"/>
      <c r="E8" s="355"/>
      <c r="F8" s="355"/>
      <c r="G8" s="355"/>
      <c r="H8" s="357"/>
      <c r="I8" s="357"/>
      <c r="J8" s="357"/>
      <c r="K8" s="357"/>
      <c r="L8" s="358" t="str">
        <f>IF(OR(J8=0,K8=""),"",(K8-J8)/ABS(J8)*100)</f>
        <v/>
      </c>
      <c r="M8" s="355"/>
      <c r="N8" s="392"/>
    </row>
    <row r="9" s="336" customFormat="1" customHeight="1" spans="1:14">
      <c r="A9" s="353"/>
      <c r="B9" s="354"/>
      <c r="C9" s="356"/>
      <c r="D9" s="356"/>
      <c r="E9" s="355"/>
      <c r="F9" s="355"/>
      <c r="G9" s="355"/>
      <c r="H9" s="357"/>
      <c r="I9" s="357"/>
      <c r="J9" s="357"/>
      <c r="K9" s="357"/>
      <c r="L9" s="358" t="str">
        <f t="shared" ref="L9:L43" si="0">IF(OR(J9=0,K9=""),"",(K9-J9)/ABS(J9)*100)</f>
        <v/>
      </c>
      <c r="M9" s="355"/>
      <c r="N9" s="379"/>
    </row>
    <row r="10" s="336" customFormat="1" customHeight="1" spans="1:14">
      <c r="A10" s="353"/>
      <c r="B10" s="354"/>
      <c r="C10" s="356"/>
      <c r="D10" s="356"/>
      <c r="E10" s="355"/>
      <c r="F10" s="355"/>
      <c r="G10" s="355"/>
      <c r="H10" s="357"/>
      <c r="I10" s="357"/>
      <c r="J10" s="357"/>
      <c r="K10" s="357"/>
      <c r="L10" s="358" t="str">
        <f t="shared" si="0"/>
        <v/>
      </c>
      <c r="M10" s="355"/>
      <c r="N10" s="379"/>
    </row>
    <row r="11" s="336" customFormat="1" customHeight="1" spans="1:14">
      <c r="A11" s="353"/>
      <c r="B11" s="354"/>
      <c r="C11" s="356"/>
      <c r="D11" s="356"/>
      <c r="E11" s="355"/>
      <c r="F11" s="355"/>
      <c r="G11" s="355"/>
      <c r="H11" s="357"/>
      <c r="I11" s="357"/>
      <c r="J11" s="357"/>
      <c r="K11" s="357"/>
      <c r="L11" s="358" t="str">
        <f t="shared" si="0"/>
        <v/>
      </c>
      <c r="M11" s="355"/>
      <c r="N11" s="379"/>
    </row>
    <row r="12" s="336" customFormat="1" customHeight="1" spans="1:14">
      <c r="A12" s="353"/>
      <c r="B12" s="354"/>
      <c r="C12" s="356"/>
      <c r="D12" s="356"/>
      <c r="E12" s="355"/>
      <c r="F12" s="355"/>
      <c r="G12" s="355"/>
      <c r="H12" s="357"/>
      <c r="I12" s="357"/>
      <c r="J12" s="357"/>
      <c r="K12" s="357"/>
      <c r="L12" s="358" t="str">
        <f t="shared" si="0"/>
        <v/>
      </c>
      <c r="M12" s="355"/>
      <c r="N12" s="379"/>
    </row>
    <row r="13" s="336" customFormat="1" customHeight="1" spans="1:14">
      <c r="A13" s="353"/>
      <c r="B13" s="354"/>
      <c r="C13" s="356"/>
      <c r="D13" s="356"/>
      <c r="E13" s="355"/>
      <c r="F13" s="355"/>
      <c r="G13" s="355"/>
      <c r="H13" s="357"/>
      <c r="I13" s="357"/>
      <c r="J13" s="357"/>
      <c r="K13" s="357"/>
      <c r="L13" s="358" t="str">
        <f t="shared" si="0"/>
        <v/>
      </c>
      <c r="M13" s="355"/>
      <c r="N13" s="379"/>
    </row>
    <row r="14" s="336" customFormat="1" customHeight="1" spans="1:14">
      <c r="A14" s="353"/>
      <c r="B14" s="354"/>
      <c r="C14" s="356"/>
      <c r="D14" s="356"/>
      <c r="E14" s="355"/>
      <c r="F14" s="355"/>
      <c r="G14" s="355"/>
      <c r="H14" s="357"/>
      <c r="I14" s="357"/>
      <c r="J14" s="357"/>
      <c r="K14" s="357"/>
      <c r="L14" s="358"/>
      <c r="M14" s="355"/>
      <c r="N14" s="379"/>
    </row>
    <row r="15" s="336" customFormat="1" customHeight="1" spans="1:14">
      <c r="A15" s="353"/>
      <c r="B15" s="354"/>
      <c r="C15" s="356"/>
      <c r="D15" s="356"/>
      <c r="E15" s="355"/>
      <c r="F15" s="355"/>
      <c r="G15" s="355"/>
      <c r="H15" s="357"/>
      <c r="I15" s="357"/>
      <c r="J15" s="357"/>
      <c r="K15" s="357"/>
      <c r="L15" s="358"/>
      <c r="M15" s="355"/>
      <c r="N15" s="379"/>
    </row>
    <row r="16" s="336" customFormat="1" customHeight="1" spans="1:14">
      <c r="A16" s="353"/>
      <c r="B16" s="354"/>
      <c r="C16" s="356"/>
      <c r="D16" s="356"/>
      <c r="E16" s="355"/>
      <c r="F16" s="355"/>
      <c r="G16" s="355"/>
      <c r="H16" s="357"/>
      <c r="I16" s="357"/>
      <c r="J16" s="357"/>
      <c r="K16" s="357"/>
      <c r="L16" s="358"/>
      <c r="M16" s="355"/>
      <c r="N16" s="379"/>
    </row>
    <row r="17" s="336" customFormat="1" customHeight="1" spans="1:14">
      <c r="A17" s="353"/>
      <c r="B17" s="354"/>
      <c r="C17" s="356"/>
      <c r="D17" s="356"/>
      <c r="E17" s="355"/>
      <c r="F17" s="355"/>
      <c r="G17" s="355"/>
      <c r="H17" s="357"/>
      <c r="I17" s="357"/>
      <c r="J17" s="357"/>
      <c r="K17" s="357"/>
      <c r="L17" s="358"/>
      <c r="M17" s="355"/>
      <c r="N17" s="379"/>
    </row>
    <row r="18" s="336" customFormat="1" customHeight="1" spans="1:14">
      <c r="A18" s="353"/>
      <c r="B18" s="354"/>
      <c r="C18" s="356"/>
      <c r="D18" s="356"/>
      <c r="E18" s="355"/>
      <c r="F18" s="355"/>
      <c r="G18" s="355"/>
      <c r="H18" s="357"/>
      <c r="I18" s="357"/>
      <c r="J18" s="357"/>
      <c r="K18" s="357"/>
      <c r="L18" s="358"/>
      <c r="M18" s="355"/>
      <c r="N18" s="379"/>
    </row>
    <row r="19" s="336" customFormat="1" customHeight="1" spans="1:14">
      <c r="A19" s="353"/>
      <c r="B19" s="354"/>
      <c r="C19" s="356"/>
      <c r="D19" s="356"/>
      <c r="E19" s="355"/>
      <c r="F19" s="355"/>
      <c r="G19" s="355"/>
      <c r="H19" s="357"/>
      <c r="I19" s="357"/>
      <c r="J19" s="357"/>
      <c r="K19" s="357"/>
      <c r="L19" s="358"/>
      <c r="M19" s="355"/>
      <c r="N19" s="379"/>
    </row>
    <row r="20" s="336" customFormat="1" customHeight="1" spans="1:14">
      <c r="A20" s="353"/>
      <c r="B20" s="354"/>
      <c r="C20" s="356"/>
      <c r="D20" s="356"/>
      <c r="E20" s="355"/>
      <c r="F20" s="355"/>
      <c r="G20" s="355"/>
      <c r="H20" s="357"/>
      <c r="I20" s="357"/>
      <c r="J20" s="357"/>
      <c r="K20" s="357"/>
      <c r="L20" s="358"/>
      <c r="M20" s="355"/>
      <c r="N20" s="379"/>
    </row>
    <row r="21" s="336" customFormat="1" customHeight="1" spans="1:14">
      <c r="A21" s="353"/>
      <c r="B21" s="354"/>
      <c r="C21" s="356"/>
      <c r="D21" s="356"/>
      <c r="E21" s="355"/>
      <c r="F21" s="355"/>
      <c r="G21" s="355"/>
      <c r="H21" s="357"/>
      <c r="I21" s="357"/>
      <c r="J21" s="357"/>
      <c r="K21" s="357"/>
      <c r="L21" s="358"/>
      <c r="M21" s="355"/>
      <c r="N21" s="379"/>
    </row>
    <row r="22" s="336" customFormat="1" customHeight="1" spans="1:14">
      <c r="A22" s="353"/>
      <c r="B22" s="354"/>
      <c r="C22" s="356"/>
      <c r="D22" s="356"/>
      <c r="E22" s="355"/>
      <c r="F22" s="355"/>
      <c r="G22" s="355"/>
      <c r="H22" s="357"/>
      <c r="I22" s="357"/>
      <c r="J22" s="357"/>
      <c r="K22" s="357"/>
      <c r="L22" s="358"/>
      <c r="M22" s="355"/>
      <c r="N22" s="379"/>
    </row>
    <row r="23" s="336" customFormat="1" customHeight="1" spans="1:14">
      <c r="A23" s="353"/>
      <c r="B23" s="354"/>
      <c r="C23" s="356"/>
      <c r="D23" s="356"/>
      <c r="E23" s="355"/>
      <c r="F23" s="355"/>
      <c r="G23" s="355"/>
      <c r="H23" s="357"/>
      <c r="I23" s="357"/>
      <c r="J23" s="357"/>
      <c r="K23" s="357"/>
      <c r="L23" s="358"/>
      <c r="M23" s="355"/>
      <c r="N23" s="379"/>
    </row>
    <row r="24" s="336" customFormat="1" customHeight="1" spans="1:14">
      <c r="A24" s="353"/>
      <c r="B24" s="354"/>
      <c r="C24" s="356"/>
      <c r="D24" s="356"/>
      <c r="E24" s="355"/>
      <c r="F24" s="355"/>
      <c r="G24" s="355"/>
      <c r="H24" s="357"/>
      <c r="I24" s="357"/>
      <c r="J24" s="357"/>
      <c r="K24" s="357"/>
      <c r="L24" s="358"/>
      <c r="M24" s="355"/>
      <c r="N24" s="379"/>
    </row>
    <row r="25" s="336" customFormat="1" customHeight="1" spans="1:14">
      <c r="A25" s="353"/>
      <c r="B25" s="354"/>
      <c r="C25" s="356"/>
      <c r="D25" s="356"/>
      <c r="E25" s="355"/>
      <c r="F25" s="355"/>
      <c r="G25" s="355"/>
      <c r="H25" s="357"/>
      <c r="I25" s="357"/>
      <c r="J25" s="357"/>
      <c r="K25" s="357"/>
      <c r="L25" s="358" t="str">
        <f t="shared" si="0"/>
        <v/>
      </c>
      <c r="M25" s="355"/>
      <c r="N25" s="379"/>
    </row>
    <row r="26" s="336" customFormat="1" customHeight="1" spans="1:14">
      <c r="A26" s="353"/>
      <c r="B26" s="354"/>
      <c r="C26" s="356"/>
      <c r="D26" s="356"/>
      <c r="E26" s="355"/>
      <c r="F26" s="355"/>
      <c r="G26" s="355"/>
      <c r="H26" s="357"/>
      <c r="I26" s="357"/>
      <c r="J26" s="357"/>
      <c r="K26" s="357"/>
      <c r="L26" s="358" t="str">
        <f t="shared" si="0"/>
        <v/>
      </c>
      <c r="M26" s="355"/>
      <c r="N26" s="379"/>
    </row>
    <row r="27" s="336" customFormat="1" customHeight="1" spans="1:14">
      <c r="A27" s="353"/>
      <c r="B27" s="354"/>
      <c r="C27" s="356"/>
      <c r="D27" s="356"/>
      <c r="E27" s="355"/>
      <c r="F27" s="355"/>
      <c r="G27" s="355"/>
      <c r="H27" s="357"/>
      <c r="I27" s="357"/>
      <c r="J27" s="357"/>
      <c r="K27" s="357"/>
      <c r="L27" s="358" t="str">
        <f t="shared" si="0"/>
        <v/>
      </c>
      <c r="M27" s="355"/>
      <c r="N27" s="379"/>
    </row>
    <row r="28" s="336" customFormat="1" customHeight="1" spans="1:14">
      <c r="A28" s="353"/>
      <c r="B28" s="354"/>
      <c r="C28" s="356"/>
      <c r="D28" s="356"/>
      <c r="E28" s="355"/>
      <c r="F28" s="355"/>
      <c r="G28" s="355"/>
      <c r="H28" s="357"/>
      <c r="I28" s="357"/>
      <c r="J28" s="357"/>
      <c r="K28" s="357"/>
      <c r="L28" s="358" t="str">
        <f t="shared" si="0"/>
        <v/>
      </c>
      <c r="M28" s="355"/>
      <c r="N28" s="379"/>
    </row>
    <row r="29" s="336" customFormat="1" customHeight="1" spans="1:14">
      <c r="A29" s="353"/>
      <c r="B29" s="354"/>
      <c r="C29" s="356"/>
      <c r="D29" s="356"/>
      <c r="E29" s="355"/>
      <c r="F29" s="355"/>
      <c r="G29" s="355"/>
      <c r="H29" s="357"/>
      <c r="I29" s="357"/>
      <c r="J29" s="357"/>
      <c r="K29" s="357"/>
      <c r="L29" s="358" t="str">
        <f t="shared" si="0"/>
        <v/>
      </c>
      <c r="M29" s="355"/>
      <c r="N29" s="379"/>
    </row>
    <row r="30" s="336" customFormat="1" customHeight="1" spans="1:14">
      <c r="A30" s="353"/>
      <c r="B30" s="354"/>
      <c r="C30" s="356"/>
      <c r="D30" s="356"/>
      <c r="E30" s="355"/>
      <c r="F30" s="355"/>
      <c r="G30" s="355"/>
      <c r="H30" s="357"/>
      <c r="I30" s="357"/>
      <c r="J30" s="357"/>
      <c r="K30" s="357"/>
      <c r="L30" s="358" t="str">
        <f t="shared" si="0"/>
        <v/>
      </c>
      <c r="M30" s="355"/>
      <c r="N30" s="379"/>
    </row>
    <row r="31" s="336" customFormat="1" customHeight="1" spans="1:14">
      <c r="A31" s="353"/>
      <c r="B31" s="354"/>
      <c r="C31" s="356"/>
      <c r="D31" s="356"/>
      <c r="E31" s="355"/>
      <c r="F31" s="355"/>
      <c r="G31" s="355"/>
      <c r="H31" s="357"/>
      <c r="I31" s="357"/>
      <c r="J31" s="357"/>
      <c r="K31" s="357"/>
      <c r="L31" s="358" t="str">
        <f t="shared" si="0"/>
        <v/>
      </c>
      <c r="M31" s="355"/>
      <c r="N31" s="379"/>
    </row>
    <row r="32" s="336" customFormat="1" customHeight="1" spans="1:14">
      <c r="A32" s="353"/>
      <c r="B32" s="354"/>
      <c r="C32" s="356"/>
      <c r="D32" s="356"/>
      <c r="E32" s="355"/>
      <c r="F32" s="355"/>
      <c r="G32" s="355"/>
      <c r="H32" s="357"/>
      <c r="I32" s="357"/>
      <c r="J32" s="357"/>
      <c r="K32" s="357"/>
      <c r="L32" s="358" t="str">
        <f t="shared" si="0"/>
        <v/>
      </c>
      <c r="M32" s="355"/>
      <c r="N32" s="379"/>
    </row>
    <row r="33" s="336" customFormat="1" customHeight="1" spans="1:14">
      <c r="A33" s="353"/>
      <c r="B33" s="354"/>
      <c r="C33" s="356"/>
      <c r="D33" s="356"/>
      <c r="E33" s="355"/>
      <c r="F33" s="355"/>
      <c r="G33" s="355"/>
      <c r="H33" s="357"/>
      <c r="I33" s="357"/>
      <c r="J33" s="357"/>
      <c r="K33" s="357"/>
      <c r="L33" s="358" t="str">
        <f t="shared" si="0"/>
        <v/>
      </c>
      <c r="M33" s="355"/>
      <c r="N33" s="379"/>
    </row>
    <row r="34" s="336" customFormat="1" customHeight="1" spans="1:14">
      <c r="A34" s="353"/>
      <c r="B34" s="354"/>
      <c r="C34" s="356"/>
      <c r="D34" s="356"/>
      <c r="E34" s="355"/>
      <c r="F34" s="355"/>
      <c r="G34" s="355"/>
      <c r="H34" s="357"/>
      <c r="I34" s="357"/>
      <c r="J34" s="357"/>
      <c r="K34" s="357"/>
      <c r="L34" s="358" t="str">
        <f t="shared" si="0"/>
        <v/>
      </c>
      <c r="M34" s="355"/>
      <c r="N34" s="379"/>
    </row>
    <row r="35" s="336" customFormat="1" customHeight="1" spans="1:14">
      <c r="A35" s="353"/>
      <c r="B35" s="354"/>
      <c r="C35" s="356"/>
      <c r="D35" s="356"/>
      <c r="E35" s="355"/>
      <c r="F35" s="355"/>
      <c r="G35" s="355"/>
      <c r="H35" s="357"/>
      <c r="I35" s="357"/>
      <c r="J35" s="357"/>
      <c r="K35" s="357"/>
      <c r="L35" s="358" t="str">
        <f t="shared" si="0"/>
        <v/>
      </c>
      <c r="M35" s="355"/>
      <c r="N35" s="379"/>
    </row>
    <row r="36" s="336" customFormat="1" customHeight="1" spans="1:14">
      <c r="A36" s="353"/>
      <c r="B36" s="354"/>
      <c r="C36" s="356"/>
      <c r="D36" s="356"/>
      <c r="E36" s="355"/>
      <c r="F36" s="355"/>
      <c r="G36" s="355"/>
      <c r="H36" s="357"/>
      <c r="I36" s="357"/>
      <c r="J36" s="357"/>
      <c r="K36" s="357"/>
      <c r="L36" s="358" t="str">
        <f t="shared" si="0"/>
        <v/>
      </c>
      <c r="M36" s="355"/>
      <c r="N36" s="379"/>
    </row>
    <row r="37" s="336" customFormat="1" customHeight="1" spans="1:14">
      <c r="A37" s="353"/>
      <c r="B37" s="354"/>
      <c r="C37" s="356"/>
      <c r="D37" s="356"/>
      <c r="E37" s="355"/>
      <c r="F37" s="355"/>
      <c r="G37" s="355"/>
      <c r="H37" s="357"/>
      <c r="I37" s="357"/>
      <c r="J37" s="357"/>
      <c r="K37" s="357"/>
      <c r="L37" s="358" t="str">
        <f t="shared" si="0"/>
        <v/>
      </c>
      <c r="M37" s="355"/>
      <c r="N37" s="379"/>
    </row>
    <row r="38" s="336" customFormat="1" customHeight="1" spans="1:14">
      <c r="A38" s="353"/>
      <c r="B38" s="354"/>
      <c r="C38" s="356"/>
      <c r="D38" s="356"/>
      <c r="E38" s="355"/>
      <c r="F38" s="355"/>
      <c r="G38" s="355"/>
      <c r="H38" s="357"/>
      <c r="I38" s="357"/>
      <c r="J38" s="357"/>
      <c r="K38" s="357"/>
      <c r="L38" s="358" t="str">
        <f t="shared" si="0"/>
        <v/>
      </c>
      <c r="M38" s="355"/>
      <c r="N38" s="379"/>
    </row>
    <row r="39" s="336" customFormat="1" customHeight="1" spans="1:14">
      <c r="A39" s="353"/>
      <c r="B39" s="354"/>
      <c r="C39" s="356"/>
      <c r="D39" s="356"/>
      <c r="E39" s="355"/>
      <c r="F39" s="355"/>
      <c r="G39" s="355"/>
      <c r="H39" s="357"/>
      <c r="I39" s="357"/>
      <c r="J39" s="357"/>
      <c r="K39" s="357"/>
      <c r="L39" s="358" t="str">
        <f t="shared" si="0"/>
        <v/>
      </c>
      <c r="M39" s="355"/>
      <c r="N39" s="379"/>
    </row>
    <row r="40" s="336" customFormat="1" customHeight="1" spans="1:14">
      <c r="A40" s="353"/>
      <c r="B40" s="354"/>
      <c r="C40" s="356"/>
      <c r="D40" s="356"/>
      <c r="E40" s="355"/>
      <c r="F40" s="355"/>
      <c r="G40" s="355"/>
      <c r="H40" s="357"/>
      <c r="I40" s="357"/>
      <c r="J40" s="357"/>
      <c r="K40" s="357"/>
      <c r="L40" s="358" t="str">
        <f t="shared" si="0"/>
        <v/>
      </c>
      <c r="M40" s="355"/>
      <c r="N40" s="379"/>
    </row>
    <row r="41" s="336" customFormat="1" customHeight="1" spans="1:14">
      <c r="A41" s="353"/>
      <c r="B41" s="354"/>
      <c r="C41" s="356"/>
      <c r="D41" s="356"/>
      <c r="E41" s="355"/>
      <c r="F41" s="355"/>
      <c r="G41" s="355"/>
      <c r="H41" s="357"/>
      <c r="I41" s="357"/>
      <c r="J41" s="357"/>
      <c r="K41" s="357"/>
      <c r="L41" s="358" t="str">
        <f t="shared" si="0"/>
        <v/>
      </c>
      <c r="M41" s="355"/>
      <c r="N41" s="379"/>
    </row>
    <row r="42" s="336" customFormat="1" customHeight="1" spans="1:14">
      <c r="A42" s="353"/>
      <c r="B42" s="354"/>
      <c r="C42" s="356"/>
      <c r="D42" s="356"/>
      <c r="E42" s="355"/>
      <c r="F42" s="355"/>
      <c r="G42" s="355"/>
      <c r="H42" s="357"/>
      <c r="I42" s="357"/>
      <c r="J42" s="357"/>
      <c r="K42" s="357"/>
      <c r="L42" s="358" t="str">
        <f t="shared" si="0"/>
        <v/>
      </c>
      <c r="M42" s="355"/>
      <c r="N42" s="379"/>
    </row>
    <row r="43" s="336" customFormat="1" customHeight="1" spans="1:14">
      <c r="A43" s="360" t="s">
        <v>1239</v>
      </c>
      <c r="B43" s="361"/>
      <c r="C43" s="363"/>
      <c r="D43" s="390"/>
      <c r="E43" s="362"/>
      <c r="F43" s="362"/>
      <c r="G43" s="362"/>
      <c r="H43" s="386"/>
      <c r="I43" s="386"/>
      <c r="J43" s="364">
        <f>SUM(J6:J42)</f>
        <v>0</v>
      </c>
      <c r="K43" s="364">
        <f>SUM(K6:K42)</f>
        <v>0</v>
      </c>
      <c r="L43" s="358" t="str">
        <f t="shared" si="0"/>
        <v/>
      </c>
      <c r="M43" s="362"/>
      <c r="N43" s="392"/>
    </row>
  </sheetData>
  <mergeCells count="11">
    <mergeCell ref="A2:M2"/>
    <mergeCell ref="E3:I3"/>
    <mergeCell ref="A43:B43"/>
    <mergeCell ref="A6:A7"/>
    <mergeCell ref="C6:C7"/>
    <mergeCell ref="D6:D7"/>
    <mergeCell ref="G6:G7"/>
    <mergeCell ref="J6:J7"/>
    <mergeCell ref="K6:K7"/>
    <mergeCell ref="L6:L7"/>
    <mergeCell ref="M6:M7"/>
  </mergeCells>
  <conditionalFormatting sqref="N6">
    <cfRule type="expression" dxfId="14" priority="1" stopIfTrue="1">
      <formula>$A$2="长期借款清查评估操作表"</formula>
    </cfRule>
  </conditionalFormatting>
  <conditionalFormatting sqref="L8:L43 J43:K43">
    <cfRule type="expression" dxfId="2" priority="2" stopIfTrue="1">
      <formula>J8=0</formula>
    </cfRule>
  </conditionalFormatting>
  <hyperlinks>
    <hyperlink ref="A1" location="非流动负债汇总表!R1C1" display="返回"/>
    <hyperlink ref="B1" location="索引!A1" display="返回索引"/>
  </hyperlinks>
  <printOptions horizontalCentered="1"/>
  <pageMargins left="0.551181102362205" right="0.551181102362205" top="0.51" bottom="0.78740157480315" header="0.511811023622047" footer="0.511811023622047"/>
  <pageSetup paperSize="9"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0"/>
  <dimension ref="A1:J41"/>
  <sheetViews>
    <sheetView zoomScaleSheetLayoutView="60" workbookViewId="0">
      <pane xSplit="2" ySplit="7" topLeftCell="C14" activePane="bottomRight" state="frozen"/>
      <selection/>
      <selection pane="topRight"/>
      <selection pane="bottomLeft"/>
      <selection pane="bottomRight" activeCell="A2" sqref="A2:J2"/>
    </sheetView>
  </sheetViews>
  <sheetFormatPr defaultColWidth="9" defaultRowHeight="15" customHeight="1"/>
  <cols>
    <col min="1" max="1" width="6.375" style="337" customWidth="1"/>
    <col min="2" max="2" width="18.625" style="332" customWidth="1"/>
    <col min="3" max="3" width="10.625" style="338" customWidth="1"/>
    <col min="4" max="4" width="11.75" style="339" customWidth="1"/>
    <col min="5" max="5" width="11.5" style="339" customWidth="1"/>
    <col min="6" max="6" width="9.5" style="339" customWidth="1"/>
    <col min="7" max="7" width="16.375" style="338" customWidth="1"/>
    <col min="8" max="8" width="16.375" style="338" hidden="1" customWidth="1"/>
    <col min="9" max="9" width="12.625" style="338" hidden="1" customWidth="1"/>
    <col min="10" max="10" width="12.625" style="338" customWidth="1"/>
    <col min="11" max="16384" width="9" style="338"/>
  </cols>
  <sheetData>
    <row r="1" ht="11.25" customHeight="1" spans="1:3">
      <c r="A1" s="340" t="s">
        <v>404</v>
      </c>
      <c r="B1" s="25" t="s">
        <v>405</v>
      </c>
      <c r="C1" s="341" t="str">
        <f>填表信息!D7&amp;":"&amp;填表信息!D85&amp;""&amp;"        填表日期："&amp;C4&amp;IF(ISERROR(填表信息!E85),"      年   月   日",TEXT(填表信息!E85,"yyyy年m月d日"))&amp;"             "&amp;"评估人员："&amp;填表信息!C85&amp;"      "</f>
        <v>被评估单位填表人:        填表日期：1900年1月0日             评估人员：      </v>
      </c>
    </row>
    <row r="2" s="331" customFormat="1" ht="30" customHeight="1" spans="1:10">
      <c r="A2" s="342" t="s">
        <v>1240</v>
      </c>
      <c r="B2" s="342"/>
      <c r="C2" s="342"/>
      <c r="D2" s="342"/>
      <c r="E2" s="342"/>
      <c r="F2" s="342"/>
      <c r="G2" s="342"/>
      <c r="H2" s="342"/>
      <c r="I2" s="342"/>
      <c r="J2" s="342"/>
    </row>
    <row r="3" s="332" customFormat="1" ht="15.75" customHeight="1" spans="2:10">
      <c r="B3" s="343"/>
      <c r="C3" s="343"/>
      <c r="D3" s="343"/>
      <c r="E3" s="343" t="str">
        <f>说明!C24</f>
        <v>评估基准日：      年   月   日</v>
      </c>
      <c r="F3" s="343"/>
      <c r="G3" s="343"/>
      <c r="H3" s="343"/>
      <c r="I3" s="343"/>
      <c r="J3" s="320" t="s">
        <v>1241</v>
      </c>
    </row>
    <row r="4" ht="12" customHeight="1" spans="1:9">
      <c r="A4" s="345"/>
      <c r="B4" s="345"/>
      <c r="C4" s="345"/>
      <c r="D4" s="345"/>
      <c r="E4" s="345"/>
      <c r="F4" s="345"/>
      <c r="G4" s="345"/>
      <c r="H4" s="345"/>
      <c r="I4" s="345"/>
    </row>
    <row r="5" s="333" customFormat="1" ht="17.25" customHeight="1" spans="1:10">
      <c r="A5" s="307" t="str">
        <f>说明!C3&amp;说明!D3</f>
        <v>被评估单位：</v>
      </c>
      <c r="B5" s="346"/>
      <c r="C5" s="346"/>
      <c r="D5" s="346"/>
      <c r="E5" s="346"/>
      <c r="F5" s="387"/>
      <c r="G5" s="343"/>
      <c r="H5" s="343"/>
      <c r="I5" s="308"/>
      <c r="J5" s="321" t="s">
        <v>343</v>
      </c>
    </row>
    <row r="6" s="334" customFormat="1" customHeight="1" spans="1:10">
      <c r="A6" s="347" t="s">
        <v>344</v>
      </c>
      <c r="B6" s="309" t="s">
        <v>1242</v>
      </c>
      <c r="C6" s="309" t="s">
        <v>713</v>
      </c>
      <c r="D6" s="378" t="s">
        <v>505</v>
      </c>
      <c r="E6" s="378" t="s">
        <v>494</v>
      </c>
      <c r="F6" s="348" t="s">
        <v>471</v>
      </c>
      <c r="G6" s="309" t="s">
        <v>320</v>
      </c>
      <c r="H6" s="347" t="s">
        <v>298</v>
      </c>
      <c r="I6" s="347" t="s">
        <v>346</v>
      </c>
      <c r="J6" s="347" t="s">
        <v>32</v>
      </c>
    </row>
    <row r="7" s="335" customFormat="1" customHeight="1" spans="1:10">
      <c r="A7" s="350"/>
      <c r="B7" s="309"/>
      <c r="C7" s="309"/>
      <c r="D7" s="378"/>
      <c r="E7" s="378"/>
      <c r="F7" s="351" t="s">
        <v>472</v>
      </c>
      <c r="G7" s="309"/>
      <c r="H7" s="350"/>
      <c r="I7" s="350"/>
      <c r="J7" s="350"/>
    </row>
    <row r="8" s="336" customFormat="1" customHeight="1" spans="1:10">
      <c r="A8" s="353"/>
      <c r="B8" s="354"/>
      <c r="C8" s="355"/>
      <c r="D8" s="356"/>
      <c r="E8" s="356"/>
      <c r="F8" s="388"/>
      <c r="G8" s="357"/>
      <c r="H8" s="357"/>
      <c r="I8" s="358" t="str">
        <f>IF(OR(G8=0,H8=""),"",(H8-G8)/ABS(G8)*100)</f>
        <v/>
      </c>
      <c r="J8" s="355"/>
    </row>
    <row r="9" s="336" customFormat="1" customHeight="1" spans="1:10">
      <c r="A9" s="353"/>
      <c r="B9" s="354"/>
      <c r="C9" s="355"/>
      <c r="D9" s="356"/>
      <c r="E9" s="356"/>
      <c r="F9" s="388"/>
      <c r="G9" s="359"/>
      <c r="H9" s="359"/>
      <c r="I9" s="358" t="str">
        <f t="shared" ref="I9:I41" si="0">IF(OR(G9=0,H9=""),"",(H9-G9)/ABS(G9)*100)</f>
        <v/>
      </c>
      <c r="J9" s="355"/>
    </row>
    <row r="10" s="336" customFormat="1" customHeight="1" spans="1:10">
      <c r="A10" s="353"/>
      <c r="B10" s="354"/>
      <c r="C10" s="355"/>
      <c r="D10" s="356"/>
      <c r="E10" s="356"/>
      <c r="F10" s="388"/>
      <c r="G10" s="359"/>
      <c r="H10" s="359"/>
      <c r="I10" s="358" t="str">
        <f t="shared" si="0"/>
        <v/>
      </c>
      <c r="J10" s="355"/>
    </row>
    <row r="11" s="336" customFormat="1" customHeight="1" spans="1:10">
      <c r="A11" s="353"/>
      <c r="B11" s="354"/>
      <c r="C11" s="355"/>
      <c r="D11" s="356"/>
      <c r="E11" s="356"/>
      <c r="F11" s="388"/>
      <c r="G11" s="359"/>
      <c r="H11" s="359"/>
      <c r="I11" s="358" t="str">
        <f t="shared" si="0"/>
        <v/>
      </c>
      <c r="J11" s="355"/>
    </row>
    <row r="12" s="336" customFormat="1" customHeight="1" spans="1:10">
      <c r="A12" s="353"/>
      <c r="B12" s="354"/>
      <c r="C12" s="355"/>
      <c r="D12" s="356"/>
      <c r="E12" s="356"/>
      <c r="F12" s="388"/>
      <c r="G12" s="359"/>
      <c r="H12" s="359"/>
      <c r="I12" s="358" t="str">
        <f t="shared" si="0"/>
        <v/>
      </c>
      <c r="J12" s="355"/>
    </row>
    <row r="13" s="336" customFormat="1" customHeight="1" spans="1:10">
      <c r="A13" s="353"/>
      <c r="B13" s="354"/>
      <c r="C13" s="355"/>
      <c r="D13" s="356"/>
      <c r="E13" s="356"/>
      <c r="F13" s="388"/>
      <c r="G13" s="359"/>
      <c r="H13" s="359"/>
      <c r="I13" s="358" t="str">
        <f t="shared" si="0"/>
        <v/>
      </c>
      <c r="J13" s="355"/>
    </row>
    <row r="14" s="336" customFormat="1" customHeight="1" spans="1:10">
      <c r="A14" s="353"/>
      <c r="B14" s="354"/>
      <c r="C14" s="355"/>
      <c r="D14" s="356"/>
      <c r="E14" s="356"/>
      <c r="F14" s="388"/>
      <c r="G14" s="359"/>
      <c r="H14" s="359"/>
      <c r="I14" s="358" t="str">
        <f t="shared" si="0"/>
        <v/>
      </c>
      <c r="J14" s="355"/>
    </row>
    <row r="15" s="336" customFormat="1" customHeight="1" spans="1:10">
      <c r="A15" s="353"/>
      <c r="B15" s="354"/>
      <c r="C15" s="355"/>
      <c r="D15" s="356"/>
      <c r="E15" s="356"/>
      <c r="F15" s="388"/>
      <c r="G15" s="359"/>
      <c r="H15" s="359"/>
      <c r="I15" s="358" t="str">
        <f t="shared" si="0"/>
        <v/>
      </c>
      <c r="J15" s="355"/>
    </row>
    <row r="16" s="336" customFormat="1" customHeight="1" spans="1:10">
      <c r="A16" s="353"/>
      <c r="B16" s="354"/>
      <c r="C16" s="355"/>
      <c r="D16" s="356"/>
      <c r="E16" s="356"/>
      <c r="F16" s="388"/>
      <c r="G16" s="359"/>
      <c r="H16" s="359"/>
      <c r="I16" s="358"/>
      <c r="J16" s="355"/>
    </row>
    <row r="17" s="336" customFormat="1" customHeight="1" spans="1:10">
      <c r="A17" s="353"/>
      <c r="B17" s="354"/>
      <c r="C17" s="355"/>
      <c r="D17" s="356"/>
      <c r="E17" s="356"/>
      <c r="F17" s="388"/>
      <c r="G17" s="359"/>
      <c r="H17" s="359"/>
      <c r="I17" s="358"/>
      <c r="J17" s="355"/>
    </row>
    <row r="18" s="336" customFormat="1" customHeight="1" spans="1:10">
      <c r="A18" s="353"/>
      <c r="B18" s="354"/>
      <c r="C18" s="355"/>
      <c r="D18" s="356"/>
      <c r="E18" s="356"/>
      <c r="F18" s="388"/>
      <c r="G18" s="359"/>
      <c r="H18" s="359"/>
      <c r="I18" s="358"/>
      <c r="J18" s="355"/>
    </row>
    <row r="19" s="336" customFormat="1" customHeight="1" spans="1:10">
      <c r="A19" s="353"/>
      <c r="B19" s="354"/>
      <c r="C19" s="355"/>
      <c r="D19" s="356"/>
      <c r="E19" s="356"/>
      <c r="F19" s="388"/>
      <c r="G19" s="359"/>
      <c r="H19" s="359"/>
      <c r="I19" s="358"/>
      <c r="J19" s="355"/>
    </row>
    <row r="20" s="336" customFormat="1" customHeight="1" spans="1:10">
      <c r="A20" s="353"/>
      <c r="B20" s="354"/>
      <c r="C20" s="355"/>
      <c r="D20" s="356"/>
      <c r="E20" s="356"/>
      <c r="F20" s="388"/>
      <c r="G20" s="359"/>
      <c r="H20" s="359"/>
      <c r="I20" s="358"/>
      <c r="J20" s="355"/>
    </row>
    <row r="21" s="336" customFormat="1" customHeight="1" spans="1:10">
      <c r="A21" s="353"/>
      <c r="B21" s="354"/>
      <c r="C21" s="355"/>
      <c r="D21" s="356"/>
      <c r="E21" s="356"/>
      <c r="F21" s="388"/>
      <c r="G21" s="359"/>
      <c r="H21" s="359"/>
      <c r="I21" s="358"/>
      <c r="J21" s="355"/>
    </row>
    <row r="22" s="336" customFormat="1" customHeight="1" spans="1:10">
      <c r="A22" s="353"/>
      <c r="B22" s="354"/>
      <c r="C22" s="355"/>
      <c r="D22" s="356"/>
      <c r="E22" s="356"/>
      <c r="F22" s="388"/>
      <c r="G22" s="359"/>
      <c r="H22" s="359"/>
      <c r="I22" s="358"/>
      <c r="J22" s="355"/>
    </row>
    <row r="23" s="336" customFormat="1" customHeight="1" spans="1:10">
      <c r="A23" s="353"/>
      <c r="B23" s="354"/>
      <c r="C23" s="355"/>
      <c r="D23" s="356"/>
      <c r="E23" s="356"/>
      <c r="F23" s="388"/>
      <c r="G23" s="359"/>
      <c r="H23" s="359"/>
      <c r="I23" s="358"/>
      <c r="J23" s="355"/>
    </row>
    <row r="24" s="336" customFormat="1" customHeight="1" spans="1:10">
      <c r="A24" s="353"/>
      <c r="B24" s="354"/>
      <c r="C24" s="355"/>
      <c r="D24" s="356"/>
      <c r="E24" s="356"/>
      <c r="F24" s="388"/>
      <c r="G24" s="359"/>
      <c r="H24" s="359"/>
      <c r="I24" s="358"/>
      <c r="J24" s="355"/>
    </row>
    <row r="25" s="336" customFormat="1" customHeight="1" spans="1:10">
      <c r="A25" s="353"/>
      <c r="B25" s="354"/>
      <c r="C25" s="355"/>
      <c r="D25" s="356"/>
      <c r="E25" s="356"/>
      <c r="F25" s="388"/>
      <c r="G25" s="359"/>
      <c r="H25" s="359"/>
      <c r="I25" s="358" t="str">
        <f t="shared" si="0"/>
        <v/>
      </c>
      <c r="J25" s="355"/>
    </row>
    <row r="26" s="336" customFormat="1" customHeight="1" spans="1:10">
      <c r="A26" s="353"/>
      <c r="B26" s="354"/>
      <c r="C26" s="355"/>
      <c r="D26" s="356"/>
      <c r="E26" s="356"/>
      <c r="F26" s="388"/>
      <c r="G26" s="359"/>
      <c r="H26" s="359"/>
      <c r="I26" s="358" t="str">
        <f t="shared" si="0"/>
        <v/>
      </c>
      <c r="J26" s="355"/>
    </row>
    <row r="27" s="336" customFormat="1" customHeight="1" spans="1:10">
      <c r="A27" s="353"/>
      <c r="B27" s="354"/>
      <c r="C27" s="355"/>
      <c r="D27" s="356"/>
      <c r="E27" s="356"/>
      <c r="F27" s="388"/>
      <c r="G27" s="359"/>
      <c r="H27" s="359"/>
      <c r="I27" s="358" t="str">
        <f t="shared" si="0"/>
        <v/>
      </c>
      <c r="J27" s="355"/>
    </row>
    <row r="28" s="336" customFormat="1" customHeight="1" spans="1:10">
      <c r="A28" s="353"/>
      <c r="B28" s="354"/>
      <c r="C28" s="355"/>
      <c r="D28" s="356"/>
      <c r="E28" s="356"/>
      <c r="F28" s="388"/>
      <c r="G28" s="359"/>
      <c r="H28" s="359"/>
      <c r="I28" s="358" t="str">
        <f t="shared" si="0"/>
        <v/>
      </c>
      <c r="J28" s="355"/>
    </row>
    <row r="29" s="336" customFormat="1" customHeight="1" spans="1:10">
      <c r="A29" s="353"/>
      <c r="B29" s="354"/>
      <c r="C29" s="355"/>
      <c r="D29" s="356"/>
      <c r="E29" s="356"/>
      <c r="F29" s="388"/>
      <c r="G29" s="359"/>
      <c r="H29" s="359"/>
      <c r="I29" s="358" t="str">
        <f t="shared" si="0"/>
        <v/>
      </c>
      <c r="J29" s="355"/>
    </row>
    <row r="30" s="336" customFormat="1" customHeight="1" spans="1:10">
      <c r="A30" s="353"/>
      <c r="B30" s="354"/>
      <c r="C30" s="355"/>
      <c r="D30" s="356"/>
      <c r="E30" s="356"/>
      <c r="F30" s="388"/>
      <c r="G30" s="359"/>
      <c r="H30" s="359"/>
      <c r="I30" s="358" t="str">
        <f t="shared" si="0"/>
        <v/>
      </c>
      <c r="J30" s="355"/>
    </row>
    <row r="31" s="336" customFormat="1" customHeight="1" spans="1:10">
      <c r="A31" s="353"/>
      <c r="B31" s="354"/>
      <c r="C31" s="355"/>
      <c r="D31" s="356"/>
      <c r="E31" s="356"/>
      <c r="F31" s="388"/>
      <c r="G31" s="359"/>
      <c r="H31" s="359"/>
      <c r="I31" s="358" t="str">
        <f t="shared" si="0"/>
        <v/>
      </c>
      <c r="J31" s="355"/>
    </row>
    <row r="32" s="336" customFormat="1" customHeight="1" spans="1:10">
      <c r="A32" s="353"/>
      <c r="B32" s="354"/>
      <c r="C32" s="355"/>
      <c r="D32" s="356"/>
      <c r="E32" s="356"/>
      <c r="F32" s="388"/>
      <c r="G32" s="359"/>
      <c r="H32" s="359"/>
      <c r="I32" s="358" t="str">
        <f t="shared" si="0"/>
        <v/>
      </c>
      <c r="J32" s="355"/>
    </row>
    <row r="33" s="336" customFormat="1" customHeight="1" spans="1:10">
      <c r="A33" s="353"/>
      <c r="B33" s="354"/>
      <c r="C33" s="355"/>
      <c r="D33" s="356"/>
      <c r="E33" s="356"/>
      <c r="F33" s="388"/>
      <c r="G33" s="359"/>
      <c r="H33" s="359"/>
      <c r="I33" s="358" t="str">
        <f t="shared" si="0"/>
        <v/>
      </c>
      <c r="J33" s="355"/>
    </row>
    <row r="34" s="336" customFormat="1" customHeight="1" spans="1:10">
      <c r="A34" s="353"/>
      <c r="B34" s="354"/>
      <c r="C34" s="355"/>
      <c r="D34" s="356"/>
      <c r="E34" s="356"/>
      <c r="F34" s="388"/>
      <c r="G34" s="359"/>
      <c r="H34" s="359"/>
      <c r="I34" s="358" t="str">
        <f t="shared" si="0"/>
        <v/>
      </c>
      <c r="J34" s="355"/>
    </row>
    <row r="35" s="336" customFormat="1" customHeight="1" spans="1:10">
      <c r="A35" s="353"/>
      <c r="B35" s="354"/>
      <c r="C35" s="355"/>
      <c r="D35" s="356"/>
      <c r="E35" s="356"/>
      <c r="F35" s="388"/>
      <c r="G35" s="359"/>
      <c r="H35" s="359"/>
      <c r="I35" s="358" t="str">
        <f t="shared" si="0"/>
        <v/>
      </c>
      <c r="J35" s="355"/>
    </row>
    <row r="36" s="336" customFormat="1" customHeight="1" spans="1:10">
      <c r="A36" s="353"/>
      <c r="B36" s="354"/>
      <c r="C36" s="355"/>
      <c r="D36" s="356"/>
      <c r="E36" s="356"/>
      <c r="F36" s="388"/>
      <c r="G36" s="359"/>
      <c r="H36" s="359"/>
      <c r="I36" s="358" t="str">
        <f t="shared" si="0"/>
        <v/>
      </c>
      <c r="J36" s="355"/>
    </row>
    <row r="37" s="336" customFormat="1" customHeight="1" spans="1:10">
      <c r="A37" s="353"/>
      <c r="B37" s="354"/>
      <c r="C37" s="355"/>
      <c r="D37" s="356"/>
      <c r="E37" s="356"/>
      <c r="F37" s="388"/>
      <c r="G37" s="359"/>
      <c r="H37" s="359"/>
      <c r="I37" s="358" t="str">
        <f t="shared" si="0"/>
        <v/>
      </c>
      <c r="J37" s="355"/>
    </row>
    <row r="38" s="336" customFormat="1" customHeight="1" spans="1:10">
      <c r="A38" s="353"/>
      <c r="B38" s="354"/>
      <c r="C38" s="355"/>
      <c r="D38" s="356"/>
      <c r="E38" s="356"/>
      <c r="F38" s="388"/>
      <c r="G38" s="359"/>
      <c r="H38" s="359"/>
      <c r="I38" s="358" t="str">
        <f t="shared" si="0"/>
        <v/>
      </c>
      <c r="J38" s="355"/>
    </row>
    <row r="39" s="336" customFormat="1" customHeight="1" spans="1:10">
      <c r="A39" s="353"/>
      <c r="B39" s="354"/>
      <c r="C39" s="355"/>
      <c r="D39" s="356"/>
      <c r="E39" s="356"/>
      <c r="F39" s="388"/>
      <c r="G39" s="359"/>
      <c r="H39" s="359"/>
      <c r="I39" s="358" t="str">
        <f t="shared" si="0"/>
        <v/>
      </c>
      <c r="J39" s="355"/>
    </row>
    <row r="40" s="336" customFormat="1" customHeight="1" spans="1:10">
      <c r="A40" s="353"/>
      <c r="B40" s="354"/>
      <c r="C40" s="355"/>
      <c r="D40" s="356"/>
      <c r="E40" s="356"/>
      <c r="F40" s="388"/>
      <c r="G40" s="359"/>
      <c r="H40" s="359"/>
      <c r="I40" s="358" t="str">
        <f t="shared" si="0"/>
        <v/>
      </c>
      <c r="J40" s="355"/>
    </row>
    <row r="41" s="336" customFormat="1" customHeight="1" spans="1:10">
      <c r="A41" s="360" t="s">
        <v>1243</v>
      </c>
      <c r="B41" s="361"/>
      <c r="C41" s="362"/>
      <c r="D41" s="363"/>
      <c r="E41" s="363"/>
      <c r="F41" s="363"/>
      <c r="G41" s="364">
        <f>SUM(G6:G40)</f>
        <v>0</v>
      </c>
      <c r="H41" s="364">
        <f>SUM(H6:H40)</f>
        <v>0</v>
      </c>
      <c r="I41" s="358" t="str">
        <f t="shared" si="0"/>
        <v/>
      </c>
      <c r="J41" s="362"/>
    </row>
  </sheetData>
  <mergeCells count="11">
    <mergeCell ref="A2:J2"/>
    <mergeCell ref="A41:B41"/>
    <mergeCell ref="A6:A7"/>
    <mergeCell ref="B6:B7"/>
    <mergeCell ref="C6:C7"/>
    <mergeCell ref="D6:D7"/>
    <mergeCell ref="E6:E7"/>
    <mergeCell ref="G6:G7"/>
    <mergeCell ref="H6:H7"/>
    <mergeCell ref="I6:I7"/>
    <mergeCell ref="J6:J7"/>
  </mergeCells>
  <conditionalFormatting sqref="I8:I41 G41:H41">
    <cfRule type="expression" dxfId="2" priority="1" stopIfTrue="1">
      <formula>G8=0</formula>
    </cfRule>
  </conditionalFormatting>
  <hyperlinks>
    <hyperlink ref="A1" location="非流动负债汇总表!R1C1" display="返回"/>
    <hyperlink ref="B1" location="索引!A1" display="返回索引"/>
  </hyperlinks>
  <printOptions horizontalCentered="1"/>
  <pageMargins left="0.551181102362205" right="0.551181102362205" top="0.5" bottom="0.78740157480315" header="0.511811023622047" footer="0.511811023622047"/>
  <pageSetup paperSize="9" scale="97"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
  <dimension ref="A1:J42"/>
  <sheetViews>
    <sheetView zoomScaleSheetLayoutView="60" workbookViewId="0">
      <pane xSplit="2" ySplit="7" topLeftCell="C14" activePane="bottomRight" state="frozen"/>
      <selection/>
      <selection pane="topRight"/>
      <selection pane="bottomLeft"/>
      <selection pane="bottomRight" activeCell="A2" sqref="A2:J2"/>
    </sheetView>
  </sheetViews>
  <sheetFormatPr defaultColWidth="9" defaultRowHeight="15" customHeight="1"/>
  <cols>
    <col min="1" max="1" width="6" style="337" customWidth="1"/>
    <col min="2" max="2" width="17.75" style="332" customWidth="1"/>
    <col min="3" max="3" width="11" style="339" customWidth="1"/>
    <col min="4" max="4" width="11.625" style="338" customWidth="1"/>
    <col min="5" max="5" width="12.75" style="338" customWidth="1"/>
    <col min="6" max="6" width="17" style="338" customWidth="1"/>
    <col min="7" max="7" width="14.75" style="338" customWidth="1"/>
    <col min="8" max="8" width="13.25" style="338" hidden="1" customWidth="1"/>
    <col min="9" max="9" width="12.125" style="338" hidden="1" customWidth="1"/>
    <col min="10" max="10" width="10.375" style="338" customWidth="1"/>
    <col min="11" max="16384" width="9" style="338"/>
  </cols>
  <sheetData>
    <row r="1" ht="11.25" customHeight="1" spans="1:3">
      <c r="A1" s="340" t="s">
        <v>404</v>
      </c>
      <c r="B1" s="25" t="s">
        <v>405</v>
      </c>
      <c r="C1" s="341" t="str">
        <f>填表信息!D7&amp;":"&amp;填表信息!D86&amp;""&amp;"        填表日期："&amp;C4&amp;IF(ISERROR(填表信息!E86),"      年   月   日",TEXT(填表信息!E86,"yyyy年m月d日"))&amp;"             "&amp;"评估人员："&amp;填表信息!C86&amp;"      "</f>
        <v>被评估单位填表人:        填表日期：1900年1月0日             评估人员：      </v>
      </c>
    </row>
    <row r="2" s="331" customFormat="1" ht="30" customHeight="1" spans="1:10">
      <c r="A2" s="342" t="s">
        <v>1244</v>
      </c>
      <c r="B2" s="342"/>
      <c r="C2" s="342"/>
      <c r="D2" s="342"/>
      <c r="E2" s="342"/>
      <c r="F2" s="342"/>
      <c r="G2" s="342"/>
      <c r="H2" s="342"/>
      <c r="I2" s="342"/>
      <c r="J2" s="342"/>
    </row>
    <row r="3" s="332" customFormat="1" ht="16.5" customHeight="1" spans="2:10">
      <c r="B3" s="343"/>
      <c r="C3" s="343"/>
      <c r="D3" s="343"/>
      <c r="E3" s="344" t="str">
        <f>说明!C24</f>
        <v>评估基准日：      年   月   日</v>
      </c>
      <c r="F3" s="344"/>
      <c r="G3" s="343"/>
      <c r="H3" s="343"/>
      <c r="I3" s="343"/>
      <c r="J3" s="320" t="s">
        <v>1245</v>
      </c>
    </row>
    <row r="4" ht="12" customHeight="1" spans="1:9">
      <c r="A4" s="345"/>
      <c r="B4" s="345"/>
      <c r="C4" s="345"/>
      <c r="D4" s="345"/>
      <c r="E4" s="345"/>
      <c r="F4" s="345"/>
      <c r="G4" s="345"/>
      <c r="H4" s="345"/>
      <c r="I4" s="345"/>
    </row>
    <row r="5" s="333" customFormat="1" ht="15.75" customHeight="1" spans="1:10">
      <c r="A5" s="307" t="str">
        <f>说明!C3&amp;说明!D3</f>
        <v>被评估单位：</v>
      </c>
      <c r="B5" s="346"/>
      <c r="C5" s="346"/>
      <c r="D5" s="346"/>
      <c r="E5" s="346"/>
      <c r="F5" s="343"/>
      <c r="G5" s="343"/>
      <c r="H5" s="343"/>
      <c r="I5" s="308"/>
      <c r="J5" s="321" t="s">
        <v>343</v>
      </c>
    </row>
    <row r="6" s="334" customFormat="1" customHeight="1" spans="1:10">
      <c r="A6" s="309" t="s">
        <v>344</v>
      </c>
      <c r="B6" s="348" t="s">
        <v>491</v>
      </c>
      <c r="C6" s="378" t="s">
        <v>505</v>
      </c>
      <c r="D6" s="310" t="s">
        <v>504</v>
      </c>
      <c r="E6" s="310" t="s">
        <v>320</v>
      </c>
      <c r="F6" s="310"/>
      <c r="G6" s="310"/>
      <c r="H6" s="384" t="s">
        <v>298</v>
      </c>
      <c r="I6" s="384" t="s">
        <v>346</v>
      </c>
      <c r="J6" s="384" t="s">
        <v>32</v>
      </c>
    </row>
    <row r="7" s="299" customFormat="1" customHeight="1" spans="1:10">
      <c r="A7" s="309"/>
      <c r="B7" s="351" t="s">
        <v>496</v>
      </c>
      <c r="C7" s="378"/>
      <c r="D7" s="310"/>
      <c r="E7" s="310" t="s">
        <v>1246</v>
      </c>
      <c r="F7" s="310" t="s">
        <v>1247</v>
      </c>
      <c r="G7" s="310" t="s">
        <v>517</v>
      </c>
      <c r="H7" s="385"/>
      <c r="I7" s="385"/>
      <c r="J7" s="385"/>
    </row>
    <row r="8" s="336" customFormat="1" customHeight="1" spans="1:10">
      <c r="A8" s="353"/>
      <c r="B8" s="354"/>
      <c r="C8" s="356"/>
      <c r="D8" s="355"/>
      <c r="E8" s="357"/>
      <c r="F8" s="357"/>
      <c r="G8" s="364">
        <f>SUM(E8:F8)</f>
        <v>0</v>
      </c>
      <c r="H8" s="357"/>
      <c r="I8" s="358" t="str">
        <f>IF(OR(G8=0,H8=""),"",(H8-G8)/ABS(G8)*100)</f>
        <v/>
      </c>
      <c r="J8" s="355"/>
    </row>
    <row r="9" s="336" customFormat="1" customHeight="1" spans="1:10">
      <c r="A9" s="353"/>
      <c r="B9" s="354"/>
      <c r="C9" s="356"/>
      <c r="D9" s="355"/>
      <c r="E9" s="357"/>
      <c r="F9" s="357"/>
      <c r="G9" s="357"/>
      <c r="H9" s="357"/>
      <c r="I9" s="358" t="str">
        <f t="shared" ref="I9:I42" si="0">IF(OR(G9=0,H9=""),"",(H9-G9)/ABS(G9)*100)</f>
        <v/>
      </c>
      <c r="J9" s="355"/>
    </row>
    <row r="10" s="336" customFormat="1" customHeight="1" spans="1:10">
      <c r="A10" s="353"/>
      <c r="B10" s="354"/>
      <c r="C10" s="356"/>
      <c r="D10" s="355"/>
      <c r="E10" s="357"/>
      <c r="F10" s="357"/>
      <c r="G10" s="386"/>
      <c r="H10" s="357"/>
      <c r="I10" s="358" t="str">
        <f t="shared" si="0"/>
        <v/>
      </c>
      <c r="J10" s="355"/>
    </row>
    <row r="11" s="336" customFormat="1" customHeight="1" spans="1:10">
      <c r="A11" s="353"/>
      <c r="B11" s="354"/>
      <c r="C11" s="356"/>
      <c r="D11" s="355"/>
      <c r="E11" s="357"/>
      <c r="F11" s="357"/>
      <c r="G11" s="386"/>
      <c r="H11" s="357"/>
      <c r="I11" s="358" t="str">
        <f t="shared" si="0"/>
        <v/>
      </c>
      <c r="J11" s="355"/>
    </row>
    <row r="12" s="336" customFormat="1" customHeight="1" spans="1:10">
      <c r="A12" s="353"/>
      <c r="B12" s="354"/>
      <c r="C12" s="356"/>
      <c r="D12" s="355"/>
      <c r="E12" s="357"/>
      <c r="F12" s="357"/>
      <c r="G12" s="386"/>
      <c r="H12" s="357"/>
      <c r="I12" s="358" t="str">
        <f t="shared" si="0"/>
        <v/>
      </c>
      <c r="J12" s="355"/>
    </row>
    <row r="13" s="336" customFormat="1" customHeight="1" spans="1:10">
      <c r="A13" s="353"/>
      <c r="B13" s="354"/>
      <c r="C13" s="356"/>
      <c r="D13" s="355"/>
      <c r="E13" s="357"/>
      <c r="F13" s="357"/>
      <c r="G13" s="386"/>
      <c r="H13" s="357"/>
      <c r="I13" s="358" t="str">
        <f t="shared" si="0"/>
        <v/>
      </c>
      <c r="J13" s="355"/>
    </row>
    <row r="14" s="336" customFormat="1" customHeight="1" spans="1:10">
      <c r="A14" s="353"/>
      <c r="B14" s="354"/>
      <c r="C14" s="356"/>
      <c r="D14" s="355"/>
      <c r="E14" s="357"/>
      <c r="F14" s="357"/>
      <c r="G14" s="386"/>
      <c r="H14" s="357"/>
      <c r="I14" s="358" t="str">
        <f t="shared" si="0"/>
        <v/>
      </c>
      <c r="J14" s="355"/>
    </row>
    <row r="15" s="336" customFormat="1" customHeight="1" spans="1:10">
      <c r="A15" s="353"/>
      <c r="B15" s="354"/>
      <c r="C15" s="356"/>
      <c r="D15" s="355"/>
      <c r="E15" s="357"/>
      <c r="F15" s="357"/>
      <c r="G15" s="386"/>
      <c r="H15" s="357"/>
      <c r="I15" s="358" t="str">
        <f t="shared" si="0"/>
        <v/>
      </c>
      <c r="J15" s="355"/>
    </row>
    <row r="16" s="336" customFormat="1" customHeight="1" spans="1:10">
      <c r="A16" s="353"/>
      <c r="B16" s="354"/>
      <c r="C16" s="356"/>
      <c r="D16" s="355"/>
      <c r="E16" s="357"/>
      <c r="F16" s="357"/>
      <c r="G16" s="386"/>
      <c r="H16" s="357"/>
      <c r="I16" s="358" t="str">
        <f t="shared" si="0"/>
        <v/>
      </c>
      <c r="J16" s="355"/>
    </row>
    <row r="17" s="336" customFormat="1" customHeight="1" spans="1:10">
      <c r="A17" s="353"/>
      <c r="B17" s="354"/>
      <c r="C17" s="356"/>
      <c r="D17" s="355"/>
      <c r="E17" s="357"/>
      <c r="F17" s="357"/>
      <c r="G17" s="386"/>
      <c r="H17" s="357"/>
      <c r="I17" s="358"/>
      <c r="J17" s="355"/>
    </row>
    <row r="18" s="336" customFormat="1" customHeight="1" spans="1:10">
      <c r="A18" s="353"/>
      <c r="B18" s="354"/>
      <c r="C18" s="356"/>
      <c r="D18" s="355"/>
      <c r="E18" s="357"/>
      <c r="F18" s="357"/>
      <c r="G18" s="386"/>
      <c r="H18" s="357"/>
      <c r="I18" s="358"/>
      <c r="J18" s="355"/>
    </row>
    <row r="19" s="336" customFormat="1" customHeight="1" spans="1:10">
      <c r="A19" s="353"/>
      <c r="B19" s="354"/>
      <c r="C19" s="356"/>
      <c r="D19" s="355"/>
      <c r="E19" s="357"/>
      <c r="F19" s="357"/>
      <c r="G19" s="386"/>
      <c r="H19" s="357"/>
      <c r="I19" s="358"/>
      <c r="J19" s="355"/>
    </row>
    <row r="20" s="336" customFormat="1" customHeight="1" spans="1:10">
      <c r="A20" s="353"/>
      <c r="B20" s="354"/>
      <c r="C20" s="356"/>
      <c r="D20" s="355"/>
      <c r="E20" s="357"/>
      <c r="F20" s="357"/>
      <c r="G20" s="386"/>
      <c r="H20" s="357"/>
      <c r="I20" s="358"/>
      <c r="J20" s="355"/>
    </row>
    <row r="21" s="336" customFormat="1" customHeight="1" spans="1:10">
      <c r="A21" s="353"/>
      <c r="B21" s="354"/>
      <c r="C21" s="356"/>
      <c r="D21" s="355"/>
      <c r="E21" s="357"/>
      <c r="F21" s="357"/>
      <c r="G21" s="386"/>
      <c r="H21" s="357"/>
      <c r="I21" s="358"/>
      <c r="J21" s="355"/>
    </row>
    <row r="22" s="336" customFormat="1" customHeight="1" spans="1:10">
      <c r="A22" s="353"/>
      <c r="B22" s="354"/>
      <c r="C22" s="356"/>
      <c r="D22" s="355"/>
      <c r="E22" s="357"/>
      <c r="F22" s="357"/>
      <c r="G22" s="386"/>
      <c r="H22" s="357"/>
      <c r="I22" s="358"/>
      <c r="J22" s="355"/>
    </row>
    <row r="23" s="336" customFormat="1" customHeight="1" spans="1:10">
      <c r="A23" s="353"/>
      <c r="B23" s="354"/>
      <c r="C23" s="356"/>
      <c r="D23" s="355"/>
      <c r="E23" s="357"/>
      <c r="F23" s="357"/>
      <c r="G23" s="386"/>
      <c r="H23" s="357"/>
      <c r="I23" s="358"/>
      <c r="J23" s="355"/>
    </row>
    <row r="24" s="336" customFormat="1" customHeight="1" spans="1:10">
      <c r="A24" s="353"/>
      <c r="B24" s="354"/>
      <c r="C24" s="356"/>
      <c r="D24" s="355"/>
      <c r="E24" s="357"/>
      <c r="F24" s="357"/>
      <c r="G24" s="386"/>
      <c r="H24" s="357"/>
      <c r="I24" s="358"/>
      <c r="J24" s="355"/>
    </row>
    <row r="25" s="336" customFormat="1" customHeight="1" spans="1:10">
      <c r="A25" s="353"/>
      <c r="B25" s="354"/>
      <c r="C25" s="356"/>
      <c r="D25" s="355"/>
      <c r="E25" s="357"/>
      <c r="F25" s="357"/>
      <c r="G25" s="386"/>
      <c r="H25" s="357"/>
      <c r="I25" s="358"/>
      <c r="J25" s="355"/>
    </row>
    <row r="26" s="336" customFormat="1" customHeight="1" spans="1:10">
      <c r="A26" s="353"/>
      <c r="B26" s="354"/>
      <c r="C26" s="356"/>
      <c r="D26" s="355"/>
      <c r="E26" s="357"/>
      <c r="F26" s="357"/>
      <c r="G26" s="386"/>
      <c r="H26" s="357"/>
      <c r="I26" s="358"/>
      <c r="J26" s="355"/>
    </row>
    <row r="27" s="336" customFormat="1" customHeight="1" spans="1:10">
      <c r="A27" s="353"/>
      <c r="B27" s="354"/>
      <c r="C27" s="356"/>
      <c r="D27" s="355"/>
      <c r="E27" s="357"/>
      <c r="F27" s="357"/>
      <c r="G27" s="386"/>
      <c r="H27" s="357"/>
      <c r="I27" s="358" t="str">
        <f t="shared" si="0"/>
        <v/>
      </c>
      <c r="J27" s="355"/>
    </row>
    <row r="28" s="336" customFormat="1" customHeight="1" spans="1:10">
      <c r="A28" s="353"/>
      <c r="B28" s="354"/>
      <c r="C28" s="356"/>
      <c r="D28" s="355"/>
      <c r="E28" s="357"/>
      <c r="F28" s="357"/>
      <c r="G28" s="386"/>
      <c r="H28" s="357"/>
      <c r="I28" s="358" t="str">
        <f t="shared" si="0"/>
        <v/>
      </c>
      <c r="J28" s="355"/>
    </row>
    <row r="29" s="336" customFormat="1" customHeight="1" spans="1:10">
      <c r="A29" s="353"/>
      <c r="B29" s="354"/>
      <c r="C29" s="356"/>
      <c r="D29" s="355"/>
      <c r="E29" s="357"/>
      <c r="F29" s="357"/>
      <c r="G29" s="386"/>
      <c r="H29" s="357"/>
      <c r="I29" s="358" t="str">
        <f t="shared" si="0"/>
        <v/>
      </c>
      <c r="J29" s="355"/>
    </row>
    <row r="30" s="336" customFormat="1" customHeight="1" spans="1:10">
      <c r="A30" s="353"/>
      <c r="B30" s="354"/>
      <c r="C30" s="356"/>
      <c r="D30" s="355"/>
      <c r="E30" s="357"/>
      <c r="F30" s="357"/>
      <c r="G30" s="386"/>
      <c r="H30" s="357"/>
      <c r="I30" s="358" t="str">
        <f t="shared" si="0"/>
        <v/>
      </c>
      <c r="J30" s="355"/>
    </row>
    <row r="31" s="336" customFormat="1" customHeight="1" spans="1:10">
      <c r="A31" s="353"/>
      <c r="B31" s="354"/>
      <c r="C31" s="356"/>
      <c r="D31" s="355"/>
      <c r="E31" s="357"/>
      <c r="F31" s="357"/>
      <c r="G31" s="386"/>
      <c r="H31" s="357"/>
      <c r="I31" s="358" t="str">
        <f t="shared" si="0"/>
        <v/>
      </c>
      <c r="J31" s="355"/>
    </row>
    <row r="32" s="336" customFormat="1" customHeight="1" spans="1:10">
      <c r="A32" s="353"/>
      <c r="B32" s="354"/>
      <c r="C32" s="356"/>
      <c r="D32" s="355"/>
      <c r="E32" s="357"/>
      <c r="F32" s="357"/>
      <c r="G32" s="386"/>
      <c r="H32" s="357"/>
      <c r="I32" s="358" t="str">
        <f t="shared" si="0"/>
        <v/>
      </c>
      <c r="J32" s="355"/>
    </row>
    <row r="33" s="336" customFormat="1" customHeight="1" spans="1:10">
      <c r="A33" s="353"/>
      <c r="B33" s="354"/>
      <c r="C33" s="356"/>
      <c r="D33" s="355"/>
      <c r="E33" s="357"/>
      <c r="F33" s="357"/>
      <c r="G33" s="386"/>
      <c r="H33" s="357"/>
      <c r="I33" s="358" t="str">
        <f t="shared" si="0"/>
        <v/>
      </c>
      <c r="J33" s="355"/>
    </row>
    <row r="34" s="336" customFormat="1" customHeight="1" spans="1:10">
      <c r="A34" s="353"/>
      <c r="B34" s="354"/>
      <c r="C34" s="356"/>
      <c r="D34" s="355"/>
      <c r="E34" s="357"/>
      <c r="F34" s="357"/>
      <c r="G34" s="386"/>
      <c r="H34" s="357"/>
      <c r="I34" s="358" t="str">
        <f t="shared" si="0"/>
        <v/>
      </c>
      <c r="J34" s="355"/>
    </row>
    <row r="35" s="336" customFormat="1" customHeight="1" spans="1:10">
      <c r="A35" s="353"/>
      <c r="B35" s="354"/>
      <c r="C35" s="356"/>
      <c r="D35" s="355"/>
      <c r="E35" s="357"/>
      <c r="F35" s="357"/>
      <c r="G35" s="386"/>
      <c r="H35" s="357"/>
      <c r="I35" s="358" t="str">
        <f t="shared" si="0"/>
        <v/>
      </c>
      <c r="J35" s="355"/>
    </row>
    <row r="36" s="336" customFormat="1" customHeight="1" spans="1:10">
      <c r="A36" s="353"/>
      <c r="B36" s="354"/>
      <c r="C36" s="356"/>
      <c r="D36" s="355"/>
      <c r="E36" s="357"/>
      <c r="F36" s="357"/>
      <c r="G36" s="386"/>
      <c r="H36" s="357"/>
      <c r="I36" s="358" t="str">
        <f t="shared" si="0"/>
        <v/>
      </c>
      <c r="J36" s="355"/>
    </row>
    <row r="37" s="336" customFormat="1" customHeight="1" spans="1:10">
      <c r="A37" s="353"/>
      <c r="B37" s="354"/>
      <c r="C37" s="356"/>
      <c r="D37" s="355"/>
      <c r="E37" s="357"/>
      <c r="F37" s="357"/>
      <c r="G37" s="386"/>
      <c r="H37" s="357"/>
      <c r="I37" s="358" t="str">
        <f t="shared" si="0"/>
        <v/>
      </c>
      <c r="J37" s="355"/>
    </row>
    <row r="38" s="336" customFormat="1" customHeight="1" spans="1:10">
      <c r="A38" s="353"/>
      <c r="B38" s="354"/>
      <c r="C38" s="356"/>
      <c r="D38" s="355"/>
      <c r="E38" s="357"/>
      <c r="F38" s="357"/>
      <c r="G38" s="386"/>
      <c r="H38" s="357"/>
      <c r="I38" s="358" t="str">
        <f t="shared" si="0"/>
        <v/>
      </c>
      <c r="J38" s="355"/>
    </row>
    <row r="39" s="336" customFormat="1" customHeight="1" spans="1:10">
      <c r="A39" s="353"/>
      <c r="B39" s="354"/>
      <c r="C39" s="356"/>
      <c r="D39" s="355"/>
      <c r="E39" s="357"/>
      <c r="F39" s="357"/>
      <c r="G39" s="386"/>
      <c r="H39" s="357"/>
      <c r="I39" s="358" t="str">
        <f t="shared" si="0"/>
        <v/>
      </c>
      <c r="J39" s="355"/>
    </row>
    <row r="40" s="336" customFormat="1" customHeight="1" spans="1:10">
      <c r="A40" s="353"/>
      <c r="B40" s="354"/>
      <c r="C40" s="356"/>
      <c r="D40" s="355"/>
      <c r="E40" s="357"/>
      <c r="F40" s="357"/>
      <c r="G40" s="386"/>
      <c r="H40" s="357"/>
      <c r="I40" s="358" t="str">
        <f t="shared" si="0"/>
        <v/>
      </c>
      <c r="J40" s="355"/>
    </row>
    <row r="41" s="336" customFormat="1" customHeight="1" spans="1:10">
      <c r="A41" s="353"/>
      <c r="B41" s="354"/>
      <c r="C41" s="356"/>
      <c r="D41" s="355"/>
      <c r="E41" s="357"/>
      <c r="F41" s="357"/>
      <c r="G41" s="357"/>
      <c r="H41" s="357"/>
      <c r="I41" s="358" t="str">
        <f t="shared" si="0"/>
        <v/>
      </c>
      <c r="J41" s="355"/>
    </row>
    <row r="42" s="336" customFormat="1" customHeight="1" spans="1:10">
      <c r="A42" s="360" t="s">
        <v>1248</v>
      </c>
      <c r="B42" s="361"/>
      <c r="C42" s="363"/>
      <c r="D42" s="362"/>
      <c r="E42" s="364">
        <f>SUM(E7:E41)</f>
        <v>0</v>
      </c>
      <c r="F42" s="364">
        <f>SUM(F7:F41)</f>
        <v>0</v>
      </c>
      <c r="G42" s="364">
        <f>SUM(G6:G41)</f>
        <v>0</v>
      </c>
      <c r="H42" s="364">
        <f>SUM(H6:H41)</f>
        <v>0</v>
      </c>
      <c r="I42" s="358" t="str">
        <f t="shared" si="0"/>
        <v/>
      </c>
      <c r="J42" s="362"/>
    </row>
  </sheetData>
  <mergeCells count="10">
    <mergeCell ref="A2:J2"/>
    <mergeCell ref="E3:F3"/>
    <mergeCell ref="E6:G6"/>
    <mergeCell ref="A42:B42"/>
    <mergeCell ref="A6:A7"/>
    <mergeCell ref="C6:C7"/>
    <mergeCell ref="D6:D7"/>
    <mergeCell ref="H6:H7"/>
    <mergeCell ref="I6:I7"/>
    <mergeCell ref="J6:J7"/>
  </mergeCells>
  <conditionalFormatting sqref="I8:I42 E42:H42 G8">
    <cfRule type="expression" dxfId="2" priority="1" stopIfTrue="1">
      <formula>E8=0</formula>
    </cfRule>
  </conditionalFormatting>
  <hyperlinks>
    <hyperlink ref="A1" location="非流动负债汇总表!R1C1" display="返回"/>
    <hyperlink ref="B1" location="索引!A1" display="返回索引"/>
  </hyperlinks>
  <printOptions horizontalCentered="1"/>
  <pageMargins left="0.551181102362205" right="0.551181102362205" top="0.511811023622047" bottom="0.78740157480315" header="0.57" footer="0.511811023622047"/>
  <pageSetup paperSize="9" scale="99"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2"/>
  <dimension ref="A1:H41"/>
  <sheetViews>
    <sheetView zoomScaleSheetLayoutView="60" workbookViewId="0">
      <pane xSplit="2" ySplit="7" topLeftCell="C14" activePane="bottomRight" state="frozen"/>
      <selection/>
      <selection pane="topRight"/>
      <selection pane="bottomLeft"/>
      <selection pane="bottomRight" activeCell="A2" sqref="A2:H2"/>
    </sheetView>
  </sheetViews>
  <sheetFormatPr defaultColWidth="9" defaultRowHeight="15" customHeight="1" outlineLevelCol="7"/>
  <cols>
    <col min="1" max="1" width="7.125" style="337" customWidth="1"/>
    <col min="2" max="2" width="23.5" style="332" customWidth="1"/>
    <col min="3" max="3" width="14" style="332" customWidth="1"/>
    <col min="4" max="4" width="12.375" style="339" customWidth="1"/>
    <col min="5" max="5" width="17.75" style="338" customWidth="1"/>
    <col min="6" max="6" width="17.75" style="338" hidden="1" customWidth="1"/>
    <col min="7" max="7" width="15.625" style="338" hidden="1" customWidth="1"/>
    <col min="8" max="8" width="15.875" style="338" customWidth="1"/>
    <col min="9" max="16384" width="9" style="338"/>
  </cols>
  <sheetData>
    <row r="1" ht="11.25" customHeight="1" spans="1:3">
      <c r="A1" s="340" t="s">
        <v>404</v>
      </c>
      <c r="B1" s="25" t="s">
        <v>405</v>
      </c>
      <c r="C1" s="341" t="str">
        <f>填表信息!D7&amp;":"&amp;填表信息!D87&amp;""&amp;"        填表日期："&amp;C4&amp;IF(ISERROR(填表信息!E87),"      年   月   日",TEXT(填表信息!E87,"yyyy年m月d日"))&amp;"             "&amp;"评估人员："&amp;填表信息!C87&amp;"      "</f>
        <v>被评估单位填表人:        填表日期：1900年1月0日             评估人员：      </v>
      </c>
    </row>
    <row r="2" s="331" customFormat="1" ht="30" customHeight="1" spans="1:8">
      <c r="A2" s="342" t="s">
        <v>1249</v>
      </c>
      <c r="B2" s="342"/>
      <c r="C2" s="342"/>
      <c r="D2" s="342"/>
      <c r="E2" s="342"/>
      <c r="F2" s="342"/>
      <c r="G2" s="342"/>
      <c r="H2" s="342"/>
    </row>
    <row r="3" s="332" customFormat="1" ht="14.25" customHeight="1" spans="2:8">
      <c r="B3" s="343"/>
      <c r="C3" s="343"/>
      <c r="D3" s="344" t="str">
        <f>说明!C24</f>
        <v>评估基准日：      年   月   日</v>
      </c>
      <c r="E3" s="344"/>
      <c r="F3" s="343"/>
      <c r="G3" s="343"/>
      <c r="H3" s="320" t="s">
        <v>1250</v>
      </c>
    </row>
    <row r="4" ht="12" customHeight="1" spans="1:7">
      <c r="A4" s="345"/>
      <c r="B4" s="345"/>
      <c r="C4" s="345"/>
      <c r="D4" s="345"/>
      <c r="E4" s="345"/>
      <c r="F4" s="345"/>
      <c r="G4" s="345"/>
    </row>
    <row r="5" s="333" customFormat="1" ht="16.5" customHeight="1" spans="1:8">
      <c r="A5" s="307" t="str">
        <f>说明!C3&amp;说明!D3</f>
        <v>被评估单位：</v>
      </c>
      <c r="B5" s="346"/>
      <c r="C5" s="346"/>
      <c r="D5" s="346"/>
      <c r="E5" s="346"/>
      <c r="F5" s="343"/>
      <c r="G5" s="308"/>
      <c r="H5" s="321" t="s">
        <v>343</v>
      </c>
    </row>
    <row r="6" s="334" customFormat="1" customHeight="1" spans="1:8">
      <c r="A6" s="347" t="s">
        <v>344</v>
      </c>
      <c r="B6" s="348" t="s">
        <v>491</v>
      </c>
      <c r="C6" s="349" t="s">
        <v>1251</v>
      </c>
      <c r="D6" s="349" t="s">
        <v>505</v>
      </c>
      <c r="E6" s="347" t="s">
        <v>320</v>
      </c>
      <c r="F6" s="347" t="s">
        <v>298</v>
      </c>
      <c r="G6" s="347" t="s">
        <v>346</v>
      </c>
      <c r="H6" s="347" t="s">
        <v>32</v>
      </c>
    </row>
    <row r="7" s="335" customFormat="1" customHeight="1" spans="1:8">
      <c r="A7" s="350"/>
      <c r="B7" s="351" t="s">
        <v>496</v>
      </c>
      <c r="C7" s="352"/>
      <c r="D7" s="352"/>
      <c r="E7" s="350"/>
      <c r="F7" s="350"/>
      <c r="G7" s="350"/>
      <c r="H7" s="350"/>
    </row>
    <row r="8" s="336" customFormat="1" customHeight="1" spans="1:8">
      <c r="A8" s="381"/>
      <c r="B8" s="381"/>
      <c r="C8" s="381"/>
      <c r="D8" s="382"/>
      <c r="E8" s="383"/>
      <c r="F8" s="357"/>
      <c r="G8" s="358" t="str">
        <f>IF(OR(E8=0,F8=""),"",(F8-E8)/ABS(E8)*100)</f>
        <v/>
      </c>
      <c r="H8" s="355"/>
    </row>
    <row r="9" s="336" customFormat="1" customHeight="1" spans="1:8">
      <c r="A9" s="381"/>
      <c r="B9" s="381"/>
      <c r="C9" s="381"/>
      <c r="D9" s="382"/>
      <c r="E9" s="383"/>
      <c r="F9" s="357"/>
      <c r="G9" s="358" t="str">
        <f t="shared" ref="G9:G41" si="0">IF(OR(E9=0,F9=""),"",(F9-E9)/ABS(E9)*100)</f>
        <v/>
      </c>
      <c r="H9" s="355"/>
    </row>
    <row r="10" s="336" customFormat="1" customHeight="1" spans="1:8">
      <c r="A10" s="381"/>
      <c r="B10" s="381"/>
      <c r="C10" s="381"/>
      <c r="D10" s="382"/>
      <c r="E10" s="383"/>
      <c r="F10" s="357"/>
      <c r="G10" s="358" t="str">
        <f t="shared" si="0"/>
        <v/>
      </c>
      <c r="H10" s="355"/>
    </row>
    <row r="11" s="336" customFormat="1" customHeight="1" spans="1:8">
      <c r="A11" s="353"/>
      <c r="B11" s="354"/>
      <c r="C11" s="354"/>
      <c r="D11" s="356"/>
      <c r="E11" s="359"/>
      <c r="F11" s="359"/>
      <c r="G11" s="358" t="str">
        <f t="shared" si="0"/>
        <v/>
      </c>
      <c r="H11" s="355"/>
    </row>
    <row r="12" s="336" customFormat="1" customHeight="1" spans="1:8">
      <c r="A12" s="353"/>
      <c r="B12" s="354"/>
      <c r="C12" s="354"/>
      <c r="D12" s="356"/>
      <c r="E12" s="359"/>
      <c r="F12" s="359"/>
      <c r="G12" s="358" t="str">
        <f t="shared" si="0"/>
        <v/>
      </c>
      <c r="H12" s="355"/>
    </row>
    <row r="13" s="336" customFormat="1" customHeight="1" spans="1:8">
      <c r="A13" s="353"/>
      <c r="B13" s="354"/>
      <c r="C13" s="354"/>
      <c r="D13" s="356"/>
      <c r="E13" s="359"/>
      <c r="F13" s="359"/>
      <c r="G13" s="358" t="str">
        <f t="shared" si="0"/>
        <v/>
      </c>
      <c r="H13" s="355"/>
    </row>
    <row r="14" s="336" customFormat="1" customHeight="1" spans="1:8">
      <c r="A14" s="353"/>
      <c r="B14" s="354"/>
      <c r="C14" s="354"/>
      <c r="D14" s="356"/>
      <c r="E14" s="359"/>
      <c r="F14" s="359"/>
      <c r="G14" s="358" t="str">
        <f t="shared" si="0"/>
        <v/>
      </c>
      <c r="H14" s="355"/>
    </row>
    <row r="15" s="336" customFormat="1" customHeight="1" spans="1:8">
      <c r="A15" s="353"/>
      <c r="B15" s="354"/>
      <c r="C15" s="354"/>
      <c r="D15" s="356"/>
      <c r="E15" s="359"/>
      <c r="F15" s="359"/>
      <c r="G15" s="358" t="str">
        <f t="shared" si="0"/>
        <v/>
      </c>
      <c r="H15" s="355"/>
    </row>
    <row r="16" s="336" customFormat="1" customHeight="1" spans="1:8">
      <c r="A16" s="353"/>
      <c r="B16" s="354"/>
      <c r="C16" s="354"/>
      <c r="D16" s="356"/>
      <c r="E16" s="359"/>
      <c r="F16" s="359"/>
      <c r="G16" s="358"/>
      <c r="H16" s="355"/>
    </row>
    <row r="17" s="336" customFormat="1" customHeight="1" spans="1:8">
      <c r="A17" s="353"/>
      <c r="B17" s="354"/>
      <c r="C17" s="354"/>
      <c r="D17" s="356"/>
      <c r="E17" s="359"/>
      <c r="F17" s="359"/>
      <c r="G17" s="358"/>
      <c r="H17" s="355"/>
    </row>
    <row r="18" s="336" customFormat="1" customHeight="1" spans="1:8">
      <c r="A18" s="353"/>
      <c r="B18" s="354"/>
      <c r="C18" s="354"/>
      <c r="D18" s="356"/>
      <c r="E18" s="359"/>
      <c r="F18" s="359"/>
      <c r="G18" s="358"/>
      <c r="H18" s="355"/>
    </row>
    <row r="19" s="336" customFormat="1" customHeight="1" spans="1:8">
      <c r="A19" s="353"/>
      <c r="B19" s="354"/>
      <c r="C19" s="354"/>
      <c r="D19" s="356"/>
      <c r="E19" s="359"/>
      <c r="F19" s="359"/>
      <c r="G19" s="358"/>
      <c r="H19" s="355"/>
    </row>
    <row r="20" s="336" customFormat="1" customHeight="1" spans="1:8">
      <c r="A20" s="353"/>
      <c r="B20" s="354"/>
      <c r="C20" s="354"/>
      <c r="D20" s="356"/>
      <c r="E20" s="359"/>
      <c r="F20" s="359"/>
      <c r="G20" s="358"/>
      <c r="H20" s="355"/>
    </row>
    <row r="21" s="336" customFormat="1" customHeight="1" spans="1:8">
      <c r="A21" s="353"/>
      <c r="B21" s="354"/>
      <c r="C21" s="354"/>
      <c r="D21" s="356"/>
      <c r="E21" s="359"/>
      <c r="F21" s="359"/>
      <c r="G21" s="358"/>
      <c r="H21" s="355"/>
    </row>
    <row r="22" s="336" customFormat="1" customHeight="1" spans="1:8">
      <c r="A22" s="353"/>
      <c r="B22" s="354"/>
      <c r="C22" s="354"/>
      <c r="D22" s="356"/>
      <c r="E22" s="359"/>
      <c r="F22" s="359"/>
      <c r="G22" s="358"/>
      <c r="H22" s="355"/>
    </row>
    <row r="23" s="336" customFormat="1" customHeight="1" spans="1:8">
      <c r="A23" s="353"/>
      <c r="B23" s="354"/>
      <c r="C23" s="354"/>
      <c r="D23" s="356"/>
      <c r="E23" s="359"/>
      <c r="F23" s="359"/>
      <c r="G23" s="358"/>
      <c r="H23" s="355"/>
    </row>
    <row r="24" s="336" customFormat="1" customHeight="1" spans="1:8">
      <c r="A24" s="353"/>
      <c r="B24" s="354"/>
      <c r="C24" s="354"/>
      <c r="D24" s="356"/>
      <c r="E24" s="359"/>
      <c r="F24" s="359"/>
      <c r="G24" s="358"/>
      <c r="H24" s="355"/>
    </row>
    <row r="25" s="336" customFormat="1" customHeight="1" spans="1:8">
      <c r="A25" s="353"/>
      <c r="B25" s="354"/>
      <c r="C25" s="354"/>
      <c r="D25" s="356"/>
      <c r="E25" s="359"/>
      <c r="F25" s="359"/>
      <c r="G25" s="358" t="str">
        <f t="shared" si="0"/>
        <v/>
      </c>
      <c r="H25" s="355"/>
    </row>
    <row r="26" s="336" customFormat="1" customHeight="1" spans="1:8">
      <c r="A26" s="353"/>
      <c r="B26" s="354"/>
      <c r="C26" s="354"/>
      <c r="D26" s="356"/>
      <c r="E26" s="359"/>
      <c r="F26" s="359"/>
      <c r="G26" s="358" t="str">
        <f t="shared" si="0"/>
        <v/>
      </c>
      <c r="H26" s="355"/>
    </row>
    <row r="27" s="336" customFormat="1" customHeight="1" spans="1:8">
      <c r="A27" s="353"/>
      <c r="B27" s="354"/>
      <c r="C27" s="354"/>
      <c r="D27" s="356"/>
      <c r="E27" s="359"/>
      <c r="F27" s="359"/>
      <c r="G27" s="358" t="str">
        <f t="shared" si="0"/>
        <v/>
      </c>
      <c r="H27" s="355"/>
    </row>
    <row r="28" s="336" customFormat="1" customHeight="1" spans="1:8">
      <c r="A28" s="353"/>
      <c r="B28" s="354"/>
      <c r="C28" s="354"/>
      <c r="D28" s="356"/>
      <c r="E28" s="359"/>
      <c r="F28" s="359"/>
      <c r="G28" s="358" t="str">
        <f t="shared" si="0"/>
        <v/>
      </c>
      <c r="H28" s="355"/>
    </row>
    <row r="29" s="336" customFormat="1" customHeight="1" spans="1:8">
      <c r="A29" s="353"/>
      <c r="B29" s="354"/>
      <c r="C29" s="354" t="s">
        <v>1252</v>
      </c>
      <c r="D29" s="356"/>
      <c r="E29" s="359"/>
      <c r="F29" s="359"/>
      <c r="G29" s="358" t="str">
        <f t="shared" si="0"/>
        <v/>
      </c>
      <c r="H29" s="355"/>
    </row>
    <row r="30" s="336" customFormat="1" customHeight="1" spans="1:8">
      <c r="A30" s="353"/>
      <c r="B30" s="354"/>
      <c r="C30" s="354"/>
      <c r="D30" s="356"/>
      <c r="E30" s="359"/>
      <c r="F30" s="359"/>
      <c r="G30" s="358" t="str">
        <f t="shared" si="0"/>
        <v/>
      </c>
      <c r="H30" s="355"/>
    </row>
    <row r="31" s="336" customFormat="1" customHeight="1" spans="1:8">
      <c r="A31" s="353"/>
      <c r="B31" s="354"/>
      <c r="C31" s="354"/>
      <c r="D31" s="356"/>
      <c r="E31" s="359"/>
      <c r="F31" s="359"/>
      <c r="G31" s="358" t="str">
        <f t="shared" si="0"/>
        <v/>
      </c>
      <c r="H31" s="355"/>
    </row>
    <row r="32" s="336" customFormat="1" customHeight="1" spans="1:8">
      <c r="A32" s="353"/>
      <c r="B32" s="354"/>
      <c r="C32" s="354"/>
      <c r="D32" s="356"/>
      <c r="E32" s="359"/>
      <c r="F32" s="359"/>
      <c r="G32" s="358" t="str">
        <f t="shared" si="0"/>
        <v/>
      </c>
      <c r="H32" s="355"/>
    </row>
    <row r="33" s="336" customFormat="1" customHeight="1" spans="1:8">
      <c r="A33" s="353"/>
      <c r="B33" s="354"/>
      <c r="C33" s="354"/>
      <c r="D33" s="356"/>
      <c r="E33" s="359"/>
      <c r="F33" s="359"/>
      <c r="G33" s="358" t="str">
        <f t="shared" si="0"/>
        <v/>
      </c>
      <c r="H33" s="355"/>
    </row>
    <row r="34" s="336" customFormat="1" customHeight="1" spans="1:8">
      <c r="A34" s="353"/>
      <c r="B34" s="354"/>
      <c r="C34" s="354" t="s">
        <v>1253</v>
      </c>
      <c r="D34" s="356"/>
      <c r="E34" s="359"/>
      <c r="F34" s="359"/>
      <c r="G34" s="358" t="str">
        <f t="shared" si="0"/>
        <v/>
      </c>
      <c r="H34" s="355"/>
    </row>
    <row r="35" s="336" customFormat="1" customHeight="1" spans="1:8">
      <c r="A35" s="353"/>
      <c r="B35" s="354"/>
      <c r="C35" s="354"/>
      <c r="D35" s="356"/>
      <c r="E35" s="359"/>
      <c r="F35" s="359"/>
      <c r="G35" s="358" t="str">
        <f t="shared" si="0"/>
        <v/>
      </c>
      <c r="H35" s="355"/>
    </row>
    <row r="36" s="336" customFormat="1" customHeight="1" spans="1:8">
      <c r="A36" s="353"/>
      <c r="B36" s="354"/>
      <c r="C36" s="354"/>
      <c r="D36" s="356"/>
      <c r="E36" s="359"/>
      <c r="F36" s="359"/>
      <c r="G36" s="358" t="str">
        <f t="shared" si="0"/>
        <v/>
      </c>
      <c r="H36" s="355"/>
    </row>
    <row r="37" s="336" customFormat="1" customHeight="1" spans="1:8">
      <c r="A37" s="353"/>
      <c r="B37" s="354"/>
      <c r="C37" s="354"/>
      <c r="D37" s="356"/>
      <c r="E37" s="359"/>
      <c r="F37" s="359"/>
      <c r="G37" s="358" t="str">
        <f t="shared" si="0"/>
        <v/>
      </c>
      <c r="H37" s="355"/>
    </row>
    <row r="38" s="336" customFormat="1" customHeight="1" spans="1:8">
      <c r="A38" s="353"/>
      <c r="B38" s="354"/>
      <c r="C38" s="354"/>
      <c r="D38" s="356"/>
      <c r="E38" s="359"/>
      <c r="F38" s="359"/>
      <c r="G38" s="358" t="str">
        <f t="shared" si="0"/>
        <v/>
      </c>
      <c r="H38" s="355"/>
    </row>
    <row r="39" s="336" customFormat="1" customHeight="1" spans="1:8">
      <c r="A39" s="353"/>
      <c r="B39" s="354"/>
      <c r="C39" s="354"/>
      <c r="D39" s="356"/>
      <c r="E39" s="359"/>
      <c r="F39" s="359"/>
      <c r="G39" s="358" t="str">
        <f t="shared" si="0"/>
        <v/>
      </c>
      <c r="H39" s="355"/>
    </row>
    <row r="40" s="336" customFormat="1" customHeight="1" spans="1:8">
      <c r="A40" s="353"/>
      <c r="B40" s="354"/>
      <c r="C40" s="354"/>
      <c r="D40" s="356"/>
      <c r="E40" s="359"/>
      <c r="F40" s="359"/>
      <c r="G40" s="358" t="str">
        <f t="shared" si="0"/>
        <v/>
      </c>
      <c r="H40" s="355"/>
    </row>
    <row r="41" s="336" customFormat="1" customHeight="1" spans="1:8">
      <c r="A41" s="360" t="s">
        <v>1248</v>
      </c>
      <c r="B41" s="361"/>
      <c r="C41" s="361"/>
      <c r="D41" s="363"/>
      <c r="E41" s="364">
        <f>SUM(E6:E40)</f>
        <v>0</v>
      </c>
      <c r="F41" s="364">
        <f>SUM(F6:F40)</f>
        <v>0</v>
      </c>
      <c r="G41" s="358" t="str">
        <f t="shared" si="0"/>
        <v/>
      </c>
      <c r="H41" s="362"/>
    </row>
  </sheetData>
  <mergeCells count="10">
    <mergeCell ref="A2:H2"/>
    <mergeCell ref="D3:E3"/>
    <mergeCell ref="A41:B41"/>
    <mergeCell ref="A6:A7"/>
    <mergeCell ref="C6:C7"/>
    <mergeCell ref="D6:D7"/>
    <mergeCell ref="E6:E7"/>
    <mergeCell ref="F6:F7"/>
    <mergeCell ref="G6:G7"/>
    <mergeCell ref="H6:H7"/>
  </mergeCells>
  <conditionalFormatting sqref="G8:G41 E41:F41">
    <cfRule type="expression" dxfId="2" priority="1" stopIfTrue="1">
      <formula>E8=0</formula>
    </cfRule>
  </conditionalFormatting>
  <hyperlinks>
    <hyperlink ref="A1" location="非流动负债汇总表!R1C1" display="返回"/>
    <hyperlink ref="B1" location="索引!A1" display="返回索引"/>
  </hyperlinks>
  <printOptions horizontalCentered="1"/>
  <pageMargins left="0.551181102362205" right="0.551181102362205" top="0.45" bottom="0.78740157480315" header="0.511811023622047" footer="0.511811023622047"/>
  <pageSetup paperSize="9" scale="98"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3"/>
  <dimension ref="A1:J42"/>
  <sheetViews>
    <sheetView zoomScaleSheetLayoutView="60" workbookViewId="0">
      <pane xSplit="2" ySplit="7" topLeftCell="C11" activePane="bottomRight" state="frozen"/>
      <selection/>
      <selection pane="topRight"/>
      <selection pane="bottomLeft"/>
      <selection pane="bottomRight" activeCell="A2" sqref="A2:I2"/>
    </sheetView>
  </sheetViews>
  <sheetFormatPr defaultColWidth="9" defaultRowHeight="15" customHeight="1"/>
  <cols>
    <col min="1" max="1" width="6" style="376" customWidth="1"/>
    <col min="2" max="2" width="22.75" style="375" customWidth="1"/>
    <col min="3" max="3" width="9.75" style="300" customWidth="1"/>
    <col min="4" max="4" width="16" style="338" customWidth="1"/>
    <col min="5" max="5" width="9.375" style="339" customWidth="1"/>
    <col min="6" max="6" width="16.5" style="300" customWidth="1"/>
    <col min="7" max="7" width="16.625" style="300" hidden="1" customWidth="1"/>
    <col min="8" max="8" width="13.125" style="338" hidden="1" customWidth="1"/>
    <col min="9" max="9" width="13.125" style="300" customWidth="1"/>
    <col min="10" max="16384" width="9" style="300"/>
  </cols>
  <sheetData>
    <row r="1" ht="11.25" customHeight="1" spans="1:3">
      <c r="A1" s="340" t="s">
        <v>404</v>
      </c>
      <c r="B1" s="25" t="s">
        <v>405</v>
      </c>
      <c r="C1" s="341" t="str">
        <f>填表信息!D7&amp;":"&amp;填表信息!D88&amp;""&amp;"        填表日期："&amp;C4&amp;IF(ISERROR(填表信息!E88),"      年   月   日",TEXT(填表信息!E88,"yyyy年m月d日"))&amp;"             "&amp;"评估人员："&amp;填表信息!C88&amp;"      "</f>
        <v>被评估单位填表人:        填表日期：1900年1月0日             评估人员：      </v>
      </c>
    </row>
    <row r="2" s="374" customFormat="1" ht="30" customHeight="1" spans="1:10">
      <c r="A2" s="342" t="s">
        <v>1254</v>
      </c>
      <c r="B2" s="342"/>
      <c r="C2" s="342"/>
      <c r="D2" s="342"/>
      <c r="E2" s="342"/>
      <c r="F2" s="342"/>
      <c r="G2" s="342"/>
      <c r="H2" s="342"/>
      <c r="I2" s="342"/>
      <c r="J2" s="379"/>
    </row>
    <row r="3" s="375" customFormat="1" ht="16.5" customHeight="1" spans="2:10">
      <c r="B3" s="303"/>
      <c r="C3" s="303"/>
      <c r="D3" s="304" t="str">
        <f>说明!C24</f>
        <v>评估基准日：      年   月   日</v>
      </c>
      <c r="E3" s="304"/>
      <c r="F3" s="304"/>
      <c r="G3" s="303"/>
      <c r="H3" s="303"/>
      <c r="I3" s="320" t="s">
        <v>1255</v>
      </c>
      <c r="J3" s="380"/>
    </row>
    <row r="4" ht="12" customHeight="1" spans="1:10">
      <c r="A4" s="377"/>
      <c r="B4" s="377"/>
      <c r="C4" s="377"/>
      <c r="D4" s="345"/>
      <c r="E4" s="345"/>
      <c r="F4" s="377"/>
      <c r="G4" s="377"/>
      <c r="H4" s="377"/>
      <c r="J4" s="379"/>
    </row>
    <row r="5" s="297" customFormat="1" ht="17.25" customHeight="1" spans="1:10">
      <c r="A5" s="307" t="str">
        <f>说明!C3&amp;说明!D3</f>
        <v>被评估单位：</v>
      </c>
      <c r="B5" s="346"/>
      <c r="C5" s="346"/>
      <c r="D5" s="346"/>
      <c r="E5" s="346"/>
      <c r="F5" s="346"/>
      <c r="G5" s="303"/>
      <c r="H5" s="308"/>
      <c r="I5" s="321" t="s">
        <v>343</v>
      </c>
      <c r="J5" s="380"/>
    </row>
    <row r="6" s="334" customFormat="1" customHeight="1" spans="1:9">
      <c r="A6" s="347" t="s">
        <v>344</v>
      </c>
      <c r="B6" s="348" t="s">
        <v>491</v>
      </c>
      <c r="C6" s="348" t="s">
        <v>1256</v>
      </c>
      <c r="D6" s="309" t="s">
        <v>1257</v>
      </c>
      <c r="E6" s="378" t="s">
        <v>505</v>
      </c>
      <c r="F6" s="309" t="s">
        <v>320</v>
      </c>
      <c r="G6" s="347" t="s">
        <v>298</v>
      </c>
      <c r="H6" s="347" t="s">
        <v>346</v>
      </c>
      <c r="I6" s="347" t="s">
        <v>32</v>
      </c>
    </row>
    <row r="7" s="335" customFormat="1" customHeight="1" spans="1:10">
      <c r="A7" s="350"/>
      <c r="B7" s="351" t="s">
        <v>496</v>
      </c>
      <c r="C7" s="351" t="s">
        <v>1146</v>
      </c>
      <c r="D7" s="309"/>
      <c r="E7" s="378"/>
      <c r="F7" s="309"/>
      <c r="G7" s="350"/>
      <c r="H7" s="350"/>
      <c r="I7" s="350"/>
      <c r="J7" s="379"/>
    </row>
    <row r="8" s="336" customFormat="1" customHeight="1" spans="1:10">
      <c r="A8" s="371"/>
      <c r="B8" s="371"/>
      <c r="C8" s="373"/>
      <c r="D8" s="355"/>
      <c r="E8" s="356"/>
      <c r="F8" s="357"/>
      <c r="G8" s="357"/>
      <c r="H8" s="358" t="str">
        <f>IF(OR(F8=0,G8=""),"",(G8-F8)/ABS(F8)*100)</f>
        <v/>
      </c>
      <c r="I8" s="373"/>
      <c r="J8" s="379"/>
    </row>
    <row r="9" s="336" customFormat="1" customHeight="1" spans="1:10">
      <c r="A9" s="353"/>
      <c r="B9" s="354"/>
      <c r="C9" s="355"/>
      <c r="D9" s="355"/>
      <c r="E9" s="356"/>
      <c r="F9" s="359"/>
      <c r="G9" s="359"/>
      <c r="H9" s="358" t="str">
        <f t="shared" ref="H9:H42" si="0">IF(OR(F9=0,G9=""),"",(G9-F9)/ABS(F9)*100)</f>
        <v/>
      </c>
      <c r="I9" s="355"/>
      <c r="J9" s="379"/>
    </row>
    <row r="10" s="336" customFormat="1" customHeight="1" spans="1:10">
      <c r="A10" s="353"/>
      <c r="B10" s="354"/>
      <c r="C10" s="355"/>
      <c r="D10" s="355"/>
      <c r="E10" s="356"/>
      <c r="F10" s="359"/>
      <c r="G10" s="359"/>
      <c r="H10" s="358" t="str">
        <f t="shared" si="0"/>
        <v/>
      </c>
      <c r="I10" s="355"/>
      <c r="J10" s="379"/>
    </row>
    <row r="11" s="336" customFormat="1" customHeight="1" spans="1:10">
      <c r="A11" s="353"/>
      <c r="B11" s="354"/>
      <c r="C11" s="355"/>
      <c r="D11" s="355"/>
      <c r="E11" s="356"/>
      <c r="F11" s="359"/>
      <c r="G11" s="359"/>
      <c r="H11" s="358" t="str">
        <f t="shared" si="0"/>
        <v/>
      </c>
      <c r="I11" s="355"/>
      <c r="J11" s="379"/>
    </row>
    <row r="12" s="336" customFormat="1" customHeight="1" spans="1:10">
      <c r="A12" s="353"/>
      <c r="B12" s="354"/>
      <c r="C12" s="355"/>
      <c r="D12" s="355"/>
      <c r="E12" s="356"/>
      <c r="F12" s="359"/>
      <c r="G12" s="359"/>
      <c r="H12" s="358" t="str">
        <f t="shared" si="0"/>
        <v/>
      </c>
      <c r="I12" s="355"/>
      <c r="J12" s="379"/>
    </row>
    <row r="13" s="336" customFormat="1" customHeight="1" spans="1:10">
      <c r="A13" s="353"/>
      <c r="B13" s="354"/>
      <c r="C13" s="355"/>
      <c r="D13" s="355"/>
      <c r="E13" s="356"/>
      <c r="F13" s="359"/>
      <c r="G13" s="359"/>
      <c r="H13" s="358" t="str">
        <f t="shared" si="0"/>
        <v/>
      </c>
      <c r="I13" s="355"/>
      <c r="J13" s="379"/>
    </row>
    <row r="14" s="336" customFormat="1" customHeight="1" spans="1:9">
      <c r="A14" s="353"/>
      <c r="B14" s="354"/>
      <c r="C14" s="355"/>
      <c r="D14" s="355"/>
      <c r="E14" s="356"/>
      <c r="F14" s="359"/>
      <c r="G14" s="359"/>
      <c r="H14" s="358" t="str">
        <f t="shared" si="0"/>
        <v/>
      </c>
      <c r="I14" s="355"/>
    </row>
    <row r="15" s="336" customFormat="1" customHeight="1" spans="1:9">
      <c r="A15" s="353"/>
      <c r="B15" s="354"/>
      <c r="C15" s="355"/>
      <c r="D15" s="355"/>
      <c r="E15" s="356"/>
      <c r="F15" s="359"/>
      <c r="G15" s="359"/>
      <c r="H15" s="358"/>
      <c r="I15" s="355"/>
    </row>
    <row r="16" s="336" customFormat="1" customHeight="1" spans="1:9">
      <c r="A16" s="353"/>
      <c r="B16" s="354"/>
      <c r="C16" s="355"/>
      <c r="D16" s="355"/>
      <c r="E16" s="356"/>
      <c r="F16" s="359"/>
      <c r="G16" s="359"/>
      <c r="H16" s="358"/>
      <c r="I16" s="355"/>
    </row>
    <row r="17" s="336" customFormat="1" customHeight="1" spans="1:9">
      <c r="A17" s="353"/>
      <c r="B17" s="354"/>
      <c r="C17" s="355"/>
      <c r="D17" s="355"/>
      <c r="E17" s="356"/>
      <c r="F17" s="359"/>
      <c r="G17" s="359"/>
      <c r="H17" s="358"/>
      <c r="I17" s="355"/>
    </row>
    <row r="18" s="336" customFormat="1" customHeight="1" spans="1:9">
      <c r="A18" s="353"/>
      <c r="B18" s="354"/>
      <c r="C18" s="355"/>
      <c r="D18" s="355"/>
      <c r="E18" s="356"/>
      <c r="F18" s="359"/>
      <c r="G18" s="359"/>
      <c r="H18" s="358"/>
      <c r="I18" s="355"/>
    </row>
    <row r="19" s="336" customFormat="1" customHeight="1" spans="1:9">
      <c r="A19" s="353"/>
      <c r="B19" s="354"/>
      <c r="C19" s="355"/>
      <c r="D19" s="355"/>
      <c r="E19" s="356"/>
      <c r="F19" s="359"/>
      <c r="G19" s="359"/>
      <c r="H19" s="358"/>
      <c r="I19" s="355"/>
    </row>
    <row r="20" s="336" customFormat="1" customHeight="1" spans="1:9">
      <c r="A20" s="353"/>
      <c r="B20" s="354"/>
      <c r="C20" s="355"/>
      <c r="D20" s="355"/>
      <c r="E20" s="356"/>
      <c r="F20" s="359"/>
      <c r="G20" s="359"/>
      <c r="H20" s="358"/>
      <c r="I20" s="355"/>
    </row>
    <row r="21" s="336" customFormat="1" customHeight="1" spans="1:9">
      <c r="A21" s="353"/>
      <c r="B21" s="354"/>
      <c r="C21" s="355"/>
      <c r="D21" s="355"/>
      <c r="E21" s="356"/>
      <c r="F21" s="359"/>
      <c r="G21" s="359"/>
      <c r="H21" s="358"/>
      <c r="I21" s="355"/>
    </row>
    <row r="22" s="336" customFormat="1" customHeight="1" spans="1:9">
      <c r="A22" s="353"/>
      <c r="B22" s="354"/>
      <c r="C22" s="355"/>
      <c r="D22" s="355"/>
      <c r="E22" s="356"/>
      <c r="F22" s="359"/>
      <c r="G22" s="359"/>
      <c r="H22" s="358"/>
      <c r="I22" s="355"/>
    </row>
    <row r="23" s="336" customFormat="1" customHeight="1" spans="1:9">
      <c r="A23" s="353"/>
      <c r="B23" s="354"/>
      <c r="C23" s="355"/>
      <c r="D23" s="355"/>
      <c r="E23" s="356"/>
      <c r="F23" s="359"/>
      <c r="G23" s="359"/>
      <c r="H23" s="358"/>
      <c r="I23" s="355"/>
    </row>
    <row r="24" s="336" customFormat="1" customHeight="1" spans="1:9">
      <c r="A24" s="353"/>
      <c r="B24" s="354"/>
      <c r="C24" s="355"/>
      <c r="D24" s="355"/>
      <c r="E24" s="356"/>
      <c r="F24" s="359"/>
      <c r="G24" s="359"/>
      <c r="H24" s="358"/>
      <c r="I24" s="355"/>
    </row>
    <row r="25" s="336" customFormat="1" customHeight="1" spans="1:9">
      <c r="A25" s="353"/>
      <c r="B25" s="354"/>
      <c r="C25" s="355"/>
      <c r="D25" s="355"/>
      <c r="E25" s="356"/>
      <c r="F25" s="359"/>
      <c r="G25" s="359"/>
      <c r="H25" s="358" t="str">
        <f t="shared" si="0"/>
        <v/>
      </c>
      <c r="I25" s="355"/>
    </row>
    <row r="26" s="336" customFormat="1" customHeight="1" spans="1:9">
      <c r="A26" s="353"/>
      <c r="B26" s="354"/>
      <c r="C26" s="355"/>
      <c r="D26" s="355"/>
      <c r="E26" s="356"/>
      <c r="F26" s="359"/>
      <c r="G26" s="359"/>
      <c r="H26" s="358" t="str">
        <f t="shared" si="0"/>
        <v/>
      </c>
      <c r="I26" s="355"/>
    </row>
    <row r="27" s="336" customFormat="1" customHeight="1" spans="1:9">
      <c r="A27" s="353"/>
      <c r="B27" s="354"/>
      <c r="C27" s="355"/>
      <c r="D27" s="355"/>
      <c r="E27" s="356"/>
      <c r="F27" s="359"/>
      <c r="G27" s="359"/>
      <c r="H27" s="358" t="str">
        <f t="shared" si="0"/>
        <v/>
      </c>
      <c r="I27" s="355"/>
    </row>
    <row r="28" s="336" customFormat="1" customHeight="1" spans="1:9">
      <c r="A28" s="353"/>
      <c r="B28" s="354"/>
      <c r="C28" s="355"/>
      <c r="D28" s="355"/>
      <c r="E28" s="356"/>
      <c r="F28" s="359"/>
      <c r="G28" s="359"/>
      <c r="H28" s="358" t="str">
        <f t="shared" si="0"/>
        <v/>
      </c>
      <c r="I28" s="355"/>
    </row>
    <row r="29" s="336" customFormat="1" customHeight="1" spans="1:9">
      <c r="A29" s="353"/>
      <c r="B29" s="354"/>
      <c r="C29" s="355"/>
      <c r="D29" s="355"/>
      <c r="E29" s="356"/>
      <c r="F29" s="359"/>
      <c r="G29" s="359"/>
      <c r="H29" s="358" t="str">
        <f t="shared" si="0"/>
        <v/>
      </c>
      <c r="I29" s="355"/>
    </row>
    <row r="30" s="336" customFormat="1" customHeight="1" spans="1:9">
      <c r="A30" s="353"/>
      <c r="B30" s="354"/>
      <c r="C30" s="355"/>
      <c r="D30" s="355"/>
      <c r="E30" s="356"/>
      <c r="F30" s="359"/>
      <c r="G30" s="359"/>
      <c r="H30" s="358" t="str">
        <f t="shared" si="0"/>
        <v/>
      </c>
      <c r="I30" s="355"/>
    </row>
    <row r="31" s="336" customFormat="1" customHeight="1" spans="1:9">
      <c r="A31" s="353"/>
      <c r="B31" s="354"/>
      <c r="C31" s="355"/>
      <c r="D31" s="355"/>
      <c r="E31" s="356"/>
      <c r="F31" s="359"/>
      <c r="G31" s="359"/>
      <c r="H31" s="358" t="str">
        <f t="shared" si="0"/>
        <v/>
      </c>
      <c r="I31" s="355"/>
    </row>
    <row r="32" s="336" customFormat="1" customHeight="1" spans="1:9">
      <c r="A32" s="353"/>
      <c r="B32" s="354"/>
      <c r="C32" s="355"/>
      <c r="D32" s="355"/>
      <c r="E32" s="356"/>
      <c r="F32" s="359"/>
      <c r="G32" s="359"/>
      <c r="H32" s="358" t="str">
        <f t="shared" si="0"/>
        <v/>
      </c>
      <c r="I32" s="355"/>
    </row>
    <row r="33" s="336" customFormat="1" customHeight="1" spans="1:9">
      <c r="A33" s="353"/>
      <c r="B33" s="354"/>
      <c r="C33" s="355"/>
      <c r="D33" s="355"/>
      <c r="E33" s="356"/>
      <c r="F33" s="359"/>
      <c r="G33" s="359"/>
      <c r="H33" s="358" t="str">
        <f t="shared" si="0"/>
        <v/>
      </c>
      <c r="I33" s="355"/>
    </row>
    <row r="34" s="336" customFormat="1" customHeight="1" spans="1:9">
      <c r="A34" s="353"/>
      <c r="B34" s="354"/>
      <c r="C34" s="355"/>
      <c r="D34" s="355"/>
      <c r="E34" s="356"/>
      <c r="F34" s="359"/>
      <c r="G34" s="359"/>
      <c r="H34" s="358" t="str">
        <f t="shared" si="0"/>
        <v/>
      </c>
      <c r="I34" s="355"/>
    </row>
    <row r="35" s="336" customFormat="1" customHeight="1" spans="1:9">
      <c r="A35" s="353"/>
      <c r="B35" s="354"/>
      <c r="C35" s="355"/>
      <c r="D35" s="355"/>
      <c r="E35" s="356"/>
      <c r="F35" s="359"/>
      <c r="G35" s="359"/>
      <c r="H35" s="358" t="str">
        <f t="shared" si="0"/>
        <v/>
      </c>
      <c r="I35" s="355"/>
    </row>
    <row r="36" s="336" customFormat="1" customHeight="1" spans="1:9">
      <c r="A36" s="353"/>
      <c r="B36" s="354"/>
      <c r="C36" s="355"/>
      <c r="D36" s="355"/>
      <c r="E36" s="356"/>
      <c r="F36" s="359"/>
      <c r="G36" s="359"/>
      <c r="H36" s="358" t="str">
        <f t="shared" si="0"/>
        <v/>
      </c>
      <c r="I36" s="355"/>
    </row>
    <row r="37" s="336" customFormat="1" customHeight="1" spans="1:9">
      <c r="A37" s="353"/>
      <c r="B37" s="354"/>
      <c r="C37" s="355"/>
      <c r="D37" s="355"/>
      <c r="E37" s="356"/>
      <c r="F37" s="359"/>
      <c r="G37" s="359"/>
      <c r="H37" s="358" t="str">
        <f t="shared" si="0"/>
        <v/>
      </c>
      <c r="I37" s="355"/>
    </row>
    <row r="38" s="336" customFormat="1" customHeight="1" spans="1:9">
      <c r="A38" s="353"/>
      <c r="B38" s="354"/>
      <c r="C38" s="355"/>
      <c r="D38" s="355"/>
      <c r="E38" s="356"/>
      <c r="F38" s="359"/>
      <c r="G38" s="359"/>
      <c r="H38" s="358" t="str">
        <f t="shared" si="0"/>
        <v/>
      </c>
      <c r="I38" s="355"/>
    </row>
    <row r="39" s="336" customFormat="1" customHeight="1" spans="1:9">
      <c r="A39" s="353"/>
      <c r="B39" s="354"/>
      <c r="C39" s="355"/>
      <c r="D39" s="355"/>
      <c r="E39" s="356"/>
      <c r="F39" s="359"/>
      <c r="G39" s="359"/>
      <c r="H39" s="358" t="str">
        <f t="shared" si="0"/>
        <v/>
      </c>
      <c r="I39" s="355"/>
    </row>
    <row r="40" s="336" customFormat="1" customHeight="1" spans="1:9">
      <c r="A40" s="353"/>
      <c r="B40" s="354"/>
      <c r="C40" s="355"/>
      <c r="D40" s="355"/>
      <c r="E40" s="356"/>
      <c r="F40" s="359"/>
      <c r="G40" s="359"/>
      <c r="H40" s="358" t="str">
        <f t="shared" si="0"/>
        <v/>
      </c>
      <c r="I40" s="355"/>
    </row>
    <row r="41" s="336" customFormat="1" customHeight="1" spans="1:9">
      <c r="A41" s="353"/>
      <c r="B41" s="354"/>
      <c r="C41" s="355"/>
      <c r="D41" s="355"/>
      <c r="E41" s="356"/>
      <c r="F41" s="359"/>
      <c r="G41" s="359"/>
      <c r="H41" s="358" t="str">
        <f t="shared" si="0"/>
        <v/>
      </c>
      <c r="I41" s="355"/>
    </row>
    <row r="42" s="336" customFormat="1" customHeight="1" spans="1:9">
      <c r="A42" s="360" t="s">
        <v>1248</v>
      </c>
      <c r="B42" s="361"/>
      <c r="C42" s="362"/>
      <c r="D42" s="362"/>
      <c r="E42" s="363"/>
      <c r="F42" s="364">
        <f>SUM(F6:F41)</f>
        <v>0</v>
      </c>
      <c r="G42" s="364">
        <f>SUM(G6:G41)</f>
        <v>0</v>
      </c>
      <c r="H42" s="358" t="str">
        <f t="shared" si="0"/>
        <v/>
      </c>
      <c r="I42" s="362"/>
    </row>
  </sheetData>
  <mergeCells count="10">
    <mergeCell ref="A2:I2"/>
    <mergeCell ref="D3:F3"/>
    <mergeCell ref="A42:B42"/>
    <mergeCell ref="A6:A7"/>
    <mergeCell ref="D6:D7"/>
    <mergeCell ref="E6:E7"/>
    <mergeCell ref="F6:F7"/>
    <mergeCell ref="G6:G7"/>
    <mergeCell ref="H6:H7"/>
    <mergeCell ref="I6:I7"/>
  </mergeCells>
  <conditionalFormatting sqref="H8:H42 F42:G42">
    <cfRule type="expression" dxfId="2" priority="1" stopIfTrue="1">
      <formula>F8=0</formula>
    </cfRule>
  </conditionalFormatting>
  <hyperlinks>
    <hyperlink ref="A1" location="非流动负债汇总表!R1C1" display="返回"/>
    <hyperlink ref="B1" location="索引!A1" display="返回索引"/>
  </hyperlinks>
  <printOptions horizontalCentered="1"/>
  <pageMargins left="0.551181102362205" right="0.551181102362205" top="0.51" bottom="0.78740157480315" header="0.511811023622047" footer="0.511811023622047"/>
  <pageSetup paperSize="9"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4"/>
  <dimension ref="A1:G41"/>
  <sheetViews>
    <sheetView zoomScaleSheetLayoutView="60" workbookViewId="0">
      <pane xSplit="2" ySplit="7" topLeftCell="C11" activePane="bottomRight" state="frozen"/>
      <selection/>
      <selection pane="topRight"/>
      <selection pane="bottomLeft"/>
      <selection pane="bottomRight" activeCell="A2" sqref="A2:G2"/>
    </sheetView>
  </sheetViews>
  <sheetFormatPr defaultColWidth="9" defaultRowHeight="15" customHeight="1" outlineLevelCol="6"/>
  <cols>
    <col min="1" max="1" width="7.125" style="337" customWidth="1"/>
    <col min="2" max="2" width="23.5" style="332" customWidth="1"/>
    <col min="3" max="3" width="14.875" style="339" customWidth="1"/>
    <col min="4" max="4" width="20.875" style="338" customWidth="1"/>
    <col min="5" max="5" width="20.875" style="338" hidden="1" customWidth="1"/>
    <col min="6" max="6" width="16.5" style="338" hidden="1" customWidth="1"/>
    <col min="7" max="7" width="16.5" style="338" customWidth="1"/>
    <col min="8" max="16384" width="9" style="338"/>
  </cols>
  <sheetData>
    <row r="1" ht="11.25" customHeight="1" spans="1:3">
      <c r="A1" s="340" t="s">
        <v>404</v>
      </c>
      <c r="B1" s="25" t="s">
        <v>405</v>
      </c>
      <c r="C1" s="341" t="str">
        <f>填表信息!D7&amp;":"&amp;填表信息!D89&amp;""&amp;"        填表日期："&amp;C4&amp;IF(ISERROR(填表信息!E89),"      年   月   日",TEXT(填表信息!E89,"yyyy年m月d日"))&amp;"             "&amp;"评估人员："&amp;填表信息!C89&amp;"      "</f>
        <v>被评估单位填表人:        填表日期：1900年1月0日             评估人员：      </v>
      </c>
    </row>
    <row r="2" s="331" customFormat="1" ht="30" customHeight="1" spans="1:7">
      <c r="A2" s="342" t="s">
        <v>1258</v>
      </c>
      <c r="B2" s="342"/>
      <c r="C2" s="342"/>
      <c r="D2" s="342"/>
      <c r="E2" s="342"/>
      <c r="F2" s="342"/>
      <c r="G2" s="342"/>
    </row>
    <row r="3" s="332" customFormat="1" ht="15.75" customHeight="1" spans="1:7">
      <c r="A3" s="365" t="str">
        <f>说明!C24</f>
        <v>评估基准日：      年   月   日</v>
      </c>
      <c r="B3" s="366"/>
      <c r="C3" s="367"/>
      <c r="D3" s="366"/>
      <c r="E3" s="366"/>
      <c r="F3" s="366"/>
      <c r="G3" s="320" t="s">
        <v>1259</v>
      </c>
    </row>
    <row r="4" ht="12" customHeight="1" spans="1:6">
      <c r="A4" s="368"/>
      <c r="B4" s="369"/>
      <c r="C4" s="370"/>
      <c r="D4" s="369"/>
      <c r="E4" s="369"/>
      <c r="F4" s="369"/>
    </row>
    <row r="5" s="332" customFormat="1" ht="16.5" customHeight="1" spans="1:7">
      <c r="A5" s="307" t="str">
        <f>说明!C3&amp;说明!D3</f>
        <v>被评估单位：</v>
      </c>
      <c r="B5" s="346"/>
      <c r="C5" s="346"/>
      <c r="D5" s="346"/>
      <c r="E5" s="343"/>
      <c r="F5" s="308"/>
      <c r="G5" s="321" t="s">
        <v>343</v>
      </c>
    </row>
    <row r="6" s="334" customFormat="1" customHeight="1" spans="1:7">
      <c r="A6" s="347" t="s">
        <v>344</v>
      </c>
      <c r="B6" s="347" t="s">
        <v>1150</v>
      </c>
      <c r="C6" s="349" t="s">
        <v>505</v>
      </c>
      <c r="D6" s="347" t="s">
        <v>320</v>
      </c>
      <c r="E6" s="347" t="s">
        <v>298</v>
      </c>
      <c r="F6" s="347" t="s">
        <v>346</v>
      </c>
      <c r="G6" s="347" t="s">
        <v>32</v>
      </c>
    </row>
    <row r="7" s="335" customFormat="1" customHeight="1" spans="1:7">
      <c r="A7" s="350"/>
      <c r="B7" s="350"/>
      <c r="C7" s="352"/>
      <c r="D7" s="350"/>
      <c r="E7" s="350"/>
      <c r="F7" s="350"/>
      <c r="G7" s="350"/>
    </row>
    <row r="8" s="336" customFormat="1" customHeight="1" spans="1:7">
      <c r="A8" s="371"/>
      <c r="B8" s="371"/>
      <c r="C8" s="372"/>
      <c r="D8" s="357"/>
      <c r="E8" s="357"/>
      <c r="F8" s="358" t="str">
        <f>IF(OR(D8=0,E8=""),"",(E8-D8)/ABS(D8)*100)</f>
        <v/>
      </c>
      <c r="G8" s="373"/>
    </row>
    <row r="9" s="336" customFormat="1" customHeight="1" spans="1:7">
      <c r="A9" s="353"/>
      <c r="B9" s="354"/>
      <c r="C9" s="356"/>
      <c r="D9" s="359"/>
      <c r="E9" s="359"/>
      <c r="F9" s="358" t="str">
        <f t="shared" ref="F9:F41" si="0">IF(OR(D9=0,E9=""),"",(E9-D9)/ABS(D9)*100)</f>
        <v/>
      </c>
      <c r="G9" s="355"/>
    </row>
    <row r="10" s="336" customFormat="1" customHeight="1" spans="1:7">
      <c r="A10" s="353"/>
      <c r="B10" s="354"/>
      <c r="C10" s="356"/>
      <c r="D10" s="359"/>
      <c r="E10" s="359"/>
      <c r="F10" s="358" t="str">
        <f t="shared" si="0"/>
        <v/>
      </c>
      <c r="G10" s="355"/>
    </row>
    <row r="11" s="336" customFormat="1" customHeight="1" spans="1:7">
      <c r="A11" s="353"/>
      <c r="B11" s="354"/>
      <c r="C11" s="356"/>
      <c r="D11" s="359"/>
      <c r="E11" s="359"/>
      <c r="F11" s="358" t="str">
        <f t="shared" si="0"/>
        <v/>
      </c>
      <c r="G11" s="355"/>
    </row>
    <row r="12" s="336" customFormat="1" customHeight="1" spans="1:7">
      <c r="A12" s="353"/>
      <c r="B12" s="354"/>
      <c r="C12" s="356"/>
      <c r="D12" s="359"/>
      <c r="E12" s="359"/>
      <c r="F12" s="358" t="str">
        <f t="shared" si="0"/>
        <v/>
      </c>
      <c r="G12" s="355"/>
    </row>
    <row r="13" s="336" customFormat="1" customHeight="1" spans="1:7">
      <c r="A13" s="353"/>
      <c r="B13" s="354"/>
      <c r="C13" s="356"/>
      <c r="D13" s="359"/>
      <c r="E13" s="359"/>
      <c r="F13" s="358" t="str">
        <f t="shared" si="0"/>
        <v/>
      </c>
      <c r="G13" s="355"/>
    </row>
    <row r="14" s="336" customFormat="1" customHeight="1" spans="1:7">
      <c r="A14" s="353"/>
      <c r="B14" s="354"/>
      <c r="C14" s="356"/>
      <c r="D14" s="359"/>
      <c r="E14" s="359"/>
      <c r="F14" s="358" t="str">
        <f t="shared" si="0"/>
        <v/>
      </c>
      <c r="G14" s="355"/>
    </row>
    <row r="15" s="336" customFormat="1" customHeight="1" spans="1:7">
      <c r="A15" s="353"/>
      <c r="B15" s="354"/>
      <c r="C15" s="356"/>
      <c r="D15" s="359"/>
      <c r="E15" s="359"/>
      <c r="F15" s="358" t="str">
        <f t="shared" si="0"/>
        <v/>
      </c>
      <c r="G15" s="355"/>
    </row>
    <row r="16" s="336" customFormat="1" customHeight="1" spans="1:7">
      <c r="A16" s="353"/>
      <c r="B16" s="354"/>
      <c r="C16" s="356"/>
      <c r="D16" s="359"/>
      <c r="E16" s="359"/>
      <c r="F16" s="358" t="str">
        <f t="shared" si="0"/>
        <v/>
      </c>
      <c r="G16" s="355"/>
    </row>
    <row r="17" s="336" customFormat="1" customHeight="1" spans="1:7">
      <c r="A17" s="353"/>
      <c r="B17" s="354"/>
      <c r="C17" s="356"/>
      <c r="D17" s="359"/>
      <c r="E17" s="359"/>
      <c r="F17" s="358"/>
      <c r="G17" s="355"/>
    </row>
    <row r="18" s="336" customFormat="1" customHeight="1" spans="1:7">
      <c r="A18" s="353"/>
      <c r="B18" s="354"/>
      <c r="C18" s="356"/>
      <c r="D18" s="359"/>
      <c r="E18" s="359"/>
      <c r="F18" s="358"/>
      <c r="G18" s="355"/>
    </row>
    <row r="19" s="336" customFormat="1" customHeight="1" spans="1:7">
      <c r="A19" s="353"/>
      <c r="B19" s="354"/>
      <c r="C19" s="356"/>
      <c r="D19" s="359"/>
      <c r="E19" s="359"/>
      <c r="F19" s="358"/>
      <c r="G19" s="355"/>
    </row>
    <row r="20" s="336" customFormat="1" customHeight="1" spans="1:7">
      <c r="A20" s="353"/>
      <c r="B20" s="354"/>
      <c r="C20" s="356"/>
      <c r="D20" s="359"/>
      <c r="E20" s="359"/>
      <c r="F20" s="358"/>
      <c r="G20" s="355"/>
    </row>
    <row r="21" s="336" customFormat="1" customHeight="1" spans="1:7">
      <c r="A21" s="353"/>
      <c r="B21" s="354"/>
      <c r="C21" s="356"/>
      <c r="D21" s="359"/>
      <c r="E21" s="359"/>
      <c r="F21" s="358"/>
      <c r="G21" s="355"/>
    </row>
    <row r="22" s="336" customFormat="1" customHeight="1" spans="1:7">
      <c r="A22" s="353"/>
      <c r="B22" s="354"/>
      <c r="C22" s="356"/>
      <c r="D22" s="359"/>
      <c r="E22" s="359"/>
      <c r="F22" s="358"/>
      <c r="G22" s="355"/>
    </row>
    <row r="23" s="336" customFormat="1" customHeight="1" spans="1:7">
      <c r="A23" s="353"/>
      <c r="B23" s="354"/>
      <c r="C23" s="356"/>
      <c r="D23" s="359"/>
      <c r="E23" s="359"/>
      <c r="F23" s="358"/>
      <c r="G23" s="355"/>
    </row>
    <row r="24" s="336" customFormat="1" customHeight="1" spans="1:7">
      <c r="A24" s="353"/>
      <c r="B24" s="354"/>
      <c r="C24" s="356"/>
      <c r="D24" s="359"/>
      <c r="E24" s="359"/>
      <c r="F24" s="358"/>
      <c r="G24" s="355"/>
    </row>
    <row r="25" s="336" customFormat="1" customHeight="1" spans="1:7">
      <c r="A25" s="353"/>
      <c r="B25" s="354"/>
      <c r="C25" s="356"/>
      <c r="D25" s="359"/>
      <c r="E25" s="359"/>
      <c r="F25" s="358"/>
      <c r="G25" s="355"/>
    </row>
    <row r="26" s="336" customFormat="1" customHeight="1" spans="1:7">
      <c r="A26" s="353"/>
      <c r="B26" s="354"/>
      <c r="C26" s="356"/>
      <c r="D26" s="359"/>
      <c r="E26" s="359"/>
      <c r="F26" s="358" t="str">
        <f t="shared" si="0"/>
        <v/>
      </c>
      <c r="G26" s="355"/>
    </row>
    <row r="27" s="336" customFormat="1" customHeight="1" spans="1:7">
      <c r="A27" s="353"/>
      <c r="B27" s="354"/>
      <c r="C27" s="356"/>
      <c r="D27" s="359"/>
      <c r="E27" s="359"/>
      <c r="F27" s="358" t="str">
        <f t="shared" si="0"/>
        <v/>
      </c>
      <c r="G27" s="355"/>
    </row>
    <row r="28" s="336" customFormat="1" customHeight="1" spans="1:7">
      <c r="A28" s="353"/>
      <c r="B28" s="354"/>
      <c r="C28" s="356"/>
      <c r="D28" s="359"/>
      <c r="E28" s="359"/>
      <c r="F28" s="358" t="str">
        <f t="shared" si="0"/>
        <v/>
      </c>
      <c r="G28" s="355"/>
    </row>
    <row r="29" s="336" customFormat="1" customHeight="1" spans="1:7">
      <c r="A29" s="353"/>
      <c r="B29" s="354"/>
      <c r="C29" s="356"/>
      <c r="D29" s="359"/>
      <c r="E29" s="359"/>
      <c r="F29" s="358" t="str">
        <f t="shared" si="0"/>
        <v/>
      </c>
      <c r="G29" s="355"/>
    </row>
    <row r="30" s="336" customFormat="1" customHeight="1" spans="1:7">
      <c r="A30" s="353"/>
      <c r="B30" s="354"/>
      <c r="C30" s="356"/>
      <c r="D30" s="359"/>
      <c r="E30" s="359"/>
      <c r="F30" s="358" t="str">
        <f t="shared" si="0"/>
        <v/>
      </c>
      <c r="G30" s="355"/>
    </row>
    <row r="31" s="336" customFormat="1" customHeight="1" spans="1:7">
      <c r="A31" s="353"/>
      <c r="B31" s="354"/>
      <c r="C31" s="356"/>
      <c r="D31" s="359"/>
      <c r="E31" s="359"/>
      <c r="F31" s="358" t="str">
        <f t="shared" si="0"/>
        <v/>
      </c>
      <c r="G31" s="355"/>
    </row>
    <row r="32" s="336" customFormat="1" customHeight="1" spans="1:7">
      <c r="A32" s="353"/>
      <c r="B32" s="354"/>
      <c r="C32" s="356"/>
      <c r="D32" s="359"/>
      <c r="E32" s="359"/>
      <c r="F32" s="358" t="str">
        <f t="shared" si="0"/>
        <v/>
      </c>
      <c r="G32" s="355"/>
    </row>
    <row r="33" s="336" customFormat="1" customHeight="1" spans="1:7">
      <c r="A33" s="353"/>
      <c r="B33" s="354"/>
      <c r="C33" s="356"/>
      <c r="D33" s="359"/>
      <c r="E33" s="359"/>
      <c r="F33" s="358" t="str">
        <f t="shared" si="0"/>
        <v/>
      </c>
      <c r="G33" s="355"/>
    </row>
    <row r="34" s="336" customFormat="1" customHeight="1" spans="1:7">
      <c r="A34" s="353"/>
      <c r="B34" s="354"/>
      <c r="C34" s="356"/>
      <c r="D34" s="359"/>
      <c r="E34" s="359"/>
      <c r="F34" s="358" t="str">
        <f t="shared" si="0"/>
        <v/>
      </c>
      <c r="G34" s="355"/>
    </row>
    <row r="35" s="336" customFormat="1" customHeight="1" spans="1:7">
      <c r="A35" s="353"/>
      <c r="B35" s="354"/>
      <c r="C35" s="356"/>
      <c r="D35" s="359"/>
      <c r="E35" s="359"/>
      <c r="F35" s="358" t="str">
        <f t="shared" si="0"/>
        <v/>
      </c>
      <c r="G35" s="355"/>
    </row>
    <row r="36" s="336" customFormat="1" customHeight="1" spans="1:7">
      <c r="A36" s="353"/>
      <c r="B36" s="354"/>
      <c r="C36" s="356"/>
      <c r="D36" s="359"/>
      <c r="E36" s="359"/>
      <c r="F36" s="358" t="str">
        <f t="shared" si="0"/>
        <v/>
      </c>
      <c r="G36" s="355"/>
    </row>
    <row r="37" s="336" customFormat="1" customHeight="1" spans="1:7">
      <c r="A37" s="353"/>
      <c r="B37" s="354"/>
      <c r="C37" s="356"/>
      <c r="D37" s="359"/>
      <c r="E37" s="359"/>
      <c r="F37" s="358" t="str">
        <f t="shared" si="0"/>
        <v/>
      </c>
      <c r="G37" s="355"/>
    </row>
    <row r="38" s="336" customFormat="1" customHeight="1" spans="1:7">
      <c r="A38" s="353"/>
      <c r="B38" s="354"/>
      <c r="C38" s="356"/>
      <c r="D38" s="359"/>
      <c r="E38" s="359"/>
      <c r="F38" s="358" t="str">
        <f t="shared" si="0"/>
        <v/>
      </c>
      <c r="G38" s="355"/>
    </row>
    <row r="39" s="336" customFormat="1" customHeight="1" spans="1:7">
      <c r="A39" s="353"/>
      <c r="B39" s="354"/>
      <c r="C39" s="356"/>
      <c r="D39" s="359"/>
      <c r="E39" s="359"/>
      <c r="F39" s="358" t="str">
        <f t="shared" si="0"/>
        <v/>
      </c>
      <c r="G39" s="355"/>
    </row>
    <row r="40" s="336" customFormat="1" customHeight="1" spans="1:7">
      <c r="A40" s="353"/>
      <c r="B40" s="354"/>
      <c r="C40" s="356"/>
      <c r="D40" s="359"/>
      <c r="E40" s="359"/>
      <c r="F40" s="358" t="str">
        <f t="shared" si="0"/>
        <v/>
      </c>
      <c r="G40" s="355"/>
    </row>
    <row r="41" s="336" customFormat="1" customHeight="1" spans="1:7">
      <c r="A41" s="360" t="s">
        <v>1260</v>
      </c>
      <c r="B41" s="361"/>
      <c r="C41" s="363"/>
      <c r="D41" s="364">
        <f>SUM(D6:D40)</f>
        <v>0</v>
      </c>
      <c r="E41" s="364">
        <f>SUM(E6:E40)</f>
        <v>0</v>
      </c>
      <c r="F41" s="358" t="str">
        <f t="shared" si="0"/>
        <v/>
      </c>
      <c r="G41" s="362"/>
    </row>
  </sheetData>
  <mergeCells count="9">
    <mergeCell ref="A2:G2"/>
    <mergeCell ref="A41:B41"/>
    <mergeCell ref="A6:A7"/>
    <mergeCell ref="B6:B7"/>
    <mergeCell ref="C6:C7"/>
    <mergeCell ref="D6:D7"/>
    <mergeCell ref="E6:E7"/>
    <mergeCell ref="F6:F7"/>
    <mergeCell ref="G6:G7"/>
  </mergeCells>
  <conditionalFormatting sqref="F8:F41 D41:E41">
    <cfRule type="expression" dxfId="2" priority="1" stopIfTrue="1">
      <formula>D8=0</formula>
    </cfRule>
  </conditionalFormatting>
  <hyperlinks>
    <hyperlink ref="A1" location="非流动负债汇总表!R1C1" display="返回"/>
    <hyperlink ref="B1" location="索引!A1" display="返回索引"/>
  </hyperlinks>
  <printOptions horizontalCentered="1"/>
  <pageMargins left="0.551181102362205" right="0.551181102362205" top="0.47" bottom="0.78740157480315" header="0.511811023622047" footer="0.511811023622047"/>
  <pageSetup paperSize="9" orientation="landscape" horizontalDpi="600" verticalDpi="600"/>
  <headerFooter alignWithMargins="0">
    <oddHeader>&amp;R&amp;9
共&amp;N页第&amp;P页</oddHeader>
    <oddFooter>&amp;L被评估单位填表人:张平        填表日期：2017年9月21日             评估人员：李刚、王平      </oddFooter>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5"/>
  <dimension ref="A1:H43"/>
  <sheetViews>
    <sheetView zoomScaleSheetLayoutView="60" workbookViewId="0">
      <pane xSplit="2" ySplit="7" topLeftCell="C11" activePane="bottomRight" state="frozen"/>
      <selection/>
      <selection pane="topRight"/>
      <selection pane="bottomLeft"/>
      <selection pane="bottomRight" activeCell="A2" sqref="A2:H2"/>
    </sheetView>
  </sheetViews>
  <sheetFormatPr defaultColWidth="9" defaultRowHeight="15" customHeight="1" outlineLevelCol="7"/>
  <cols>
    <col min="1" max="1" width="7.75" style="337" customWidth="1"/>
    <col min="2" max="2" width="24.75" style="332" customWidth="1"/>
    <col min="3" max="3" width="17.5" style="338" customWidth="1"/>
    <col min="4" max="4" width="15.25" style="339" customWidth="1"/>
    <col min="5" max="5" width="18.5" style="338" customWidth="1"/>
    <col min="6" max="6" width="0.125" style="338" customWidth="1"/>
    <col min="7" max="7" width="16.5" style="338" hidden="1" customWidth="1"/>
    <col min="8" max="8" width="19.25" style="338" customWidth="1"/>
    <col min="9" max="16384" width="9" style="338"/>
  </cols>
  <sheetData>
    <row r="1" ht="11.25" customHeight="1" spans="1:3">
      <c r="A1" s="340" t="s">
        <v>404</v>
      </c>
      <c r="B1" s="25" t="s">
        <v>405</v>
      </c>
      <c r="C1" s="341" t="str">
        <f>填表信息!D7&amp;":"&amp;填表信息!D90&amp;""&amp;"        填表日期："&amp;C4&amp;IF(ISERROR(填表信息!E90),"      年   月   日",TEXT(填表信息!E90,"yyyy年m月d日"))&amp;"             "&amp;"评估人员："&amp;填表信息!C90&amp;"      "</f>
        <v>被评估单位填表人:        填表日期：1900年1月0日             评估人员：      </v>
      </c>
    </row>
    <row r="2" s="331" customFormat="1" ht="30" customHeight="1" spans="1:8">
      <c r="A2" s="342" t="s">
        <v>1261</v>
      </c>
      <c r="B2" s="342"/>
      <c r="C2" s="342"/>
      <c r="D2" s="342"/>
      <c r="E2" s="342"/>
      <c r="F2" s="342"/>
      <c r="G2" s="342"/>
      <c r="H2" s="342"/>
    </row>
    <row r="3" s="332" customFormat="1" customHeight="1" spans="2:8">
      <c r="B3" s="343"/>
      <c r="C3" s="343"/>
      <c r="D3" s="344" t="str">
        <f>说明!C24</f>
        <v>评估基准日：      年   月   日</v>
      </c>
      <c r="E3" s="344"/>
      <c r="F3" s="343"/>
      <c r="G3" s="343"/>
      <c r="H3" s="320" t="s">
        <v>1262</v>
      </c>
    </row>
    <row r="4" ht="12" customHeight="1" spans="1:7">
      <c r="A4" s="345"/>
      <c r="B4" s="345"/>
      <c r="C4" s="345"/>
      <c r="D4" s="345"/>
      <c r="E4" s="345"/>
      <c r="F4" s="345"/>
      <c r="G4" s="345"/>
    </row>
    <row r="5" s="333" customFormat="1" ht="18" customHeight="1" spans="1:8">
      <c r="A5" s="307" t="str">
        <f>说明!C3&amp;说明!D3</f>
        <v>被评估单位：</v>
      </c>
      <c r="B5" s="346"/>
      <c r="C5" s="346"/>
      <c r="D5" s="346"/>
      <c r="E5" s="346"/>
      <c r="F5" s="343"/>
      <c r="G5" s="308"/>
      <c r="H5" s="321" t="s">
        <v>343</v>
      </c>
    </row>
    <row r="6" s="334" customFormat="1" ht="16.5" customHeight="1" spans="1:8">
      <c r="A6" s="347" t="s">
        <v>344</v>
      </c>
      <c r="B6" s="348" t="s">
        <v>491</v>
      </c>
      <c r="C6" s="347" t="s">
        <v>666</v>
      </c>
      <c r="D6" s="349" t="s">
        <v>505</v>
      </c>
      <c r="E6" s="347" t="s">
        <v>320</v>
      </c>
      <c r="F6" s="347" t="s">
        <v>298</v>
      </c>
      <c r="G6" s="347" t="s">
        <v>346</v>
      </c>
      <c r="H6" s="347" t="s">
        <v>32</v>
      </c>
    </row>
    <row r="7" s="335" customFormat="1" ht="16.5" customHeight="1" spans="1:8">
      <c r="A7" s="350"/>
      <c r="B7" s="351" t="s">
        <v>496</v>
      </c>
      <c r="C7" s="350"/>
      <c r="D7" s="352"/>
      <c r="E7" s="350"/>
      <c r="F7" s="350"/>
      <c r="G7" s="350"/>
      <c r="H7" s="350"/>
    </row>
    <row r="8" s="336" customFormat="1" customHeight="1" spans="1:8">
      <c r="A8" s="353"/>
      <c r="B8" s="354"/>
      <c r="C8" s="355"/>
      <c r="D8" s="356"/>
      <c r="E8" s="357"/>
      <c r="F8" s="357"/>
      <c r="G8" s="358" t="str">
        <f>IF(OR(E8=0,F8=""),"",(F8-E8)/ABS(E8)*100)</f>
        <v/>
      </c>
      <c r="H8" s="355"/>
    </row>
    <row r="9" s="336" customFormat="1" customHeight="1" spans="1:8">
      <c r="A9" s="353"/>
      <c r="B9" s="354"/>
      <c r="C9" s="355"/>
      <c r="D9" s="356"/>
      <c r="E9" s="359"/>
      <c r="F9" s="359"/>
      <c r="G9" s="358" t="str">
        <f t="shared" ref="G9:G43" si="0">IF(OR(E9=0,F9=""),"",(F9-E9)/ABS(E9)*100)</f>
        <v/>
      </c>
      <c r="H9" s="355"/>
    </row>
    <row r="10" s="336" customFormat="1" customHeight="1" spans="1:8">
      <c r="A10" s="353"/>
      <c r="B10" s="354"/>
      <c r="C10" s="355"/>
      <c r="D10" s="356"/>
      <c r="E10" s="359"/>
      <c r="F10" s="359"/>
      <c r="G10" s="358" t="str">
        <f t="shared" si="0"/>
        <v/>
      </c>
      <c r="H10" s="355"/>
    </row>
    <row r="11" s="336" customFormat="1" customHeight="1" spans="1:8">
      <c r="A11" s="353"/>
      <c r="B11" s="354"/>
      <c r="C11" s="355"/>
      <c r="D11" s="356"/>
      <c r="E11" s="359"/>
      <c r="F11" s="359"/>
      <c r="G11" s="358" t="str">
        <f t="shared" si="0"/>
        <v/>
      </c>
      <c r="H11" s="355"/>
    </row>
    <row r="12" s="336" customFormat="1" customHeight="1" spans="1:8">
      <c r="A12" s="353"/>
      <c r="B12" s="354"/>
      <c r="C12" s="355"/>
      <c r="D12" s="356"/>
      <c r="E12" s="359"/>
      <c r="F12" s="359"/>
      <c r="G12" s="358" t="str">
        <f t="shared" si="0"/>
        <v/>
      </c>
      <c r="H12" s="355"/>
    </row>
    <row r="13" s="336" customFormat="1" customHeight="1" spans="1:8">
      <c r="A13" s="353"/>
      <c r="B13" s="354"/>
      <c r="C13" s="355"/>
      <c r="D13" s="356"/>
      <c r="E13" s="359"/>
      <c r="F13" s="359"/>
      <c r="G13" s="358" t="str">
        <f t="shared" si="0"/>
        <v/>
      </c>
      <c r="H13" s="355"/>
    </row>
    <row r="14" s="336" customFormat="1" customHeight="1" spans="1:8">
      <c r="A14" s="353"/>
      <c r="B14" s="354"/>
      <c r="C14" s="355"/>
      <c r="D14" s="356"/>
      <c r="E14" s="359"/>
      <c r="F14" s="359"/>
      <c r="G14" s="358" t="str">
        <f t="shared" si="0"/>
        <v/>
      </c>
      <c r="H14" s="355"/>
    </row>
    <row r="15" s="336" customFormat="1" customHeight="1" spans="1:8">
      <c r="A15" s="353"/>
      <c r="B15" s="354"/>
      <c r="C15" s="355"/>
      <c r="D15" s="356"/>
      <c r="E15" s="359"/>
      <c r="F15" s="359"/>
      <c r="G15" s="358" t="str">
        <f t="shared" si="0"/>
        <v/>
      </c>
      <c r="H15" s="355"/>
    </row>
    <row r="16" s="336" customFormat="1" customHeight="1" spans="1:8">
      <c r="A16" s="353"/>
      <c r="B16" s="354"/>
      <c r="C16" s="355"/>
      <c r="D16" s="356"/>
      <c r="E16" s="359"/>
      <c r="F16" s="359"/>
      <c r="G16" s="358" t="str">
        <f t="shared" si="0"/>
        <v/>
      </c>
      <c r="H16" s="355"/>
    </row>
    <row r="17" s="336" customFormat="1" customHeight="1" spans="1:8">
      <c r="A17" s="353"/>
      <c r="B17" s="354"/>
      <c r="C17" s="355"/>
      <c r="D17" s="356"/>
      <c r="E17" s="359"/>
      <c r="F17" s="359"/>
      <c r="G17" s="358"/>
      <c r="H17" s="355"/>
    </row>
    <row r="18" s="336" customFormat="1" customHeight="1" spans="1:8">
      <c r="A18" s="353"/>
      <c r="B18" s="354"/>
      <c r="C18" s="355"/>
      <c r="D18" s="356"/>
      <c r="E18" s="359"/>
      <c r="F18" s="359"/>
      <c r="G18" s="358"/>
      <c r="H18" s="355"/>
    </row>
    <row r="19" s="336" customFormat="1" customHeight="1" spans="1:8">
      <c r="A19" s="353"/>
      <c r="B19" s="354"/>
      <c r="C19" s="355"/>
      <c r="D19" s="356"/>
      <c r="E19" s="359"/>
      <c r="F19" s="359"/>
      <c r="G19" s="358"/>
      <c r="H19" s="355"/>
    </row>
    <row r="20" s="336" customFormat="1" customHeight="1" spans="1:8">
      <c r="A20" s="353"/>
      <c r="B20" s="354"/>
      <c r="C20" s="355"/>
      <c r="D20" s="356"/>
      <c r="E20" s="359"/>
      <c r="F20" s="359"/>
      <c r="G20" s="358"/>
      <c r="H20" s="355"/>
    </row>
    <row r="21" s="336" customFormat="1" customHeight="1" spans="1:8">
      <c r="A21" s="353"/>
      <c r="B21" s="354"/>
      <c r="C21" s="355"/>
      <c r="D21" s="356"/>
      <c r="E21" s="359"/>
      <c r="F21" s="359"/>
      <c r="G21" s="358"/>
      <c r="H21" s="355"/>
    </row>
    <row r="22" s="336" customFormat="1" customHeight="1" spans="1:8">
      <c r="A22" s="353"/>
      <c r="B22" s="354"/>
      <c r="C22" s="355"/>
      <c r="D22" s="356"/>
      <c r="E22" s="359"/>
      <c r="F22" s="359"/>
      <c r="G22" s="358"/>
      <c r="H22" s="355"/>
    </row>
    <row r="23" s="336" customFormat="1" customHeight="1" spans="1:8">
      <c r="A23" s="353"/>
      <c r="B23" s="354"/>
      <c r="C23" s="355"/>
      <c r="D23" s="356"/>
      <c r="E23" s="359"/>
      <c r="F23" s="359"/>
      <c r="G23" s="358"/>
      <c r="H23" s="355"/>
    </row>
    <row r="24" s="336" customFormat="1" customHeight="1" spans="1:8">
      <c r="A24" s="353"/>
      <c r="B24" s="354"/>
      <c r="C24" s="355"/>
      <c r="D24" s="356"/>
      <c r="E24" s="359"/>
      <c r="F24" s="359"/>
      <c r="G24" s="358"/>
      <c r="H24" s="355"/>
    </row>
    <row r="25" s="336" customFormat="1" customHeight="1" spans="1:8">
      <c r="A25" s="353"/>
      <c r="B25" s="354"/>
      <c r="C25" s="355"/>
      <c r="D25" s="356"/>
      <c r="E25" s="359"/>
      <c r="F25" s="359"/>
      <c r="G25" s="358" t="str">
        <f t="shared" si="0"/>
        <v/>
      </c>
      <c r="H25" s="355"/>
    </row>
    <row r="26" s="336" customFormat="1" customHeight="1" spans="1:8">
      <c r="A26" s="353"/>
      <c r="B26" s="354"/>
      <c r="C26" s="355"/>
      <c r="D26" s="356"/>
      <c r="E26" s="359"/>
      <c r="F26" s="359"/>
      <c r="G26" s="358" t="str">
        <f t="shared" si="0"/>
        <v/>
      </c>
      <c r="H26" s="355"/>
    </row>
    <row r="27" s="336" customFormat="1" customHeight="1" spans="1:8">
      <c r="A27" s="353"/>
      <c r="B27" s="354"/>
      <c r="C27" s="355"/>
      <c r="D27" s="356"/>
      <c r="E27" s="359"/>
      <c r="F27" s="359"/>
      <c r="G27" s="358" t="str">
        <f t="shared" si="0"/>
        <v/>
      </c>
      <c r="H27" s="355"/>
    </row>
    <row r="28" s="336" customFormat="1" customHeight="1" spans="1:8">
      <c r="A28" s="353"/>
      <c r="B28" s="354"/>
      <c r="C28" s="355"/>
      <c r="D28" s="356"/>
      <c r="E28" s="359"/>
      <c r="F28" s="359"/>
      <c r="G28" s="358" t="str">
        <f t="shared" si="0"/>
        <v/>
      </c>
      <c r="H28" s="355"/>
    </row>
    <row r="29" s="336" customFormat="1" customHeight="1" spans="1:8">
      <c r="A29" s="353"/>
      <c r="B29" s="354"/>
      <c r="C29" s="355"/>
      <c r="D29" s="356"/>
      <c r="E29" s="359"/>
      <c r="F29" s="359"/>
      <c r="G29" s="358" t="str">
        <f t="shared" si="0"/>
        <v/>
      </c>
      <c r="H29" s="355"/>
    </row>
    <row r="30" s="336" customFormat="1" customHeight="1" spans="1:8">
      <c r="A30" s="353"/>
      <c r="B30" s="354"/>
      <c r="C30" s="355"/>
      <c r="D30" s="356"/>
      <c r="E30" s="359"/>
      <c r="F30" s="359"/>
      <c r="G30" s="358" t="str">
        <f t="shared" si="0"/>
        <v/>
      </c>
      <c r="H30" s="355"/>
    </row>
    <row r="31" s="336" customFormat="1" customHeight="1" spans="1:8">
      <c r="A31" s="353"/>
      <c r="B31" s="354"/>
      <c r="C31" s="355"/>
      <c r="D31" s="356"/>
      <c r="E31" s="359"/>
      <c r="F31" s="359"/>
      <c r="G31" s="358" t="str">
        <f t="shared" si="0"/>
        <v/>
      </c>
      <c r="H31" s="355"/>
    </row>
    <row r="32" s="336" customFormat="1" customHeight="1" spans="1:8">
      <c r="A32" s="353"/>
      <c r="B32" s="354"/>
      <c r="C32" s="355"/>
      <c r="D32" s="356"/>
      <c r="E32" s="359"/>
      <c r="F32" s="359"/>
      <c r="G32" s="358" t="str">
        <f t="shared" si="0"/>
        <v/>
      </c>
      <c r="H32" s="355"/>
    </row>
    <row r="33" s="336" customFormat="1" customHeight="1" spans="1:8">
      <c r="A33" s="353"/>
      <c r="B33" s="354"/>
      <c r="C33" s="355"/>
      <c r="D33" s="356"/>
      <c r="E33" s="359"/>
      <c r="F33" s="359"/>
      <c r="G33" s="358" t="str">
        <f t="shared" si="0"/>
        <v/>
      </c>
      <c r="H33" s="355"/>
    </row>
    <row r="34" s="336" customFormat="1" customHeight="1" spans="1:8">
      <c r="A34" s="353"/>
      <c r="B34" s="354"/>
      <c r="C34" s="355"/>
      <c r="D34" s="356"/>
      <c r="E34" s="359"/>
      <c r="F34" s="359"/>
      <c r="G34" s="358" t="str">
        <f t="shared" si="0"/>
        <v/>
      </c>
      <c r="H34" s="355"/>
    </row>
    <row r="35" s="336" customFormat="1" customHeight="1" spans="1:8">
      <c r="A35" s="353"/>
      <c r="B35" s="354"/>
      <c r="C35" s="355"/>
      <c r="D35" s="356"/>
      <c r="E35" s="359"/>
      <c r="F35" s="359"/>
      <c r="G35" s="358" t="str">
        <f t="shared" si="0"/>
        <v/>
      </c>
      <c r="H35" s="355"/>
    </row>
    <row r="36" s="336" customFormat="1" customHeight="1" spans="1:8">
      <c r="A36" s="353"/>
      <c r="B36" s="354"/>
      <c r="C36" s="355"/>
      <c r="D36" s="356"/>
      <c r="E36" s="359"/>
      <c r="F36" s="359"/>
      <c r="G36" s="358" t="str">
        <f t="shared" si="0"/>
        <v/>
      </c>
      <c r="H36" s="355"/>
    </row>
    <row r="37" s="336" customFormat="1" customHeight="1" spans="1:8">
      <c r="A37" s="353"/>
      <c r="B37" s="354"/>
      <c r="C37" s="355"/>
      <c r="D37" s="356"/>
      <c r="E37" s="359"/>
      <c r="F37" s="359"/>
      <c r="G37" s="358" t="str">
        <f t="shared" si="0"/>
        <v/>
      </c>
      <c r="H37" s="355"/>
    </row>
    <row r="38" s="336" customFormat="1" customHeight="1" spans="1:8">
      <c r="A38" s="353"/>
      <c r="B38" s="354"/>
      <c r="C38" s="355"/>
      <c r="D38" s="356"/>
      <c r="E38" s="359"/>
      <c r="F38" s="359"/>
      <c r="G38" s="358" t="str">
        <f t="shared" si="0"/>
        <v/>
      </c>
      <c r="H38" s="355"/>
    </row>
    <row r="39" s="336" customFormat="1" customHeight="1" spans="1:8">
      <c r="A39" s="353"/>
      <c r="B39" s="354"/>
      <c r="C39" s="355"/>
      <c r="D39" s="356"/>
      <c r="E39" s="359"/>
      <c r="F39" s="359"/>
      <c r="G39" s="358" t="str">
        <f t="shared" si="0"/>
        <v/>
      </c>
      <c r="H39" s="355"/>
    </row>
    <row r="40" s="336" customFormat="1" customHeight="1" spans="1:8">
      <c r="A40" s="353"/>
      <c r="B40" s="354"/>
      <c r="C40" s="355"/>
      <c r="D40" s="356"/>
      <c r="E40" s="359"/>
      <c r="F40" s="359"/>
      <c r="G40" s="358" t="str">
        <f t="shared" si="0"/>
        <v/>
      </c>
      <c r="H40" s="355"/>
    </row>
    <row r="41" s="336" customFormat="1" customHeight="1" spans="1:8">
      <c r="A41" s="353"/>
      <c r="B41" s="354"/>
      <c r="C41" s="355"/>
      <c r="D41" s="356"/>
      <c r="E41" s="359"/>
      <c r="F41" s="359"/>
      <c r="G41" s="358" t="str">
        <f t="shared" si="0"/>
        <v/>
      </c>
      <c r="H41" s="355"/>
    </row>
    <row r="42" s="336" customFormat="1" customHeight="1" spans="1:8">
      <c r="A42" s="353"/>
      <c r="B42" s="354"/>
      <c r="C42" s="355"/>
      <c r="D42" s="356"/>
      <c r="E42" s="359"/>
      <c r="F42" s="359"/>
      <c r="G42" s="358" t="str">
        <f t="shared" si="0"/>
        <v/>
      </c>
      <c r="H42" s="355"/>
    </row>
    <row r="43" s="336" customFormat="1" customHeight="1" spans="1:8">
      <c r="A43" s="360" t="s">
        <v>1239</v>
      </c>
      <c r="B43" s="361"/>
      <c r="C43" s="362"/>
      <c r="D43" s="363"/>
      <c r="E43" s="364">
        <f>SUM(E6:E42)</f>
        <v>0</v>
      </c>
      <c r="F43" s="364">
        <f>SUM(F6:F42)</f>
        <v>0</v>
      </c>
      <c r="G43" s="358" t="str">
        <f t="shared" si="0"/>
        <v/>
      </c>
      <c r="H43" s="362"/>
    </row>
  </sheetData>
  <mergeCells count="10">
    <mergeCell ref="A2:H2"/>
    <mergeCell ref="D3:E3"/>
    <mergeCell ref="A43:B43"/>
    <mergeCell ref="A6:A7"/>
    <mergeCell ref="C6:C7"/>
    <mergeCell ref="D6:D7"/>
    <mergeCell ref="E6:E7"/>
    <mergeCell ref="F6:F7"/>
    <mergeCell ref="G6:G7"/>
    <mergeCell ref="H6:H7"/>
  </mergeCells>
  <conditionalFormatting sqref="G8:G43 E43:F43">
    <cfRule type="expression" dxfId="2" priority="1" stopIfTrue="1">
      <formula>E8=0</formula>
    </cfRule>
  </conditionalFormatting>
  <hyperlinks>
    <hyperlink ref="A1" location="非流动负债汇总表!R1C1" display="返回"/>
    <hyperlink ref="B1" location="索引!A1" display="返回索引"/>
  </hyperlinks>
  <printOptions horizontalCentered="1"/>
  <pageMargins left="0.551181102362205" right="0.551181102362205" top="0.47244094488189" bottom="0.78740157480315" header="0.511811023622047" footer="0.511811023622047"/>
  <pageSetup paperSize="9" scale="89" orientation="landscape" horizontalDpi="600" verticalDpi="600"/>
  <headerFooter alignWithMargins="0">
    <oddHeader>&amp;R&amp;9
共&amp;N页第&amp;P页</oddHeader>
    <oddFooter>&amp;L被评估单位填表人:张平        填表日期：2017年9月21日             评估人员：李刚、王平      </oddFooter>
  </headerFooter>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6"/>
  <dimension ref="A1:Q50"/>
  <sheetViews>
    <sheetView zoomScaleSheetLayoutView="60" workbookViewId="0">
      <pane xSplit="2" ySplit="6" topLeftCell="C7" activePane="bottomRight" state="frozen"/>
      <selection/>
      <selection pane="topRight"/>
      <selection pane="bottomLeft"/>
      <selection pane="bottomRight" activeCell="A2" sqref="A2:G2"/>
    </sheetView>
  </sheetViews>
  <sheetFormatPr defaultColWidth="9" defaultRowHeight="15" customHeight="1"/>
  <cols>
    <col min="1" max="1" width="6.75" style="24" customWidth="1"/>
    <col min="2" max="2" width="22.375" style="300" customWidth="1"/>
    <col min="3" max="3" width="14.375" style="300" customWidth="1"/>
    <col min="4" max="4" width="17.75" style="300" customWidth="1"/>
    <col min="5" max="5" width="30.75" style="300" customWidth="1"/>
    <col min="6" max="6" width="15.75" style="300" customWidth="1"/>
    <col min="7" max="7" width="47.125" style="300" customWidth="1"/>
    <col min="8" max="16384" width="9" style="300"/>
  </cols>
  <sheetData>
    <row r="1" ht="11.25" customHeight="1" spans="2:2">
      <c r="B1" s="25" t="s">
        <v>405</v>
      </c>
    </row>
    <row r="2" s="322" customFormat="1" ht="30" customHeight="1" spans="1:7">
      <c r="A2" s="301" t="s">
        <v>1263</v>
      </c>
      <c r="B2" s="302"/>
      <c r="C2" s="302"/>
      <c r="D2" s="302"/>
      <c r="E2" s="302"/>
      <c r="F2" s="302"/>
      <c r="G2" s="302"/>
    </row>
    <row r="3" s="297" customFormat="1" ht="17.25" customHeight="1" spans="2:17">
      <c r="B3" s="303"/>
      <c r="C3" s="303"/>
      <c r="D3" s="303"/>
      <c r="E3" s="303" t="str">
        <f>说明!C24</f>
        <v>评估基准日：      年   月   日</v>
      </c>
      <c r="F3" s="303"/>
      <c r="G3" s="320" t="s">
        <v>1264</v>
      </c>
      <c r="L3" s="324"/>
      <c r="N3" s="324"/>
      <c r="O3" s="324"/>
      <c r="P3" s="324"/>
      <c r="Q3" s="324"/>
    </row>
    <row r="4" s="298" customFormat="1" customHeight="1" spans="1:17">
      <c r="A4" s="305"/>
      <c r="B4" s="306"/>
      <c r="C4" s="306"/>
      <c r="D4" s="306"/>
      <c r="E4" s="306"/>
      <c r="F4" s="306"/>
      <c r="L4" s="330"/>
      <c r="N4" s="330"/>
      <c r="O4" s="330"/>
      <c r="P4" s="330"/>
      <c r="Q4" s="330"/>
    </row>
    <row r="5" s="297" customFormat="1" ht="18" customHeight="1" spans="1:17">
      <c r="A5" s="307" t="str">
        <f>说明!C3&amp;说明!D3</f>
        <v>被评估单位：</v>
      </c>
      <c r="B5" s="308"/>
      <c r="C5" s="308"/>
      <c r="D5" s="308"/>
      <c r="E5" s="308"/>
      <c r="F5" s="308"/>
      <c r="G5" s="321" t="s">
        <v>343</v>
      </c>
      <c r="H5" s="324"/>
      <c r="L5" s="324"/>
      <c r="N5" s="324"/>
      <c r="O5" s="324"/>
      <c r="P5" s="324"/>
      <c r="Q5" s="324"/>
    </row>
    <row r="6" s="299" customFormat="1" ht="25.5" customHeight="1" spans="1:7">
      <c r="A6" s="309" t="s">
        <v>344</v>
      </c>
      <c r="B6" s="310" t="s">
        <v>1265</v>
      </c>
      <c r="C6" s="310" t="s">
        <v>1266</v>
      </c>
      <c r="D6" s="310" t="s">
        <v>1267</v>
      </c>
      <c r="E6" s="310" t="s">
        <v>1268</v>
      </c>
      <c r="F6" s="310" t="s">
        <v>1269</v>
      </c>
      <c r="G6" s="310" t="s">
        <v>1270</v>
      </c>
    </row>
    <row r="7" s="323" customFormat="1" customHeight="1" spans="1:7">
      <c r="A7" s="325"/>
      <c r="B7" s="326"/>
      <c r="C7" s="326"/>
      <c r="D7" s="326"/>
      <c r="E7" s="326"/>
      <c r="F7" s="327"/>
      <c r="G7" s="326"/>
    </row>
    <row r="8" s="298" customFormat="1" customHeight="1" spans="1:7">
      <c r="A8" s="313"/>
      <c r="B8" s="312"/>
      <c r="C8" s="312"/>
      <c r="D8" s="312"/>
      <c r="E8" s="312"/>
      <c r="F8" s="312"/>
      <c r="G8" s="312"/>
    </row>
    <row r="9" s="298" customFormat="1" customHeight="1" spans="1:7">
      <c r="A9" s="313"/>
      <c r="B9" s="312"/>
      <c r="C9" s="312"/>
      <c r="D9" s="312"/>
      <c r="E9" s="312"/>
      <c r="F9" s="312"/>
      <c r="G9" s="312"/>
    </row>
    <row r="10" s="298" customFormat="1" customHeight="1" spans="1:7">
      <c r="A10" s="313"/>
      <c r="B10" s="312"/>
      <c r="C10" s="312"/>
      <c r="D10" s="312"/>
      <c r="E10" s="312"/>
      <c r="F10" s="312"/>
      <c r="G10" s="312"/>
    </row>
    <row r="11" s="298" customFormat="1" customHeight="1" spans="1:7">
      <c r="A11" s="313"/>
      <c r="B11" s="312"/>
      <c r="C11" s="312"/>
      <c r="D11" s="312"/>
      <c r="E11" s="312"/>
      <c r="F11" s="312"/>
      <c r="G11" s="312"/>
    </row>
    <row r="12" s="298" customFormat="1" customHeight="1" spans="1:7">
      <c r="A12" s="313"/>
      <c r="B12" s="312"/>
      <c r="C12" s="312"/>
      <c r="D12" s="312"/>
      <c r="E12" s="312"/>
      <c r="F12" s="312"/>
      <c r="G12" s="312"/>
    </row>
    <row r="13" s="298" customFormat="1" customHeight="1" spans="1:7">
      <c r="A13" s="313"/>
      <c r="B13" s="312"/>
      <c r="C13" s="312"/>
      <c r="D13" s="312"/>
      <c r="E13" s="312"/>
      <c r="F13" s="312"/>
      <c r="G13" s="312"/>
    </row>
    <row r="14" s="298" customFormat="1" customHeight="1" spans="1:7">
      <c r="A14" s="313"/>
      <c r="B14" s="312"/>
      <c r="C14" s="312"/>
      <c r="D14" s="312"/>
      <c r="E14" s="312"/>
      <c r="F14" s="312"/>
      <c r="G14" s="312"/>
    </row>
    <row r="15" s="298" customFormat="1" customHeight="1" spans="1:7">
      <c r="A15" s="313"/>
      <c r="B15" s="312"/>
      <c r="C15" s="312"/>
      <c r="D15" s="312"/>
      <c r="E15" s="312"/>
      <c r="F15" s="312"/>
      <c r="G15" s="312"/>
    </row>
    <row r="16" s="298" customFormat="1" customHeight="1" spans="1:7">
      <c r="A16" s="313"/>
      <c r="B16" s="312"/>
      <c r="C16" s="312"/>
      <c r="D16" s="312"/>
      <c r="E16" s="312"/>
      <c r="F16" s="312"/>
      <c r="G16" s="312"/>
    </row>
    <row r="17" s="298" customFormat="1" customHeight="1" spans="1:7">
      <c r="A17" s="313"/>
      <c r="B17" s="312"/>
      <c r="C17" s="312"/>
      <c r="D17" s="312"/>
      <c r="E17" s="312"/>
      <c r="F17" s="312"/>
      <c r="G17" s="312"/>
    </row>
    <row r="18" s="298" customFormat="1" customHeight="1" spans="1:7">
      <c r="A18" s="313"/>
      <c r="B18" s="312"/>
      <c r="C18" s="312"/>
      <c r="D18" s="312"/>
      <c r="E18" s="312"/>
      <c r="F18" s="312"/>
      <c r="G18" s="312"/>
    </row>
    <row r="19" s="298" customFormat="1" customHeight="1" spans="1:7">
      <c r="A19" s="313"/>
      <c r="B19" s="312"/>
      <c r="C19" s="312"/>
      <c r="D19" s="312"/>
      <c r="E19" s="312"/>
      <c r="F19" s="312"/>
      <c r="G19" s="312"/>
    </row>
    <row r="20" s="298" customFormat="1" customHeight="1" spans="1:7">
      <c r="A20" s="313"/>
      <c r="B20" s="312"/>
      <c r="C20" s="312"/>
      <c r="D20" s="312"/>
      <c r="E20" s="312"/>
      <c r="F20" s="312"/>
      <c r="G20" s="312"/>
    </row>
    <row r="21" s="298" customFormat="1" customHeight="1" spans="1:7">
      <c r="A21" s="313"/>
      <c r="B21" s="312"/>
      <c r="C21" s="312"/>
      <c r="D21" s="312"/>
      <c r="E21" s="312"/>
      <c r="F21" s="312"/>
      <c r="G21" s="312"/>
    </row>
    <row r="22" s="298" customFormat="1" customHeight="1" spans="1:7">
      <c r="A22" s="313"/>
      <c r="B22" s="312"/>
      <c r="C22" s="312"/>
      <c r="D22" s="312"/>
      <c r="E22" s="312"/>
      <c r="F22" s="312"/>
      <c r="G22" s="312"/>
    </row>
    <row r="23" s="298" customFormat="1" customHeight="1" spans="1:7">
      <c r="A23" s="313"/>
      <c r="B23" s="312"/>
      <c r="C23" s="312"/>
      <c r="D23" s="312"/>
      <c r="E23" s="312"/>
      <c r="F23" s="312"/>
      <c r="G23" s="312"/>
    </row>
    <row r="24" s="298" customFormat="1" customHeight="1" spans="1:7">
      <c r="A24" s="313"/>
      <c r="B24" s="312"/>
      <c r="C24" s="312"/>
      <c r="D24" s="312"/>
      <c r="E24" s="312"/>
      <c r="F24" s="312"/>
      <c r="G24" s="312"/>
    </row>
    <row r="25" s="298" customFormat="1" customHeight="1" spans="1:7">
      <c r="A25" s="313"/>
      <c r="B25" s="312"/>
      <c r="C25" s="312"/>
      <c r="D25" s="312"/>
      <c r="E25" s="312"/>
      <c r="F25" s="312"/>
      <c r="G25" s="312"/>
    </row>
    <row r="26" s="298" customFormat="1" customHeight="1" spans="1:7">
      <c r="A26" s="313"/>
      <c r="B26" s="312"/>
      <c r="C26" s="312"/>
      <c r="D26" s="312"/>
      <c r="E26" s="312"/>
      <c r="F26" s="312"/>
      <c r="G26" s="312"/>
    </row>
    <row r="27" s="298" customFormat="1" customHeight="1" spans="1:7">
      <c r="A27" s="313"/>
      <c r="B27" s="312"/>
      <c r="C27" s="312"/>
      <c r="D27" s="312"/>
      <c r="E27" s="312"/>
      <c r="F27" s="312"/>
      <c r="G27" s="312"/>
    </row>
    <row r="28" s="298" customFormat="1" customHeight="1" spans="1:7">
      <c r="A28" s="313"/>
      <c r="B28" s="312"/>
      <c r="C28" s="312"/>
      <c r="D28" s="312"/>
      <c r="E28" s="312"/>
      <c r="F28" s="312"/>
      <c r="G28" s="312"/>
    </row>
    <row r="29" s="298" customFormat="1" customHeight="1" spans="1:7">
      <c r="A29" s="313"/>
      <c r="B29" s="312"/>
      <c r="C29" s="312"/>
      <c r="D29" s="312"/>
      <c r="E29" s="312"/>
      <c r="F29" s="312"/>
      <c r="G29" s="312"/>
    </row>
    <row r="30" s="298" customFormat="1" customHeight="1" spans="1:7">
      <c r="A30" s="313"/>
      <c r="B30" s="312"/>
      <c r="C30" s="312"/>
      <c r="D30" s="312"/>
      <c r="E30" s="312"/>
      <c r="F30" s="312"/>
      <c r="G30" s="312"/>
    </row>
    <row r="31" s="298" customFormat="1" customHeight="1" spans="1:7">
      <c r="A31" s="313"/>
      <c r="B31" s="312"/>
      <c r="C31" s="312"/>
      <c r="D31" s="312"/>
      <c r="E31" s="312"/>
      <c r="F31" s="312"/>
      <c r="G31" s="312"/>
    </row>
    <row r="32" s="298" customFormat="1" customHeight="1" spans="1:7">
      <c r="A32" s="313"/>
      <c r="B32" s="312"/>
      <c r="C32" s="312"/>
      <c r="D32" s="312"/>
      <c r="E32" s="312"/>
      <c r="F32" s="312"/>
      <c r="G32" s="312"/>
    </row>
    <row r="33" s="298" customFormat="1" customHeight="1" spans="1:7">
      <c r="A33" s="313"/>
      <c r="B33" s="312"/>
      <c r="C33" s="312"/>
      <c r="D33" s="312"/>
      <c r="E33" s="312"/>
      <c r="F33" s="312"/>
      <c r="G33" s="312"/>
    </row>
    <row r="34" s="298" customFormat="1" customHeight="1" spans="1:7">
      <c r="A34" s="313"/>
      <c r="B34" s="312"/>
      <c r="C34" s="312"/>
      <c r="D34" s="312"/>
      <c r="E34" s="312"/>
      <c r="F34" s="312"/>
      <c r="G34" s="312"/>
    </row>
    <row r="35" s="298" customFormat="1" customHeight="1" spans="1:7">
      <c r="A35" s="313"/>
      <c r="B35" s="312"/>
      <c r="C35" s="312"/>
      <c r="D35" s="312"/>
      <c r="E35" s="312"/>
      <c r="F35" s="312"/>
      <c r="G35" s="312"/>
    </row>
    <row r="36" s="298" customFormat="1" customHeight="1" spans="1:7">
      <c r="A36" s="313"/>
      <c r="B36" s="312"/>
      <c r="C36" s="312"/>
      <c r="D36" s="312"/>
      <c r="E36" s="312"/>
      <c r="F36" s="312"/>
      <c r="G36" s="312"/>
    </row>
    <row r="37" s="298" customFormat="1" customHeight="1" spans="1:7">
      <c r="A37" s="313"/>
      <c r="B37" s="312"/>
      <c r="C37" s="312"/>
      <c r="D37" s="312"/>
      <c r="E37" s="312"/>
      <c r="F37" s="312"/>
      <c r="G37" s="312"/>
    </row>
    <row r="38" s="298" customFormat="1" customHeight="1" spans="1:7">
      <c r="A38" s="313"/>
      <c r="B38" s="312"/>
      <c r="C38" s="312"/>
      <c r="D38" s="312"/>
      <c r="E38" s="312"/>
      <c r="F38" s="312"/>
      <c r="G38" s="312"/>
    </row>
    <row r="39" s="298" customFormat="1" customHeight="1" spans="1:7">
      <c r="A39" s="313"/>
      <c r="B39" s="312"/>
      <c r="C39" s="312"/>
      <c r="D39" s="312"/>
      <c r="E39" s="312"/>
      <c r="F39" s="312"/>
      <c r="G39" s="312"/>
    </row>
    <row r="40" s="298" customFormat="1" customHeight="1" spans="1:7">
      <c r="A40" s="313"/>
      <c r="B40" s="312"/>
      <c r="C40" s="312"/>
      <c r="D40" s="312"/>
      <c r="E40" s="312"/>
      <c r="F40" s="312"/>
      <c r="G40" s="312"/>
    </row>
    <row r="41" s="298" customFormat="1" customHeight="1" spans="1:7">
      <c r="A41" s="313"/>
      <c r="B41" s="312"/>
      <c r="C41" s="312"/>
      <c r="D41" s="312"/>
      <c r="E41" s="312"/>
      <c r="F41" s="312"/>
      <c r="G41" s="312"/>
    </row>
    <row r="42" s="298" customFormat="1" customHeight="1" spans="1:7">
      <c r="A42" s="313"/>
      <c r="B42" s="312"/>
      <c r="C42" s="312"/>
      <c r="D42" s="312"/>
      <c r="E42" s="312"/>
      <c r="F42" s="312"/>
      <c r="G42" s="312"/>
    </row>
    <row r="43" s="298" customFormat="1" customHeight="1" spans="1:7">
      <c r="A43" s="313"/>
      <c r="B43" s="312"/>
      <c r="C43" s="312"/>
      <c r="D43" s="312"/>
      <c r="E43" s="312"/>
      <c r="F43" s="312"/>
      <c r="G43" s="312"/>
    </row>
    <row r="44" s="298" customFormat="1" customHeight="1" spans="1:7">
      <c r="A44" s="313"/>
      <c r="B44" s="312"/>
      <c r="C44" s="312"/>
      <c r="D44" s="312"/>
      <c r="E44" s="312"/>
      <c r="F44" s="312"/>
      <c r="G44" s="312"/>
    </row>
    <row r="45" s="298" customFormat="1" customHeight="1" spans="1:7">
      <c r="A45" s="313"/>
      <c r="B45" s="312"/>
      <c r="C45" s="312"/>
      <c r="D45" s="312"/>
      <c r="E45" s="312"/>
      <c r="F45" s="312"/>
      <c r="G45" s="312"/>
    </row>
    <row r="46" s="298" customFormat="1" customHeight="1" spans="1:7">
      <c r="A46" s="313"/>
      <c r="B46" s="312"/>
      <c r="C46" s="312"/>
      <c r="D46" s="312"/>
      <c r="E46" s="312"/>
      <c r="F46" s="312"/>
      <c r="G46" s="312"/>
    </row>
    <row r="47" s="298" customFormat="1" customHeight="1" spans="1:7">
      <c r="A47" s="313"/>
      <c r="B47" s="312"/>
      <c r="C47" s="312"/>
      <c r="D47" s="312"/>
      <c r="E47" s="312"/>
      <c r="F47" s="312"/>
      <c r="G47" s="312"/>
    </row>
    <row r="48" s="298" customFormat="1" customHeight="1" spans="1:7">
      <c r="A48" s="328" t="s">
        <v>1248</v>
      </c>
      <c r="B48" s="329"/>
      <c r="C48" s="317">
        <f>SUM(C3:C47)</f>
        <v>0</v>
      </c>
      <c r="D48" s="317"/>
      <c r="E48" s="319"/>
      <c r="F48" s="319"/>
      <c r="G48" s="319"/>
    </row>
    <row r="49" s="298" customFormat="1" customHeight="1" spans="1:7">
      <c r="A49" s="305"/>
      <c r="B49" s="306"/>
      <c r="C49" s="306"/>
      <c r="D49" s="306"/>
      <c r="E49" s="306"/>
      <c r="F49" s="306"/>
      <c r="G49" s="306"/>
    </row>
    <row r="50" s="298" customFormat="1" customHeight="1" spans="1:7">
      <c r="A50" s="305"/>
      <c r="B50" s="306"/>
      <c r="C50" s="306"/>
      <c r="D50" s="306"/>
      <c r="E50" s="306"/>
      <c r="F50" s="306"/>
      <c r="G50" s="306"/>
    </row>
  </sheetData>
  <mergeCells count="2">
    <mergeCell ref="A2:G2"/>
    <mergeCell ref="A48:B48"/>
  </mergeCells>
  <hyperlinks>
    <hyperlink ref="B1" location="索引!A1" display="返回索引"/>
  </hyperlinks>
  <printOptions horizontalCentered="1"/>
  <pageMargins left="0.551181102362205" right="0.551181102362205" top="0.433070866141732" bottom="0.78740157480315" header="0.511811023622047" footer="0.511811023622047"/>
  <pageSetup paperSize="9" scale="77" orientation="landscape" horizontalDpi="600" verticalDpi="600"/>
  <headerFooter alignWithMargins="0">
    <oddHeader>&amp;R&amp;9
共&amp;N页第&amp;P页</oddHeader>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7"/>
  <dimension ref="A1:J42"/>
  <sheetViews>
    <sheetView zoomScaleSheetLayoutView="60" workbookViewId="0">
      <pane xSplit="2" ySplit="6" topLeftCell="C7" activePane="bottomRight" state="frozen"/>
      <selection/>
      <selection pane="topRight"/>
      <selection pane="bottomLeft"/>
      <selection pane="bottomRight" activeCell="A2" sqref="A2:J2"/>
    </sheetView>
  </sheetViews>
  <sheetFormatPr defaultColWidth="9" defaultRowHeight="15" customHeight="1"/>
  <cols>
    <col min="1" max="1" width="5.25" style="24" customWidth="1"/>
    <col min="2" max="2" width="15.5" style="300" customWidth="1"/>
    <col min="3" max="3" width="11.25" style="300" customWidth="1"/>
    <col min="4" max="4" width="14.625" style="300" customWidth="1"/>
    <col min="5" max="5" width="9.375" style="300" customWidth="1"/>
    <col min="6" max="6" width="14.625" style="300" customWidth="1"/>
    <col min="7" max="8" width="13.375" style="300" customWidth="1"/>
    <col min="9" max="9" width="12" style="300" customWidth="1"/>
    <col min="10" max="10" width="13.5" style="300" customWidth="1"/>
    <col min="11" max="16384" width="9" style="300"/>
  </cols>
  <sheetData>
    <row r="1" ht="11.25" customHeight="1" spans="2:2">
      <c r="B1" s="25" t="s">
        <v>405</v>
      </c>
    </row>
    <row r="2" s="296" customFormat="1" ht="30" customHeight="1" spans="1:10">
      <c r="A2" s="301" t="s">
        <v>1271</v>
      </c>
      <c r="B2" s="302"/>
      <c r="C2" s="302"/>
      <c r="D2" s="302"/>
      <c r="E2" s="302"/>
      <c r="F2" s="302"/>
      <c r="G2" s="302"/>
      <c r="H2" s="302"/>
      <c r="I2" s="302"/>
      <c r="J2" s="302"/>
    </row>
    <row r="3" s="297" customFormat="1" ht="14.25" customHeight="1" spans="2:10">
      <c r="B3" s="303"/>
      <c r="C3" s="303"/>
      <c r="D3" s="304" t="str">
        <f>说明!C24</f>
        <v>评估基准日：      年   月   日</v>
      </c>
      <c r="E3" s="304"/>
      <c r="F3" s="304"/>
      <c r="G3" s="304"/>
      <c r="H3" s="303"/>
      <c r="I3" s="303"/>
      <c r="J3" s="320" t="s">
        <v>1272</v>
      </c>
    </row>
    <row r="4" s="298" customFormat="1" customHeight="1" spans="1:9">
      <c r="A4" s="305"/>
      <c r="B4" s="306"/>
      <c r="C4" s="306"/>
      <c r="D4" s="306"/>
      <c r="E4" s="306"/>
      <c r="F4" s="306"/>
      <c r="G4" s="306"/>
      <c r="H4" s="306"/>
      <c r="I4" s="306"/>
    </row>
    <row r="5" s="297" customFormat="1" ht="19.5" customHeight="1" spans="1:10">
      <c r="A5" s="307" t="str">
        <f>说明!C3&amp;说明!D3</f>
        <v>被评估单位：</v>
      </c>
      <c r="B5" s="308"/>
      <c r="C5" s="308"/>
      <c r="D5" s="308"/>
      <c r="E5" s="308"/>
      <c r="F5" s="308"/>
      <c r="G5" s="308"/>
      <c r="H5" s="308"/>
      <c r="I5" s="308"/>
      <c r="J5" s="321" t="s">
        <v>343</v>
      </c>
    </row>
    <row r="6" s="299" customFormat="1" ht="25.5" customHeight="1" spans="1:10">
      <c r="A6" s="309" t="s">
        <v>344</v>
      </c>
      <c r="B6" s="310" t="s">
        <v>1273</v>
      </c>
      <c r="C6" s="310" t="s">
        <v>1274</v>
      </c>
      <c r="D6" s="310" t="s">
        <v>1275</v>
      </c>
      <c r="E6" s="310" t="s">
        <v>1276</v>
      </c>
      <c r="F6" s="310" t="s">
        <v>1277</v>
      </c>
      <c r="G6" s="310" t="s">
        <v>1278</v>
      </c>
      <c r="H6" s="310" t="s">
        <v>1279</v>
      </c>
      <c r="I6" s="310" t="s">
        <v>1280</v>
      </c>
      <c r="J6" s="310" t="s">
        <v>1281</v>
      </c>
    </row>
    <row r="7" s="298" customFormat="1" customHeight="1" spans="1:10">
      <c r="A7" s="311"/>
      <c r="B7" s="312"/>
      <c r="C7" s="312"/>
      <c r="D7" s="312"/>
      <c r="E7" s="312"/>
      <c r="F7" s="312"/>
      <c r="G7" s="312"/>
      <c r="H7" s="312"/>
      <c r="I7" s="312"/>
      <c r="J7" s="312"/>
    </row>
    <row r="8" s="298" customFormat="1" customHeight="1" spans="1:10">
      <c r="A8" s="311"/>
      <c r="B8" s="312"/>
      <c r="C8" s="312"/>
      <c r="D8" s="312"/>
      <c r="E8" s="312"/>
      <c r="F8" s="312"/>
      <c r="G8" s="312"/>
      <c r="H8" s="312"/>
      <c r="I8" s="312"/>
      <c r="J8" s="312"/>
    </row>
    <row r="9" s="298" customFormat="1" customHeight="1" spans="1:10">
      <c r="A9" s="311"/>
      <c r="B9" s="312"/>
      <c r="C9" s="312"/>
      <c r="D9" s="312"/>
      <c r="E9" s="312"/>
      <c r="F9" s="312"/>
      <c r="G9" s="312"/>
      <c r="H9" s="312"/>
      <c r="I9" s="312"/>
      <c r="J9" s="312"/>
    </row>
    <row r="10" s="298" customFormat="1" customHeight="1" spans="1:10">
      <c r="A10" s="311"/>
      <c r="B10" s="312"/>
      <c r="C10" s="312"/>
      <c r="D10" s="312"/>
      <c r="E10" s="312"/>
      <c r="F10" s="312"/>
      <c r="G10" s="312"/>
      <c r="H10" s="312"/>
      <c r="I10" s="312"/>
      <c r="J10" s="312"/>
    </row>
    <row r="11" s="298" customFormat="1" customHeight="1" spans="1:10">
      <c r="A11" s="311"/>
      <c r="B11" s="312"/>
      <c r="C11" s="312"/>
      <c r="D11" s="312"/>
      <c r="E11" s="312"/>
      <c r="F11" s="312"/>
      <c r="G11" s="312"/>
      <c r="H11" s="312"/>
      <c r="I11" s="312"/>
      <c r="J11" s="312"/>
    </row>
    <row r="12" s="298" customFormat="1" customHeight="1" spans="1:10">
      <c r="A12" s="311"/>
      <c r="B12" s="312"/>
      <c r="C12" s="312"/>
      <c r="D12" s="312"/>
      <c r="E12" s="312"/>
      <c r="F12" s="312"/>
      <c r="G12" s="312"/>
      <c r="H12" s="312"/>
      <c r="I12" s="312"/>
      <c r="J12" s="312"/>
    </row>
    <row r="13" s="298" customFormat="1" customHeight="1" spans="1:10">
      <c r="A13" s="311"/>
      <c r="B13" s="312"/>
      <c r="C13" s="312"/>
      <c r="D13" s="312"/>
      <c r="E13" s="312"/>
      <c r="F13" s="312"/>
      <c r="G13" s="312"/>
      <c r="H13" s="312"/>
      <c r="I13" s="312"/>
      <c r="J13" s="312"/>
    </row>
    <row r="14" s="298" customFormat="1" customHeight="1" spans="1:10">
      <c r="A14" s="311"/>
      <c r="B14" s="312"/>
      <c r="C14" s="312"/>
      <c r="D14" s="312"/>
      <c r="E14" s="312"/>
      <c r="F14" s="312"/>
      <c r="G14" s="312"/>
      <c r="H14" s="312"/>
      <c r="I14" s="312"/>
      <c r="J14" s="312"/>
    </row>
    <row r="15" s="298" customFormat="1" customHeight="1" spans="1:10">
      <c r="A15" s="311"/>
      <c r="B15" s="312"/>
      <c r="C15" s="312"/>
      <c r="D15" s="312"/>
      <c r="E15" s="312"/>
      <c r="F15" s="312"/>
      <c r="G15" s="312"/>
      <c r="H15" s="312"/>
      <c r="I15" s="312"/>
      <c r="J15" s="312"/>
    </row>
    <row r="16" s="298" customFormat="1" customHeight="1" spans="1:10">
      <c r="A16" s="311"/>
      <c r="B16" s="312"/>
      <c r="C16" s="312"/>
      <c r="D16" s="312"/>
      <c r="E16" s="312"/>
      <c r="F16" s="312"/>
      <c r="G16" s="312"/>
      <c r="H16" s="312"/>
      <c r="I16" s="312"/>
      <c r="J16" s="312"/>
    </row>
    <row r="17" s="298" customFormat="1" customHeight="1" spans="1:10">
      <c r="A17" s="311"/>
      <c r="B17" s="312"/>
      <c r="C17" s="312"/>
      <c r="D17" s="312"/>
      <c r="E17" s="312"/>
      <c r="F17" s="312"/>
      <c r="G17" s="312"/>
      <c r="H17" s="312"/>
      <c r="I17" s="312"/>
      <c r="J17" s="312"/>
    </row>
    <row r="18" s="298" customFormat="1" customHeight="1" spans="1:10">
      <c r="A18" s="311"/>
      <c r="B18" s="312"/>
      <c r="C18" s="312"/>
      <c r="D18" s="312"/>
      <c r="E18" s="312"/>
      <c r="F18" s="312"/>
      <c r="G18" s="312"/>
      <c r="H18" s="312"/>
      <c r="I18" s="312"/>
      <c r="J18" s="312"/>
    </row>
    <row r="19" s="298" customFormat="1" customHeight="1" spans="1:10">
      <c r="A19" s="311"/>
      <c r="B19" s="312"/>
      <c r="C19" s="312"/>
      <c r="D19" s="312"/>
      <c r="E19" s="312"/>
      <c r="F19" s="312"/>
      <c r="G19" s="312"/>
      <c r="H19" s="312"/>
      <c r="I19" s="312"/>
      <c r="J19" s="312"/>
    </row>
    <row r="20" s="298" customFormat="1" customHeight="1" spans="1:10">
      <c r="A20" s="311"/>
      <c r="B20" s="312"/>
      <c r="C20" s="312"/>
      <c r="D20" s="312"/>
      <c r="E20" s="312"/>
      <c r="F20" s="312"/>
      <c r="G20" s="312"/>
      <c r="H20" s="312"/>
      <c r="I20" s="312"/>
      <c r="J20" s="312"/>
    </row>
    <row r="21" s="298" customFormat="1" customHeight="1" spans="1:10">
      <c r="A21" s="311"/>
      <c r="B21" s="312"/>
      <c r="C21" s="312"/>
      <c r="D21" s="312"/>
      <c r="E21" s="312"/>
      <c r="F21" s="312"/>
      <c r="G21" s="312"/>
      <c r="H21" s="312"/>
      <c r="I21" s="312"/>
      <c r="J21" s="312"/>
    </row>
    <row r="22" s="298" customFormat="1" customHeight="1" spans="1:10">
      <c r="A22" s="311"/>
      <c r="B22" s="312"/>
      <c r="C22" s="312"/>
      <c r="D22" s="312"/>
      <c r="E22" s="312"/>
      <c r="F22" s="312"/>
      <c r="G22" s="312"/>
      <c r="H22" s="312"/>
      <c r="I22" s="312"/>
      <c r="J22" s="312"/>
    </row>
    <row r="23" s="298" customFormat="1" customHeight="1" spans="1:10">
      <c r="A23" s="311"/>
      <c r="B23" s="312"/>
      <c r="C23" s="312"/>
      <c r="D23" s="312"/>
      <c r="E23" s="312"/>
      <c r="F23" s="312"/>
      <c r="G23" s="312"/>
      <c r="H23" s="312"/>
      <c r="I23" s="312"/>
      <c r="J23" s="312"/>
    </row>
    <row r="24" s="298" customFormat="1" customHeight="1" spans="1:10">
      <c r="A24" s="311"/>
      <c r="B24" s="312"/>
      <c r="C24" s="312"/>
      <c r="D24" s="312"/>
      <c r="E24" s="312"/>
      <c r="F24" s="312"/>
      <c r="G24" s="312"/>
      <c r="H24" s="312"/>
      <c r="I24" s="312"/>
      <c r="J24" s="312"/>
    </row>
    <row r="25" s="298" customFormat="1" customHeight="1" spans="1:10">
      <c r="A25" s="311"/>
      <c r="B25" s="312"/>
      <c r="C25" s="312"/>
      <c r="D25" s="312"/>
      <c r="E25" s="312"/>
      <c r="F25" s="312"/>
      <c r="G25" s="312"/>
      <c r="H25" s="312"/>
      <c r="I25" s="312"/>
      <c r="J25" s="312"/>
    </row>
    <row r="26" s="298" customFormat="1" customHeight="1" spans="1:10">
      <c r="A26" s="311"/>
      <c r="B26" s="312"/>
      <c r="C26" s="312"/>
      <c r="D26" s="312"/>
      <c r="E26" s="312"/>
      <c r="F26" s="312"/>
      <c r="G26" s="312"/>
      <c r="H26" s="312"/>
      <c r="I26" s="312"/>
      <c r="J26" s="312"/>
    </row>
    <row r="27" s="298" customFormat="1" customHeight="1" spans="1:10">
      <c r="A27" s="311"/>
      <c r="B27" s="312"/>
      <c r="C27" s="312"/>
      <c r="D27" s="312"/>
      <c r="E27" s="312"/>
      <c r="F27" s="312"/>
      <c r="G27" s="312"/>
      <c r="H27" s="312"/>
      <c r="I27" s="312"/>
      <c r="J27" s="312"/>
    </row>
    <row r="28" s="298" customFormat="1" customHeight="1" spans="1:10">
      <c r="A28" s="311"/>
      <c r="B28" s="312"/>
      <c r="C28" s="312"/>
      <c r="D28" s="312"/>
      <c r="E28" s="312"/>
      <c r="F28" s="312"/>
      <c r="G28" s="312"/>
      <c r="H28" s="312"/>
      <c r="I28" s="312"/>
      <c r="J28" s="312"/>
    </row>
    <row r="29" s="298" customFormat="1" customHeight="1" spans="1:10">
      <c r="A29" s="311"/>
      <c r="B29" s="312"/>
      <c r="C29" s="312"/>
      <c r="D29" s="312"/>
      <c r="E29" s="312"/>
      <c r="F29" s="312"/>
      <c r="G29" s="312"/>
      <c r="H29" s="312"/>
      <c r="I29" s="312"/>
      <c r="J29" s="312"/>
    </row>
    <row r="30" s="298" customFormat="1" customHeight="1" spans="1:10">
      <c r="A30" s="311"/>
      <c r="B30" s="312"/>
      <c r="C30" s="312"/>
      <c r="D30" s="312"/>
      <c r="E30" s="312"/>
      <c r="F30" s="312"/>
      <c r="G30" s="312"/>
      <c r="H30" s="312"/>
      <c r="I30" s="312"/>
      <c r="J30" s="312"/>
    </row>
    <row r="31" s="298" customFormat="1" customHeight="1" spans="1:10">
      <c r="A31" s="311"/>
      <c r="B31" s="312"/>
      <c r="C31" s="312"/>
      <c r="D31" s="312"/>
      <c r="E31" s="312"/>
      <c r="F31" s="312"/>
      <c r="G31" s="312"/>
      <c r="H31" s="312"/>
      <c r="I31" s="312"/>
      <c r="J31" s="312"/>
    </row>
    <row r="32" s="298" customFormat="1" customHeight="1" spans="1:10">
      <c r="A32" s="313"/>
      <c r="B32" s="312"/>
      <c r="C32" s="312"/>
      <c r="D32" s="312"/>
      <c r="E32" s="312"/>
      <c r="F32" s="312"/>
      <c r="G32" s="312"/>
      <c r="H32" s="312"/>
      <c r="I32" s="312"/>
      <c r="J32" s="312"/>
    </row>
    <row r="33" s="298" customFormat="1" customHeight="1" spans="1:10">
      <c r="A33" s="313"/>
      <c r="B33" s="312"/>
      <c r="C33" s="312"/>
      <c r="D33" s="312"/>
      <c r="E33" s="312"/>
      <c r="F33" s="312"/>
      <c r="G33" s="312"/>
      <c r="H33" s="312"/>
      <c r="I33" s="312"/>
      <c r="J33" s="312"/>
    </row>
    <row r="34" s="298" customFormat="1" customHeight="1" spans="1:10">
      <c r="A34" s="313"/>
      <c r="B34" s="312"/>
      <c r="C34" s="312"/>
      <c r="D34" s="312"/>
      <c r="E34" s="312"/>
      <c r="F34" s="312"/>
      <c r="G34" s="312"/>
      <c r="H34" s="312"/>
      <c r="I34" s="312"/>
      <c r="J34" s="312"/>
    </row>
    <row r="35" s="298" customFormat="1" customHeight="1" spans="1:10">
      <c r="A35" s="313"/>
      <c r="B35" s="312"/>
      <c r="C35" s="312"/>
      <c r="D35" s="312"/>
      <c r="E35" s="312"/>
      <c r="F35" s="312"/>
      <c r="G35" s="312"/>
      <c r="H35" s="312"/>
      <c r="I35" s="312"/>
      <c r="J35" s="312"/>
    </row>
    <row r="36" s="298" customFormat="1" customHeight="1" spans="1:10">
      <c r="A36" s="313"/>
      <c r="B36" s="312"/>
      <c r="C36" s="312"/>
      <c r="D36" s="312"/>
      <c r="E36" s="312"/>
      <c r="F36" s="312"/>
      <c r="G36" s="312"/>
      <c r="H36" s="312"/>
      <c r="I36" s="312"/>
      <c r="J36" s="312"/>
    </row>
    <row r="37" s="298" customFormat="1" customHeight="1" spans="1:10">
      <c r="A37" s="313"/>
      <c r="B37" s="312"/>
      <c r="C37" s="312"/>
      <c r="D37" s="312"/>
      <c r="E37" s="312"/>
      <c r="F37" s="312"/>
      <c r="G37" s="312"/>
      <c r="H37" s="312"/>
      <c r="I37" s="312"/>
      <c r="J37" s="312"/>
    </row>
    <row r="38" s="298" customFormat="1" customHeight="1" spans="1:10">
      <c r="A38" s="313"/>
      <c r="B38" s="312"/>
      <c r="C38" s="312"/>
      <c r="D38" s="312"/>
      <c r="E38" s="312"/>
      <c r="F38" s="312"/>
      <c r="G38" s="312"/>
      <c r="H38" s="312"/>
      <c r="I38" s="312"/>
      <c r="J38" s="312"/>
    </row>
    <row r="39" s="298" customFormat="1" customHeight="1" spans="1:10">
      <c r="A39" s="313"/>
      <c r="B39" s="312"/>
      <c r="C39" s="312"/>
      <c r="D39" s="312"/>
      <c r="E39" s="312"/>
      <c r="F39" s="312"/>
      <c r="G39" s="312"/>
      <c r="H39" s="312"/>
      <c r="I39" s="312"/>
      <c r="J39" s="312"/>
    </row>
    <row r="40" s="298" customFormat="1" customHeight="1" spans="1:10">
      <c r="A40" s="314" t="s">
        <v>1248</v>
      </c>
      <c r="B40" s="315"/>
      <c r="C40" s="315"/>
      <c r="D40" s="316"/>
      <c r="E40" s="317">
        <f>SUM(E6:E39)</f>
        <v>0</v>
      </c>
      <c r="F40" s="318"/>
      <c r="G40" s="318"/>
      <c r="H40" s="319"/>
      <c r="I40" s="319"/>
      <c r="J40" s="319"/>
    </row>
    <row r="41" s="298" customFormat="1" customHeight="1" spans="1:10">
      <c r="A41" s="305"/>
      <c r="B41" s="306"/>
      <c r="C41" s="306"/>
      <c r="D41" s="306"/>
      <c r="E41" s="306"/>
      <c r="F41" s="306"/>
      <c r="G41" s="306"/>
      <c r="H41" s="306"/>
      <c r="I41" s="306"/>
      <c r="J41" s="306"/>
    </row>
    <row r="42" s="298" customFormat="1" customHeight="1" spans="1:10">
      <c r="A42" s="305"/>
      <c r="B42" s="306"/>
      <c r="C42" s="306"/>
      <c r="D42" s="306"/>
      <c r="E42" s="306"/>
      <c r="F42" s="306"/>
      <c r="G42" s="306"/>
      <c r="H42" s="306"/>
      <c r="I42" s="306"/>
      <c r="J42" s="306"/>
    </row>
  </sheetData>
  <mergeCells count="3">
    <mergeCell ref="A2:J2"/>
    <mergeCell ref="D3:G3"/>
    <mergeCell ref="A40:D40"/>
  </mergeCells>
  <hyperlinks>
    <hyperlink ref="A40:D40" location="目录!A1" display="合        计"/>
    <hyperlink ref="B1" location="索引!A1" display="返回索引"/>
  </hyperlinks>
  <printOptions horizontalCentered="1"/>
  <pageMargins left="0.551181102362205" right="0.551181102362205" top="0.433070866141732" bottom="0.78740157480315" header="0.511811023622047" footer="0.511811023622047"/>
  <pageSetup paperSize="9" scale="99" orientation="landscape" horizontalDpi="600" verticalDpi="600"/>
  <headerFooter alignWithMargins="0">
    <oddHeader>&amp;R&amp;9
共&amp;N页第&amp;P页</oddHeader>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8"/>
  <dimension ref="A1:C23"/>
  <sheetViews>
    <sheetView zoomScaleSheetLayoutView="60" workbookViewId="0">
      <pane xSplit="1" ySplit="4" topLeftCell="B5" activePane="bottomRight" state="frozen"/>
      <selection/>
      <selection pane="topRight"/>
      <selection pane="bottomLeft"/>
      <selection pane="bottomRight" activeCell="A2" sqref="A2:G2"/>
    </sheetView>
  </sheetViews>
  <sheetFormatPr defaultColWidth="9" defaultRowHeight="18" customHeight="1" outlineLevelCol="2"/>
  <cols>
    <col min="1" max="1" width="45.25" style="286" customWidth="1"/>
    <col min="2" max="2" width="30" style="287" customWidth="1"/>
    <col min="3" max="3" width="9" style="286"/>
    <col min="4" max="16384" width="9" style="287"/>
  </cols>
  <sheetData>
    <row r="1" customHeight="1" spans="1:2">
      <c r="A1" s="24"/>
      <c r="B1" s="25" t="s">
        <v>405</v>
      </c>
    </row>
    <row r="2" ht="25.5" customHeight="1" spans="1:2">
      <c r="A2" s="288" t="s">
        <v>1282</v>
      </c>
      <c r="B2" s="288"/>
    </row>
    <row r="3" s="182" customFormat="1" ht="16.5" customHeight="1" spans="1:3">
      <c r="A3" s="289" t="s">
        <v>1283</v>
      </c>
      <c r="B3" s="290" t="s">
        <v>1284</v>
      </c>
      <c r="C3" s="188"/>
    </row>
    <row r="4" s="285" customFormat="1" ht="16.5" customHeight="1" spans="1:3">
      <c r="A4" s="291" t="s">
        <v>1285</v>
      </c>
      <c r="B4" s="225" t="s">
        <v>1286</v>
      </c>
      <c r="C4" s="292"/>
    </row>
    <row r="5" s="182" customFormat="1" ht="16.5" customHeight="1" spans="1:3">
      <c r="A5" s="223" t="s">
        <v>1287</v>
      </c>
      <c r="B5" s="293"/>
      <c r="C5" s="188"/>
    </row>
    <row r="6" s="182" customFormat="1" ht="16.5" customHeight="1" spans="1:3">
      <c r="A6" s="223" t="s">
        <v>1288</v>
      </c>
      <c r="B6" s="293"/>
      <c r="C6" s="188"/>
    </row>
    <row r="7" s="182" customFormat="1" ht="16.5" customHeight="1" spans="1:3">
      <c r="A7" s="223" t="s">
        <v>1289</v>
      </c>
      <c r="B7" s="293"/>
      <c r="C7" s="188"/>
    </row>
    <row r="8" s="182" customFormat="1" ht="16.5" customHeight="1" spans="1:3">
      <c r="A8" s="223" t="s">
        <v>1290</v>
      </c>
      <c r="B8" s="293"/>
      <c r="C8" s="188"/>
    </row>
    <row r="9" s="182" customFormat="1" ht="16.5" customHeight="1" spans="1:3">
      <c r="A9" s="223" t="s">
        <v>1291</v>
      </c>
      <c r="B9" s="293"/>
      <c r="C9" s="188"/>
    </row>
    <row r="10" s="182" customFormat="1" ht="16.5" customHeight="1" spans="1:3">
      <c r="A10" s="223" t="s">
        <v>1292</v>
      </c>
      <c r="B10" s="225" t="s">
        <v>1293</v>
      </c>
      <c r="C10" s="188"/>
    </row>
    <row r="11" s="285" customFormat="1" ht="16.5" customHeight="1" spans="1:3">
      <c r="A11" s="291" t="s">
        <v>1285</v>
      </c>
      <c r="B11" s="225" t="s">
        <v>1286</v>
      </c>
      <c r="C11" s="292"/>
    </row>
    <row r="12" s="182" customFormat="1" ht="16.5" customHeight="1" spans="1:3">
      <c r="A12" s="223" t="s">
        <v>1294</v>
      </c>
      <c r="B12" s="293"/>
      <c r="C12" s="188"/>
    </row>
    <row r="13" s="182" customFormat="1" ht="16.5" customHeight="1" spans="1:3">
      <c r="A13" s="223" t="s">
        <v>1295</v>
      </c>
      <c r="B13" s="293"/>
      <c r="C13" s="188"/>
    </row>
    <row r="14" s="182" customFormat="1" ht="16.5" customHeight="1" spans="1:3">
      <c r="A14" s="223" t="s">
        <v>1296</v>
      </c>
      <c r="B14" s="293"/>
      <c r="C14" s="188"/>
    </row>
    <row r="15" s="182" customFormat="1" ht="16.5" customHeight="1" spans="1:3">
      <c r="A15" s="223" t="s">
        <v>1297</v>
      </c>
      <c r="B15" s="293"/>
      <c r="C15" s="188"/>
    </row>
    <row r="16" s="182" customFormat="1" ht="16.5" customHeight="1" spans="1:3">
      <c r="A16" s="223" t="s">
        <v>1298</v>
      </c>
      <c r="B16" s="293"/>
      <c r="C16" s="188"/>
    </row>
    <row r="17" s="182" customFormat="1" ht="16.5" customHeight="1" spans="1:3">
      <c r="A17" s="223" t="s">
        <v>1299</v>
      </c>
      <c r="B17" s="293"/>
      <c r="C17" s="188"/>
    </row>
    <row r="18" s="182" customFormat="1" ht="16.5" customHeight="1" spans="1:3">
      <c r="A18" s="223" t="s">
        <v>1300</v>
      </c>
      <c r="B18" s="225" t="s">
        <v>230</v>
      </c>
      <c r="C18" s="188"/>
    </row>
    <row r="19" s="285" customFormat="1" ht="16.5" customHeight="1" spans="1:3">
      <c r="A19" s="291" t="s">
        <v>1285</v>
      </c>
      <c r="B19" s="225" t="s">
        <v>1286</v>
      </c>
      <c r="C19" s="292"/>
    </row>
    <row r="20" s="182" customFormat="1" ht="16.5" customHeight="1" spans="1:3">
      <c r="A20" s="223" t="s">
        <v>1301</v>
      </c>
      <c r="B20" s="293"/>
      <c r="C20" s="188"/>
    </row>
    <row r="21" s="182" customFormat="1" ht="16.5" customHeight="1" spans="1:3">
      <c r="A21" s="223" t="s">
        <v>1302</v>
      </c>
      <c r="B21" s="293"/>
      <c r="C21" s="188"/>
    </row>
    <row r="22" s="182" customFormat="1" ht="16.5" customHeight="1" spans="1:3">
      <c r="A22" s="223" t="s">
        <v>1303</v>
      </c>
      <c r="B22" s="293"/>
      <c r="C22" s="188"/>
    </row>
    <row r="23" s="182" customFormat="1" ht="16.5" customHeight="1" spans="1:3">
      <c r="A23" s="294" t="s">
        <v>1304</v>
      </c>
      <c r="B23" s="295"/>
      <c r="C23" s="188"/>
    </row>
  </sheetData>
  <mergeCells count="1">
    <mergeCell ref="A2:B2"/>
  </mergeCells>
  <hyperlinks>
    <hyperlink ref="B1" location="索引!A1" display="返回索引"/>
  </hyperlinks>
  <pageMargins left="0.75" right="0.75" top="1" bottom="1" header="0.5" footer="0.5"/>
  <pageSetup paperSize="9" orientation="portrait" horizontalDpi="600" verticalDpi="600"/>
  <headerFooter alignWithMargins="0"/>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9"/>
  <dimension ref="A1:G26"/>
  <sheetViews>
    <sheetView zoomScaleSheetLayoutView="60" workbookViewId="0">
      <pane ySplit="2" topLeftCell="A3" activePane="bottomLeft" state="frozen"/>
      <selection/>
      <selection pane="bottomLeft" activeCell="A2" sqref="A2:G2"/>
    </sheetView>
  </sheetViews>
  <sheetFormatPr defaultColWidth="9" defaultRowHeight="14.25" outlineLevelCol="6"/>
  <cols>
    <col min="1" max="1" width="16.375" style="247" customWidth="1"/>
    <col min="2" max="6" width="13.375" style="247" customWidth="1"/>
    <col min="7" max="16384" width="9" style="247"/>
  </cols>
  <sheetData>
    <row r="1" spans="1:2">
      <c r="A1" s="24"/>
      <c r="B1" s="25" t="s">
        <v>405</v>
      </c>
    </row>
    <row r="2" s="244" customFormat="1" ht="20.25" spans="1:6">
      <c r="A2" s="248" t="s">
        <v>1305</v>
      </c>
      <c r="B2" s="248"/>
      <c r="C2" s="248"/>
      <c r="D2" s="248"/>
      <c r="E2" s="248"/>
      <c r="F2" s="248"/>
    </row>
    <row r="3" s="244" customFormat="1" ht="21" customHeight="1" spans="1:6">
      <c r="A3" s="273" t="s">
        <v>1306</v>
      </c>
      <c r="B3" s="273"/>
      <c r="C3" s="273"/>
      <c r="D3" s="273"/>
      <c r="E3" s="273"/>
      <c r="F3" s="273"/>
    </row>
    <row r="4" s="244" customFormat="1" ht="21" customHeight="1" spans="1:6">
      <c r="A4" s="114" t="s">
        <v>1307</v>
      </c>
      <c r="B4" s="274"/>
      <c r="C4" s="274"/>
      <c r="D4" s="274"/>
      <c r="E4" s="274"/>
      <c r="F4" s="274"/>
    </row>
    <row r="5" s="245" customFormat="1" ht="21" customHeight="1" spans="1:6">
      <c r="A5" s="138" t="s">
        <v>1308</v>
      </c>
      <c r="B5" s="139" t="s">
        <v>1309</v>
      </c>
      <c r="C5" s="139" t="s">
        <v>1310</v>
      </c>
      <c r="D5" s="139" t="s">
        <v>494</v>
      </c>
      <c r="E5" s="139" t="s">
        <v>1311</v>
      </c>
      <c r="F5" s="275" t="s">
        <v>32</v>
      </c>
    </row>
    <row r="6" s="244" customFormat="1" ht="21" customHeight="1" spans="1:6">
      <c r="A6" s="276"/>
      <c r="B6" s="277"/>
      <c r="C6" s="277"/>
      <c r="D6" s="277"/>
      <c r="E6" s="277"/>
      <c r="F6" s="278"/>
    </row>
    <row r="7" s="244" customFormat="1" ht="21" customHeight="1" spans="1:6">
      <c r="A7" s="276"/>
      <c r="B7" s="277"/>
      <c r="C7" s="277"/>
      <c r="D7" s="277"/>
      <c r="E7" s="277"/>
      <c r="F7" s="278"/>
    </row>
    <row r="8" s="244" customFormat="1" ht="21" customHeight="1" spans="1:6">
      <c r="A8" s="276"/>
      <c r="B8" s="277"/>
      <c r="C8" s="277"/>
      <c r="D8" s="277"/>
      <c r="E8" s="277"/>
      <c r="F8" s="278"/>
    </row>
    <row r="9" s="272" customFormat="1" ht="21" customHeight="1" spans="1:6">
      <c r="A9" s="279" t="s">
        <v>1312</v>
      </c>
      <c r="B9" s="280">
        <f>SUM(B6:B8)</f>
        <v>0</v>
      </c>
      <c r="C9" s="280"/>
      <c r="D9" s="280"/>
      <c r="E9" s="281"/>
      <c r="F9" s="279"/>
    </row>
    <row r="10" s="244" customFormat="1" ht="21" customHeight="1" spans="1:6">
      <c r="A10" s="282" t="s">
        <v>1313</v>
      </c>
      <c r="B10" s="282"/>
      <c r="C10" s="282"/>
      <c r="D10" s="282"/>
      <c r="E10" s="282"/>
      <c r="F10" s="282"/>
    </row>
    <row r="11" s="244" customFormat="1" ht="21" customHeight="1" spans="1:7">
      <c r="A11" s="283"/>
      <c r="B11" s="283"/>
      <c r="C11" s="283"/>
      <c r="D11" s="283"/>
      <c r="E11" s="283"/>
      <c r="F11" s="283"/>
      <c r="G11" s="283"/>
    </row>
    <row r="12" s="244" customFormat="1" ht="21" customHeight="1" spans="1:5">
      <c r="A12" s="273" t="s">
        <v>1314</v>
      </c>
      <c r="B12" s="273"/>
      <c r="C12" s="273"/>
      <c r="D12" s="273"/>
      <c r="E12" s="273"/>
    </row>
    <row r="13" s="244" customFormat="1" ht="21" customHeight="1" spans="1:6">
      <c r="A13" s="170" t="s">
        <v>1315</v>
      </c>
      <c r="B13" s="170"/>
      <c r="C13" s="170"/>
      <c r="D13" s="170"/>
      <c r="E13" s="170"/>
      <c r="F13" s="170"/>
    </row>
    <row r="14" s="245" customFormat="1" ht="21" customHeight="1" spans="1:5">
      <c r="A14" s="138" t="s">
        <v>1316</v>
      </c>
      <c r="B14" s="139" t="s">
        <v>1317</v>
      </c>
      <c r="C14" s="139" t="s">
        <v>1286</v>
      </c>
      <c r="D14" s="139" t="s">
        <v>1318</v>
      </c>
      <c r="E14" s="275" t="s">
        <v>32</v>
      </c>
    </row>
    <row r="15" s="244" customFormat="1" ht="21" customHeight="1" spans="1:5">
      <c r="A15" s="276"/>
      <c r="B15" s="277"/>
      <c r="C15" s="277"/>
      <c r="D15" s="277"/>
      <c r="E15" s="278"/>
    </row>
    <row r="16" s="244" customFormat="1" ht="21" customHeight="1" spans="1:5">
      <c r="A16" s="276"/>
      <c r="B16" s="277"/>
      <c r="C16" s="277"/>
      <c r="D16" s="277"/>
      <c r="E16" s="278"/>
    </row>
    <row r="17" s="244" customFormat="1" ht="21" customHeight="1" spans="1:5">
      <c r="A17" s="276"/>
      <c r="B17" s="277"/>
      <c r="C17" s="277"/>
      <c r="D17" s="277"/>
      <c r="E17" s="278"/>
    </row>
    <row r="18" s="272" customFormat="1" ht="21" customHeight="1" spans="1:5">
      <c r="A18" s="279" t="s">
        <v>1312</v>
      </c>
      <c r="B18" s="280"/>
      <c r="C18" s="280">
        <f>SUM(C15:C17)</f>
        <v>0</v>
      </c>
      <c r="D18" s="280"/>
      <c r="E18" s="281"/>
    </row>
    <row r="19" s="244" customFormat="1" ht="21" customHeight="1" spans="1:1">
      <c r="A19" s="284"/>
    </row>
    <row r="20" s="244" customFormat="1" ht="21" customHeight="1" spans="1:5">
      <c r="A20" s="88" t="s">
        <v>1319</v>
      </c>
      <c r="B20" s="88"/>
      <c r="C20" s="88"/>
      <c r="D20" s="88"/>
      <c r="E20" s="88"/>
    </row>
    <row r="21" s="245" customFormat="1" ht="21" customHeight="1" spans="1:5">
      <c r="A21" s="138" t="s">
        <v>1316</v>
      </c>
      <c r="B21" s="139" t="s">
        <v>1317</v>
      </c>
      <c r="C21" s="139" t="s">
        <v>1286</v>
      </c>
      <c r="D21" s="139" t="s">
        <v>1318</v>
      </c>
      <c r="E21" s="275" t="s">
        <v>32</v>
      </c>
    </row>
    <row r="22" s="244" customFormat="1" ht="21" customHeight="1" spans="1:5">
      <c r="A22" s="276"/>
      <c r="B22" s="277"/>
      <c r="C22" s="277"/>
      <c r="D22" s="277"/>
      <c r="E22" s="278"/>
    </row>
    <row r="23" s="244" customFormat="1" ht="21" customHeight="1" spans="1:5">
      <c r="A23" s="276"/>
      <c r="B23" s="277"/>
      <c r="C23" s="277"/>
      <c r="D23" s="277"/>
      <c r="E23" s="278"/>
    </row>
    <row r="24" s="244" customFormat="1" ht="21" customHeight="1" spans="1:5">
      <c r="A24" s="276"/>
      <c r="B24" s="277"/>
      <c r="C24" s="277"/>
      <c r="D24" s="277"/>
      <c r="E24" s="278"/>
    </row>
    <row r="25" s="272" customFormat="1" ht="21" customHeight="1" spans="1:5">
      <c r="A25" s="279" t="s">
        <v>1312</v>
      </c>
      <c r="B25" s="280"/>
      <c r="C25" s="280">
        <f>SUM(C22:C24)</f>
        <v>0</v>
      </c>
      <c r="D25" s="280"/>
      <c r="E25" s="281"/>
    </row>
    <row r="26" ht="15"/>
  </sheetData>
  <mergeCells count="7">
    <mergeCell ref="A2:F2"/>
    <mergeCell ref="A3:F3"/>
    <mergeCell ref="A4:F4"/>
    <mergeCell ref="A10:F10"/>
    <mergeCell ref="A11:G11"/>
    <mergeCell ref="A12:E12"/>
    <mergeCell ref="A13:F13"/>
  </mergeCells>
  <hyperlinks>
    <hyperlink ref="B1" location="索引!A1" display="返回索引"/>
  </hyperlinks>
  <pageMargins left="0.75" right="0.75" top="1" bottom="1" header="0.5" footer="0.5"/>
  <pageSetup paperSize="9" scale="97" orientation="portrait" horizontalDpi="600"/>
  <headerFooter alignWithMargins="0"/>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0"/>
  <dimension ref="A1:J41"/>
  <sheetViews>
    <sheetView zoomScaleSheetLayoutView="60" workbookViewId="0">
      <pane ySplit="2" topLeftCell="A3" activePane="bottomLeft" state="frozen"/>
      <selection/>
      <selection pane="bottomLeft" activeCell="A2" sqref="A2:H2"/>
    </sheetView>
  </sheetViews>
  <sheetFormatPr defaultColWidth="9" defaultRowHeight="14.25"/>
  <cols>
    <col min="1" max="16384" width="9" style="247"/>
  </cols>
  <sheetData>
    <row r="1" spans="1:2">
      <c r="A1" s="24"/>
      <c r="B1" s="25" t="s">
        <v>405</v>
      </c>
    </row>
    <row r="2" s="244" customFormat="1" ht="20.25" spans="1:8">
      <c r="A2" s="248" t="s">
        <v>1320</v>
      </c>
      <c r="B2" s="248"/>
      <c r="C2" s="248"/>
      <c r="D2" s="248"/>
      <c r="E2" s="248"/>
      <c r="F2" s="248"/>
      <c r="G2" s="248"/>
      <c r="H2" s="248"/>
    </row>
    <row r="3" s="245" customFormat="1" ht="22.5" customHeight="1" spans="1:3">
      <c r="A3" s="249" t="s">
        <v>1321</v>
      </c>
      <c r="B3" s="249"/>
      <c r="C3" s="249"/>
    </row>
    <row r="4" s="245" customFormat="1" ht="12.75" spans="1:8">
      <c r="A4" s="250" t="s">
        <v>1322</v>
      </c>
      <c r="B4" s="251" t="s">
        <v>1323</v>
      </c>
      <c r="C4" s="251" t="s">
        <v>1324</v>
      </c>
      <c r="D4" s="251" t="s">
        <v>1325</v>
      </c>
      <c r="E4" s="251" t="s">
        <v>1326</v>
      </c>
      <c r="F4" s="251" t="s">
        <v>1327</v>
      </c>
      <c r="G4" s="251" t="s">
        <v>1328</v>
      </c>
      <c r="H4" s="252" t="s">
        <v>1329</v>
      </c>
    </row>
    <row r="5" s="245" customFormat="1" ht="12" spans="1:8">
      <c r="A5" s="253" t="s">
        <v>1330</v>
      </c>
      <c r="B5" s="254"/>
      <c r="C5" s="254"/>
      <c r="D5" s="254" t="s">
        <v>1331</v>
      </c>
      <c r="E5" s="254"/>
      <c r="F5" s="254"/>
      <c r="G5" s="254"/>
      <c r="H5" s="255" t="s">
        <v>1332</v>
      </c>
    </row>
    <row r="6" s="245" customFormat="1" ht="12" spans="1:8">
      <c r="A6" s="256"/>
      <c r="B6" s="257"/>
      <c r="C6" s="257"/>
      <c r="D6" s="257"/>
      <c r="E6" s="257"/>
      <c r="F6" s="257"/>
      <c r="G6" s="257"/>
      <c r="H6" s="258"/>
    </row>
    <row r="7" s="245" customFormat="1" ht="12" spans="1:8">
      <c r="A7" s="256"/>
      <c r="B7" s="257"/>
      <c r="C7" s="257"/>
      <c r="D7" s="257"/>
      <c r="E7" s="257"/>
      <c r="F7" s="257"/>
      <c r="G7" s="257"/>
      <c r="H7" s="258"/>
    </row>
    <row r="8" s="245" customFormat="1" ht="12" spans="1:8">
      <c r="A8" s="256"/>
      <c r="B8" s="257"/>
      <c r="C8" s="257"/>
      <c r="D8" s="257"/>
      <c r="E8" s="257"/>
      <c r="F8" s="257"/>
      <c r="G8" s="257"/>
      <c r="H8" s="258"/>
    </row>
    <row r="9" s="245" customFormat="1" ht="12.75" spans="1:8">
      <c r="A9" s="259"/>
      <c r="B9" s="260"/>
      <c r="C9" s="260"/>
      <c r="D9" s="260"/>
      <c r="E9" s="260"/>
      <c r="F9" s="260"/>
      <c r="G9" s="260"/>
      <c r="H9" s="261"/>
    </row>
    <row r="10" s="245" customFormat="1" ht="12.75" spans="1:1">
      <c r="A10" s="262"/>
    </row>
    <row r="11" s="245" customFormat="1" ht="23.25" customHeight="1" spans="1:3">
      <c r="A11" s="249" t="s">
        <v>1333</v>
      </c>
      <c r="B11" s="249"/>
      <c r="C11" s="249"/>
    </row>
    <row r="12" s="245" customFormat="1" ht="24.75" spans="1:8">
      <c r="A12" s="263" t="s">
        <v>1334</v>
      </c>
      <c r="B12" s="251" t="s">
        <v>1335</v>
      </c>
      <c r="C12" s="251" t="s">
        <v>1323</v>
      </c>
      <c r="D12" s="251" t="s">
        <v>1324</v>
      </c>
      <c r="E12" s="251" t="s">
        <v>1336</v>
      </c>
      <c r="F12" s="251" t="s">
        <v>297</v>
      </c>
      <c r="G12" s="251" t="s">
        <v>1337</v>
      </c>
      <c r="H12" s="264" t="s">
        <v>1338</v>
      </c>
    </row>
    <row r="13" s="245" customFormat="1" ht="12" spans="1:8">
      <c r="A13" s="256"/>
      <c r="B13" s="257"/>
      <c r="C13" s="257"/>
      <c r="D13" s="257"/>
      <c r="E13" s="257"/>
      <c r="F13" s="257"/>
      <c r="G13" s="257"/>
      <c r="H13" s="258"/>
    </row>
    <row r="14" s="245" customFormat="1" ht="12" spans="1:8">
      <c r="A14" s="256"/>
      <c r="B14" s="257"/>
      <c r="C14" s="257"/>
      <c r="D14" s="257"/>
      <c r="E14" s="257"/>
      <c r="F14" s="257"/>
      <c r="G14" s="257"/>
      <c r="H14" s="258"/>
    </row>
    <row r="15" s="245" customFormat="1" ht="12" spans="1:8">
      <c r="A15" s="256"/>
      <c r="B15" s="257"/>
      <c r="C15" s="257"/>
      <c r="D15" s="257"/>
      <c r="E15" s="257"/>
      <c r="F15" s="257"/>
      <c r="G15" s="257"/>
      <c r="H15" s="258"/>
    </row>
    <row r="16" s="245" customFormat="1" ht="12.75" spans="1:8">
      <c r="A16" s="259"/>
      <c r="B16" s="260"/>
      <c r="C16" s="260"/>
      <c r="D16" s="260"/>
      <c r="E16" s="260"/>
      <c r="F16" s="260"/>
      <c r="G16" s="260"/>
      <c r="H16" s="261"/>
    </row>
    <row r="17" s="245" customFormat="1" ht="12.75" spans="1:1">
      <c r="A17" s="262"/>
    </row>
    <row r="18" s="245" customFormat="1" ht="23.25" customHeight="1" spans="1:4">
      <c r="A18" s="249" t="s">
        <v>1339</v>
      </c>
      <c r="B18" s="249"/>
      <c r="C18" s="249"/>
      <c r="D18" s="249"/>
    </row>
    <row r="19" s="245" customFormat="1" ht="12.75" spans="1:10">
      <c r="A19" s="250" t="s">
        <v>1340</v>
      </c>
      <c r="B19" s="265" t="s">
        <v>1341</v>
      </c>
      <c r="C19" s="251" t="s">
        <v>1336</v>
      </c>
      <c r="D19" s="251" t="s">
        <v>1323</v>
      </c>
      <c r="E19" s="251" t="s">
        <v>1324</v>
      </c>
      <c r="F19" s="265" t="s">
        <v>1342</v>
      </c>
      <c r="G19" s="265" t="s">
        <v>1343</v>
      </c>
      <c r="H19" s="251" t="s">
        <v>1338</v>
      </c>
      <c r="I19" s="265" t="s">
        <v>1344</v>
      </c>
      <c r="J19" s="264" t="s">
        <v>1345</v>
      </c>
    </row>
    <row r="20" s="245" customFormat="1" ht="12" spans="1:10">
      <c r="A20" s="253" t="s">
        <v>1330</v>
      </c>
      <c r="B20" s="266" t="s">
        <v>1346</v>
      </c>
      <c r="C20" s="254"/>
      <c r="D20" s="254"/>
      <c r="E20" s="254"/>
      <c r="F20" s="266" t="s">
        <v>1331</v>
      </c>
      <c r="G20" s="266" t="s">
        <v>1331</v>
      </c>
      <c r="H20" s="254"/>
      <c r="I20" s="266" t="s">
        <v>1332</v>
      </c>
      <c r="J20" s="268"/>
    </row>
    <row r="21" s="245" customFormat="1" ht="12" spans="1:10">
      <c r="A21" s="256"/>
      <c r="B21" s="257"/>
      <c r="C21" s="257"/>
      <c r="D21" s="257"/>
      <c r="E21" s="257"/>
      <c r="F21" s="257"/>
      <c r="G21" s="257"/>
      <c r="H21" s="257"/>
      <c r="I21" s="257"/>
      <c r="J21" s="258"/>
    </row>
    <row r="22" s="245" customFormat="1" ht="12" spans="1:10">
      <c r="A22" s="256"/>
      <c r="B22" s="257"/>
      <c r="C22" s="257"/>
      <c r="D22" s="257"/>
      <c r="E22" s="257"/>
      <c r="F22" s="257"/>
      <c r="G22" s="257"/>
      <c r="H22" s="257"/>
      <c r="I22" s="257"/>
      <c r="J22" s="258"/>
    </row>
    <row r="23" s="245" customFormat="1" ht="12" spans="1:10">
      <c r="A23" s="256"/>
      <c r="B23" s="257"/>
      <c r="C23" s="257"/>
      <c r="D23" s="257"/>
      <c r="E23" s="257"/>
      <c r="F23" s="257"/>
      <c r="G23" s="257"/>
      <c r="H23" s="257"/>
      <c r="I23" s="257"/>
      <c r="J23" s="258"/>
    </row>
    <row r="24" s="245" customFormat="1" ht="12.75" spans="1:10">
      <c r="A24" s="259"/>
      <c r="B24" s="260"/>
      <c r="C24" s="260"/>
      <c r="D24" s="260"/>
      <c r="E24" s="260"/>
      <c r="F24" s="260"/>
      <c r="G24" s="260"/>
      <c r="H24" s="260"/>
      <c r="I24" s="260"/>
      <c r="J24" s="261"/>
    </row>
    <row r="25" s="245" customFormat="1" ht="12.75" spans="1:1">
      <c r="A25" s="262"/>
    </row>
    <row r="26" s="245" customFormat="1" ht="21" customHeight="1" spans="1:4">
      <c r="A26" s="249" t="s">
        <v>1347</v>
      </c>
      <c r="B26" s="249"/>
      <c r="C26" s="249"/>
      <c r="D26" s="249"/>
    </row>
    <row r="27" s="245" customFormat="1" ht="12.75" spans="1:7">
      <c r="A27" s="263" t="s">
        <v>1348</v>
      </c>
      <c r="B27" s="251" t="s">
        <v>1323</v>
      </c>
      <c r="C27" s="251" t="s">
        <v>1324</v>
      </c>
      <c r="D27" s="251" t="s">
        <v>1349</v>
      </c>
      <c r="E27" s="251" t="s">
        <v>1350</v>
      </c>
      <c r="F27" s="251" t="s">
        <v>1351</v>
      </c>
      <c r="G27" s="252" t="s">
        <v>1352</v>
      </c>
    </row>
    <row r="28" s="245" customFormat="1" ht="12" spans="1:7">
      <c r="A28" s="267"/>
      <c r="B28" s="254"/>
      <c r="C28" s="254"/>
      <c r="D28" s="254"/>
      <c r="E28" s="254"/>
      <c r="F28" s="254"/>
      <c r="G28" s="255" t="s">
        <v>1353</v>
      </c>
    </row>
    <row r="29" s="245" customFormat="1" ht="12" spans="1:7">
      <c r="A29" s="256"/>
      <c r="B29" s="257"/>
      <c r="C29" s="257"/>
      <c r="D29" s="257"/>
      <c r="E29" s="257"/>
      <c r="F29" s="257"/>
      <c r="G29" s="258"/>
    </row>
    <row r="30" s="245" customFormat="1" ht="12" spans="1:7">
      <c r="A30" s="256"/>
      <c r="B30" s="257"/>
      <c r="C30" s="257"/>
      <c r="D30" s="257"/>
      <c r="E30" s="257"/>
      <c r="F30" s="257"/>
      <c r="G30" s="258"/>
    </row>
    <row r="31" s="245" customFormat="1" ht="12" spans="1:7">
      <c r="A31" s="256"/>
      <c r="B31" s="257"/>
      <c r="C31" s="257"/>
      <c r="D31" s="257"/>
      <c r="E31" s="257"/>
      <c r="F31" s="257"/>
      <c r="G31" s="258"/>
    </row>
    <row r="32" s="245" customFormat="1" ht="12.75" spans="1:7">
      <c r="A32" s="259"/>
      <c r="B32" s="260"/>
      <c r="C32" s="260"/>
      <c r="D32" s="260"/>
      <c r="E32" s="260"/>
      <c r="F32" s="260"/>
      <c r="G32" s="261"/>
    </row>
    <row r="33" s="245" customFormat="1" ht="12.75" spans="1:1">
      <c r="A33" s="262"/>
    </row>
    <row r="34" s="245" customFormat="1" ht="25.5" customHeight="1" spans="1:4">
      <c r="A34" s="249" t="s">
        <v>1354</v>
      </c>
      <c r="B34" s="249"/>
      <c r="C34" s="249"/>
      <c r="D34" s="249"/>
    </row>
    <row r="35" s="245" customFormat="1" ht="12.75" spans="1:8">
      <c r="A35" s="250" t="s">
        <v>1355</v>
      </c>
      <c r="B35" s="265" t="s">
        <v>1356</v>
      </c>
      <c r="C35" s="251" t="s">
        <v>1323</v>
      </c>
      <c r="D35" s="251" t="s">
        <v>1324</v>
      </c>
      <c r="E35" s="251" t="s">
        <v>1357</v>
      </c>
      <c r="F35" s="251" t="s">
        <v>1358</v>
      </c>
      <c r="G35" s="251" t="s">
        <v>1359</v>
      </c>
      <c r="H35" s="264" t="s">
        <v>1360</v>
      </c>
    </row>
    <row r="36" s="245" customFormat="1" ht="12" spans="1:8">
      <c r="A36" s="253" t="s">
        <v>560</v>
      </c>
      <c r="B36" s="266" t="s">
        <v>1346</v>
      </c>
      <c r="C36" s="254"/>
      <c r="D36" s="254"/>
      <c r="E36" s="254"/>
      <c r="F36" s="254"/>
      <c r="G36" s="254"/>
      <c r="H36" s="268"/>
    </row>
    <row r="37" s="245" customFormat="1" ht="12" spans="1:8">
      <c r="A37" s="256"/>
      <c r="B37" s="257"/>
      <c r="C37" s="257"/>
      <c r="D37" s="257"/>
      <c r="E37" s="257"/>
      <c r="F37" s="257"/>
      <c r="G37" s="257"/>
      <c r="H37" s="258"/>
    </row>
    <row r="38" s="245" customFormat="1" ht="12" spans="1:8">
      <c r="A38" s="256"/>
      <c r="B38" s="257"/>
      <c r="C38" s="257"/>
      <c r="D38" s="257"/>
      <c r="E38" s="257"/>
      <c r="F38" s="257"/>
      <c r="G38" s="257"/>
      <c r="H38" s="258"/>
    </row>
    <row r="39" s="245" customFormat="1" ht="12" spans="1:8">
      <c r="A39" s="256"/>
      <c r="B39" s="257"/>
      <c r="C39" s="257"/>
      <c r="D39" s="257"/>
      <c r="E39" s="257"/>
      <c r="F39" s="257"/>
      <c r="G39" s="257"/>
      <c r="H39" s="258"/>
    </row>
    <row r="40" s="246" customFormat="1" ht="12.75" spans="1:8">
      <c r="A40" s="269"/>
      <c r="B40" s="270"/>
      <c r="C40" s="270"/>
      <c r="D40" s="270"/>
      <c r="E40" s="270"/>
      <c r="F40" s="270"/>
      <c r="G40" s="270"/>
      <c r="H40" s="271"/>
    </row>
    <row r="41" s="246" customFormat="1" ht="12.75"/>
  </sheetData>
  <mergeCells count="28">
    <mergeCell ref="A2:H2"/>
    <mergeCell ref="A3:C3"/>
    <mergeCell ref="A11:C11"/>
    <mergeCell ref="A18:D18"/>
    <mergeCell ref="A26:D26"/>
    <mergeCell ref="A34:D34"/>
    <mergeCell ref="A27:A28"/>
    <mergeCell ref="B4:B5"/>
    <mergeCell ref="B27:B28"/>
    <mergeCell ref="C4:C5"/>
    <mergeCell ref="C19:C20"/>
    <mergeCell ref="C27:C28"/>
    <mergeCell ref="C35:C36"/>
    <mergeCell ref="D19:D20"/>
    <mergeCell ref="D27:D28"/>
    <mergeCell ref="D35:D36"/>
    <mergeCell ref="E4:E5"/>
    <mergeCell ref="E19:E20"/>
    <mergeCell ref="E27:E28"/>
    <mergeCell ref="E35:E36"/>
    <mergeCell ref="F4:F5"/>
    <mergeCell ref="F27:F28"/>
    <mergeCell ref="F35:F36"/>
    <mergeCell ref="G4:G5"/>
    <mergeCell ref="G35:G36"/>
    <mergeCell ref="H19:H20"/>
    <mergeCell ref="H35:H36"/>
    <mergeCell ref="J19:J20"/>
  </mergeCells>
  <hyperlinks>
    <hyperlink ref="B1" location="索引!A1" display="返回索引"/>
  </hyperlinks>
  <pageMargins left="0.75" right="0.75" top="1" bottom="1" header="0.5" footer="0.5"/>
  <pageSetup paperSize="9" scale="90" orientation="portrait" horizontalDpi="600"/>
  <headerFooter alignWithMargins="0"/>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
  <dimension ref="A1:I36"/>
  <sheetViews>
    <sheetView zoomScaleSheetLayoutView="60" workbookViewId="0">
      <pane xSplit="2" ySplit="4" topLeftCell="C8" activePane="bottomRight" state="frozen"/>
      <selection/>
      <selection pane="topRight"/>
      <selection pane="bottomLeft"/>
      <selection pane="bottomRight" activeCell="A2" sqref="A2:G2"/>
    </sheetView>
  </sheetViews>
  <sheetFormatPr defaultColWidth="9" defaultRowHeight="21.75" customHeight="1"/>
  <cols>
    <col min="1" max="1" width="4.25" style="184" customWidth="1"/>
    <col min="2" max="2" width="14.625" style="185" customWidth="1"/>
    <col min="3" max="7" width="14.75" style="185" customWidth="1"/>
    <col min="8" max="8" width="17.125" style="184" customWidth="1"/>
    <col min="9" max="11" width="17.125" style="185" customWidth="1"/>
    <col min="12" max="16384" width="9" style="185"/>
  </cols>
  <sheetData>
    <row r="1" customHeight="1" spans="1:2">
      <c r="A1" s="24"/>
      <c r="B1" s="25" t="s">
        <v>405</v>
      </c>
    </row>
    <row r="2" ht="29.25" customHeight="1" spans="1:7">
      <c r="A2" s="219" t="s">
        <v>1361</v>
      </c>
      <c r="B2" s="219"/>
      <c r="C2" s="219"/>
      <c r="D2" s="219"/>
      <c r="E2" s="219"/>
      <c r="F2" s="219"/>
      <c r="G2" s="219"/>
    </row>
    <row r="3" s="217" customFormat="1" ht="16.5" customHeight="1" spans="1:8">
      <c r="A3" s="187" t="s">
        <v>1362</v>
      </c>
      <c r="B3" s="187"/>
      <c r="C3" s="187"/>
      <c r="D3" s="220"/>
      <c r="E3" s="220"/>
      <c r="F3" s="220"/>
      <c r="G3" s="221" t="s">
        <v>1363</v>
      </c>
      <c r="H3" s="222"/>
    </row>
    <row r="4" s="217" customFormat="1" ht="16.5" customHeight="1" spans="1:8">
      <c r="A4" s="223" t="s">
        <v>1364</v>
      </c>
      <c r="B4" s="224"/>
      <c r="C4" s="189" t="s">
        <v>1365</v>
      </c>
      <c r="D4" s="189" t="s">
        <v>1366</v>
      </c>
      <c r="E4" s="189" t="s">
        <v>1367</v>
      </c>
      <c r="F4" s="189" t="s">
        <v>1368</v>
      </c>
      <c r="G4" s="225" t="s">
        <v>1369</v>
      </c>
      <c r="H4" s="222"/>
    </row>
    <row r="5" s="218" customFormat="1" ht="16.5" customHeight="1" spans="1:8">
      <c r="A5" s="226" t="s">
        <v>1370</v>
      </c>
      <c r="B5" s="227"/>
      <c r="C5" s="228"/>
      <c r="D5" s="228"/>
      <c r="E5" s="228"/>
      <c r="F5" s="228"/>
      <c r="G5" s="229"/>
      <c r="H5" s="230"/>
    </row>
    <row r="6" s="218" customFormat="1" ht="16.5" customHeight="1" spans="1:8">
      <c r="A6" s="226" t="s">
        <v>1371</v>
      </c>
      <c r="B6" s="227"/>
      <c r="C6" s="228"/>
      <c r="D6" s="231">
        <f>SUM(D7:D11)</f>
        <v>0</v>
      </c>
      <c r="E6" s="231">
        <f>SUM(E7:E11)</f>
        <v>0</v>
      </c>
      <c r="F6" s="228"/>
      <c r="G6" s="229"/>
      <c r="H6" s="230"/>
    </row>
    <row r="7" s="218" customFormat="1" ht="16.5" customHeight="1" spans="1:8">
      <c r="A7" s="232" t="s">
        <v>1372</v>
      </c>
      <c r="B7" s="233"/>
      <c r="C7" s="228"/>
      <c r="D7" s="228"/>
      <c r="E7" s="228"/>
      <c r="F7" s="228"/>
      <c r="G7" s="229"/>
      <c r="H7" s="230"/>
    </row>
    <row r="8" s="218" customFormat="1" ht="16.5" customHeight="1" spans="1:8">
      <c r="A8" s="232" t="s">
        <v>1373</v>
      </c>
      <c r="B8" s="233"/>
      <c r="C8" s="228"/>
      <c r="D8" s="228"/>
      <c r="E8" s="228"/>
      <c r="F8" s="228"/>
      <c r="G8" s="229"/>
      <c r="H8" s="230"/>
    </row>
    <row r="9" s="218" customFormat="1" ht="16.5" customHeight="1" spans="1:8">
      <c r="A9" s="232" t="s">
        <v>1374</v>
      </c>
      <c r="B9" s="233"/>
      <c r="C9" s="228"/>
      <c r="D9" s="228"/>
      <c r="E9" s="228"/>
      <c r="F9" s="228"/>
      <c r="G9" s="229"/>
      <c r="H9" s="230"/>
    </row>
    <row r="10" s="218" customFormat="1" ht="16.5" customHeight="1" spans="1:8">
      <c r="A10" s="232" t="s">
        <v>1375</v>
      </c>
      <c r="B10" s="233"/>
      <c r="C10" s="228"/>
      <c r="D10" s="228"/>
      <c r="E10" s="228"/>
      <c r="F10" s="228"/>
      <c r="G10" s="229"/>
      <c r="H10" s="230"/>
    </row>
    <row r="11" s="218" customFormat="1" ht="16.5" customHeight="1" spans="1:8">
      <c r="A11" s="232" t="s">
        <v>1376</v>
      </c>
      <c r="B11" s="233"/>
      <c r="C11" s="228"/>
      <c r="D11" s="228"/>
      <c r="E11" s="228"/>
      <c r="F11" s="228"/>
      <c r="G11" s="229"/>
      <c r="H11" s="230"/>
    </row>
    <row r="12" s="218" customFormat="1" ht="16.5" customHeight="1" spans="1:8">
      <c r="A12" s="226" t="s">
        <v>1377</v>
      </c>
      <c r="B12" s="227"/>
      <c r="C12" s="228"/>
      <c r="D12" s="228"/>
      <c r="E12" s="228"/>
      <c r="F12" s="228"/>
      <c r="G12" s="229"/>
      <c r="H12" s="230"/>
    </row>
    <row r="13" s="218" customFormat="1" ht="16.5" customHeight="1" spans="1:8">
      <c r="A13" s="226" t="s">
        <v>1378</v>
      </c>
      <c r="B13" s="227"/>
      <c r="C13" s="228"/>
      <c r="D13" s="228"/>
      <c r="E13" s="228"/>
      <c r="F13" s="228"/>
      <c r="G13" s="229"/>
      <c r="H13" s="230"/>
    </row>
    <row r="14" s="218" customFormat="1" ht="16.5" customHeight="1" spans="1:8">
      <c r="A14" s="226" t="s">
        <v>1379</v>
      </c>
      <c r="B14" s="227"/>
      <c r="C14" s="228"/>
      <c r="D14" s="228"/>
      <c r="E14" s="228"/>
      <c r="F14" s="228"/>
      <c r="G14" s="229"/>
      <c r="H14" s="230"/>
    </row>
    <row r="15" s="218" customFormat="1" ht="16.5" customHeight="1" spans="1:8">
      <c r="A15" s="226" t="s">
        <v>1380</v>
      </c>
      <c r="B15" s="227"/>
      <c r="C15" s="228"/>
      <c r="D15" s="228"/>
      <c r="E15" s="228"/>
      <c r="F15" s="228"/>
      <c r="G15" s="229"/>
      <c r="H15" s="230"/>
    </row>
    <row r="16" s="218" customFormat="1" ht="16.5" customHeight="1" spans="1:8">
      <c r="A16" s="234" t="s">
        <v>517</v>
      </c>
      <c r="B16" s="235"/>
      <c r="C16" s="228"/>
      <c r="D16" s="231">
        <f>D5+D6+D12+D13+D14+D15</f>
        <v>0</v>
      </c>
      <c r="E16" s="231">
        <f>E5+E6+E12+E13+E14+E15</f>
        <v>0</v>
      </c>
      <c r="F16" s="228"/>
      <c r="G16" s="229"/>
      <c r="H16" s="230"/>
    </row>
    <row r="17" s="218" customFormat="1" ht="16.5" customHeight="1" spans="1:8">
      <c r="A17" s="236" t="s">
        <v>1381</v>
      </c>
      <c r="B17" s="228"/>
      <c r="C17" s="234" t="s">
        <v>1317</v>
      </c>
      <c r="D17" s="234" t="s">
        <v>1382</v>
      </c>
      <c r="E17" s="234" t="s">
        <v>1266</v>
      </c>
      <c r="F17" s="234" t="s">
        <v>1383</v>
      </c>
      <c r="G17" s="237" t="s">
        <v>32</v>
      </c>
      <c r="H17" s="230"/>
    </row>
    <row r="18" s="218" customFormat="1" ht="16.5" customHeight="1" spans="1:8">
      <c r="A18" s="236" t="s">
        <v>1384</v>
      </c>
      <c r="B18" s="228"/>
      <c r="C18" s="228"/>
      <c r="D18" s="228"/>
      <c r="E18" s="228"/>
      <c r="F18" s="228"/>
      <c r="G18" s="229"/>
      <c r="H18" s="230"/>
    </row>
    <row r="19" s="218" customFormat="1" ht="16.5" customHeight="1" spans="1:8">
      <c r="A19" s="227" t="s">
        <v>1372</v>
      </c>
      <c r="B19" s="227"/>
      <c r="C19" s="228"/>
      <c r="D19" s="228"/>
      <c r="E19" s="228"/>
      <c r="F19" s="228"/>
      <c r="G19" s="229"/>
      <c r="H19" s="230"/>
    </row>
    <row r="20" s="218" customFormat="1" ht="16.5" customHeight="1" spans="1:8">
      <c r="A20" s="227" t="s">
        <v>1373</v>
      </c>
      <c r="B20" s="227"/>
      <c r="C20" s="228"/>
      <c r="D20" s="228"/>
      <c r="E20" s="228"/>
      <c r="F20" s="228"/>
      <c r="G20" s="229"/>
      <c r="H20" s="230"/>
    </row>
    <row r="21" s="218" customFormat="1" ht="16.5" customHeight="1" spans="1:8">
      <c r="A21" s="227" t="s">
        <v>1374</v>
      </c>
      <c r="B21" s="227"/>
      <c r="C21" s="228"/>
      <c r="D21" s="228"/>
      <c r="E21" s="228"/>
      <c r="F21" s="228"/>
      <c r="G21" s="229"/>
      <c r="H21" s="230"/>
    </row>
    <row r="22" s="218" customFormat="1" ht="16.5" customHeight="1" spans="1:8">
      <c r="A22" s="227" t="s">
        <v>1375</v>
      </c>
      <c r="B22" s="227"/>
      <c r="C22" s="228"/>
      <c r="D22" s="228"/>
      <c r="E22" s="228"/>
      <c r="F22" s="228"/>
      <c r="G22" s="229"/>
      <c r="H22" s="230"/>
    </row>
    <row r="23" s="218" customFormat="1" ht="16.5" customHeight="1" spans="1:8">
      <c r="A23" s="234" t="s">
        <v>1385</v>
      </c>
      <c r="B23" s="235"/>
      <c r="C23" s="228"/>
      <c r="D23" s="228"/>
      <c r="E23" s="231">
        <f>SUM(E19:E22)</f>
        <v>0</v>
      </c>
      <c r="F23" s="228"/>
      <c r="G23" s="229"/>
      <c r="H23" s="230"/>
    </row>
    <row r="24" s="218" customFormat="1" ht="16.5" customHeight="1" spans="1:8">
      <c r="A24" s="236" t="s">
        <v>1386</v>
      </c>
      <c r="B24" s="228"/>
      <c r="C24" s="228"/>
      <c r="D24" s="228"/>
      <c r="E24" s="228"/>
      <c r="F24" s="228"/>
      <c r="G24" s="229"/>
      <c r="H24" s="230"/>
    </row>
    <row r="25" s="218" customFormat="1" ht="16.5" customHeight="1" spans="1:8">
      <c r="A25" s="238" t="s">
        <v>1372</v>
      </c>
      <c r="B25" s="239" t="s">
        <v>244</v>
      </c>
      <c r="C25" s="228"/>
      <c r="D25" s="228"/>
      <c r="E25" s="228"/>
      <c r="F25" s="228"/>
      <c r="G25" s="229"/>
      <c r="H25" s="230"/>
    </row>
    <row r="26" s="218" customFormat="1" ht="16.5" customHeight="1" spans="1:8">
      <c r="A26" s="238" t="s">
        <v>1373</v>
      </c>
      <c r="B26" s="239" t="s">
        <v>1387</v>
      </c>
      <c r="C26" s="228"/>
      <c r="D26" s="228"/>
      <c r="E26" s="231">
        <f>SUM(E27:E30)</f>
        <v>0</v>
      </c>
      <c r="F26" s="228"/>
      <c r="G26" s="229"/>
      <c r="H26" s="230"/>
    </row>
    <row r="27" s="218" customFormat="1" ht="16.5" customHeight="1" spans="1:8">
      <c r="A27" s="238" t="s">
        <v>1388</v>
      </c>
      <c r="B27" s="239"/>
      <c r="C27" s="228"/>
      <c r="D27" s="228"/>
      <c r="E27" s="228"/>
      <c r="F27" s="228"/>
      <c r="G27" s="229"/>
      <c r="H27" s="230"/>
    </row>
    <row r="28" s="218" customFormat="1" ht="16.5" customHeight="1" spans="1:8">
      <c r="A28" s="238" t="s">
        <v>1389</v>
      </c>
      <c r="B28" s="239"/>
      <c r="C28" s="228"/>
      <c r="D28" s="228"/>
      <c r="E28" s="228"/>
      <c r="F28" s="228"/>
      <c r="G28" s="229"/>
      <c r="H28" s="230"/>
    </row>
    <row r="29" s="218" customFormat="1" ht="16.5" customHeight="1" spans="1:8">
      <c r="A29" s="238" t="s">
        <v>1390</v>
      </c>
      <c r="B29" s="239"/>
      <c r="C29" s="228"/>
      <c r="D29" s="228"/>
      <c r="E29" s="228"/>
      <c r="F29" s="228"/>
      <c r="G29" s="229"/>
      <c r="H29" s="230"/>
    </row>
    <row r="30" s="218" customFormat="1" ht="16.5" customHeight="1" spans="1:8">
      <c r="A30" s="238" t="s">
        <v>1391</v>
      </c>
      <c r="B30" s="239"/>
      <c r="C30" s="228"/>
      <c r="D30" s="228"/>
      <c r="E30" s="228"/>
      <c r="F30" s="228"/>
      <c r="G30" s="229"/>
      <c r="H30" s="230"/>
    </row>
    <row r="31" s="218" customFormat="1" ht="16.5" customHeight="1" spans="1:8">
      <c r="A31" s="238" t="s">
        <v>1374</v>
      </c>
      <c r="B31" s="239" t="s">
        <v>253</v>
      </c>
      <c r="C31" s="228"/>
      <c r="D31" s="228"/>
      <c r="E31" s="228"/>
      <c r="F31" s="228"/>
      <c r="G31" s="229"/>
      <c r="H31" s="230"/>
    </row>
    <row r="32" s="218" customFormat="1" ht="16.5" customHeight="1" spans="1:8">
      <c r="A32" s="238" t="s">
        <v>1375</v>
      </c>
      <c r="B32" s="239" t="s">
        <v>1392</v>
      </c>
      <c r="C32" s="228"/>
      <c r="D32" s="228"/>
      <c r="E32" s="228"/>
      <c r="F32" s="228"/>
      <c r="G32" s="229"/>
      <c r="H32" s="230"/>
    </row>
    <row r="33" s="218" customFormat="1" ht="16.5" customHeight="1" spans="1:8">
      <c r="A33" s="234" t="s">
        <v>1385</v>
      </c>
      <c r="B33" s="235"/>
      <c r="C33" s="228"/>
      <c r="D33" s="228"/>
      <c r="E33" s="231">
        <f>E25+E26+E31+E32</f>
        <v>0</v>
      </c>
      <c r="F33" s="228"/>
      <c r="G33" s="229"/>
      <c r="H33" s="230"/>
    </row>
    <row r="34" s="218" customFormat="1" ht="16.5" customHeight="1" spans="1:8">
      <c r="A34" s="234" t="s">
        <v>517</v>
      </c>
      <c r="B34" s="235"/>
      <c r="C34" s="228"/>
      <c r="D34" s="228"/>
      <c r="E34" s="231">
        <f>E23+E33</f>
        <v>0</v>
      </c>
      <c r="F34" s="228"/>
      <c r="G34" s="229"/>
      <c r="H34" s="230"/>
    </row>
    <row r="35" s="218" customFormat="1" ht="15" customHeight="1" spans="1:8">
      <c r="A35" s="240" t="s">
        <v>1393</v>
      </c>
      <c r="B35" s="241"/>
      <c r="C35" s="241"/>
      <c r="D35" s="241"/>
      <c r="E35" s="241"/>
      <c r="H35" s="230"/>
    </row>
    <row r="36" ht="14.25" customHeight="1" spans="1:9">
      <c r="A36" s="197" t="s">
        <v>1394</v>
      </c>
      <c r="B36" s="197"/>
      <c r="C36" s="197"/>
      <c r="D36" s="197"/>
      <c r="E36" s="184"/>
      <c r="F36" s="192" t="s">
        <v>1395</v>
      </c>
      <c r="G36" s="242"/>
      <c r="H36" s="243"/>
      <c r="I36" s="242"/>
    </row>
  </sheetData>
  <mergeCells count="23">
    <mergeCell ref="A2:G2"/>
    <mergeCell ref="A3:C3"/>
    <mergeCell ref="A5:B5"/>
    <mergeCell ref="A6:B6"/>
    <mergeCell ref="A7:B7"/>
    <mergeCell ref="A8:B8"/>
    <mergeCell ref="A9:B9"/>
    <mergeCell ref="A10:B10"/>
    <mergeCell ref="A11:B11"/>
    <mergeCell ref="A12:B12"/>
    <mergeCell ref="A13:B13"/>
    <mergeCell ref="A14:B14"/>
    <mergeCell ref="A15:B15"/>
    <mergeCell ref="A16:B16"/>
    <mergeCell ref="A19:B19"/>
    <mergeCell ref="A20:B20"/>
    <mergeCell ref="A21:B21"/>
    <mergeCell ref="A22:B22"/>
    <mergeCell ref="A23:B23"/>
    <mergeCell ref="A33:B33"/>
    <mergeCell ref="A34:B34"/>
    <mergeCell ref="A35:E35"/>
    <mergeCell ref="A36:D36"/>
  </mergeCells>
  <dataValidations count="1">
    <dataValidation allowBlank="1" showInputMessage="1" showErrorMessage="1" prompt="固定公式" sqref="D6:E6 D16:E16 E23 E26 E33:E34"/>
  </dataValidations>
  <hyperlinks>
    <hyperlink ref="B1" location="索引!A1" display="返回索引"/>
  </hyperlinks>
  <pageMargins left="0.75" right="0.75" top="1" bottom="1" header="0.5" footer="0.5"/>
  <pageSetup paperSize="9" scale="87" orientation="portrait" horizontalDpi="600"/>
  <headerFooter alignWithMargins="0"/>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2"/>
  <dimension ref="A1:G33"/>
  <sheetViews>
    <sheetView zoomScaleSheetLayoutView="60" workbookViewId="0">
      <pane xSplit="2" ySplit="5" topLeftCell="C6" activePane="bottomRight" state="frozen"/>
      <selection/>
      <selection pane="topRight"/>
      <selection pane="bottomLeft"/>
      <selection pane="bottomRight" activeCell="A2" sqref="A2:G2"/>
    </sheetView>
  </sheetViews>
  <sheetFormatPr defaultColWidth="9" defaultRowHeight="14.25" outlineLevelCol="6"/>
  <cols>
    <col min="1" max="1" width="5.625" style="199" customWidth="1"/>
    <col min="2" max="2" width="33" style="200"/>
    <col min="3" max="6" width="14.875" style="201" customWidth="1"/>
    <col min="7" max="7" width="9" style="202"/>
    <col min="8" max="16384" width="9" style="201"/>
  </cols>
  <sheetData>
    <row r="1" spans="1:2">
      <c r="A1" s="24"/>
      <c r="B1" s="25" t="s">
        <v>405</v>
      </c>
    </row>
    <row r="2" ht="31.5" customHeight="1" spans="1:6">
      <c r="A2" s="203" t="s">
        <v>1396</v>
      </c>
      <c r="B2" s="203"/>
      <c r="C2" s="203"/>
      <c r="D2" s="203"/>
      <c r="E2" s="203"/>
      <c r="F2" s="203"/>
    </row>
    <row r="3" spans="1:6">
      <c r="A3" s="204" t="s">
        <v>1362</v>
      </c>
      <c r="B3" s="204"/>
      <c r="C3" s="202"/>
      <c r="D3" s="202"/>
      <c r="E3" s="202"/>
      <c r="F3" s="205" t="s">
        <v>1397</v>
      </c>
    </row>
    <row r="4" s="198" customFormat="1" ht="16.5" customHeight="1" spans="1:7">
      <c r="A4" s="1351" t="s">
        <v>344</v>
      </c>
      <c r="B4" s="1352" t="s">
        <v>1398</v>
      </c>
      <c r="C4" s="1352" t="s">
        <v>1399</v>
      </c>
      <c r="D4" s="1352" t="s">
        <v>1400</v>
      </c>
      <c r="E4" s="1352" t="s">
        <v>1401</v>
      </c>
      <c r="F4" s="1352" t="s">
        <v>1402</v>
      </c>
      <c r="G4" s="208"/>
    </row>
    <row r="5" s="198" customFormat="1" ht="15" customHeight="1" spans="1:7">
      <c r="A5" s="206"/>
      <c r="B5" s="206" t="s">
        <v>1403</v>
      </c>
      <c r="C5" s="207"/>
      <c r="D5" s="207"/>
      <c r="E5" s="207"/>
      <c r="F5" s="207"/>
      <c r="G5" s="208"/>
    </row>
    <row r="6" s="198" customFormat="1" ht="19.5" customHeight="1" spans="1:7">
      <c r="A6" s="206">
        <v>1</v>
      </c>
      <c r="B6" s="209" t="s">
        <v>1404</v>
      </c>
      <c r="C6" s="210"/>
      <c r="D6" s="210"/>
      <c r="E6" s="210"/>
      <c r="F6" s="210"/>
      <c r="G6" s="208"/>
    </row>
    <row r="7" s="198" customFormat="1" ht="19.5" customHeight="1" spans="1:7">
      <c r="A7" s="206">
        <v>2</v>
      </c>
      <c r="B7" s="209" t="s">
        <v>1405</v>
      </c>
      <c r="C7" s="210"/>
      <c r="D7" s="210"/>
      <c r="E7" s="210"/>
      <c r="F7" s="210"/>
      <c r="G7" s="208"/>
    </row>
    <row r="8" s="198" customFormat="1" ht="19.5" customHeight="1" spans="1:7">
      <c r="A8" s="206">
        <v>3</v>
      </c>
      <c r="B8" s="209" t="s">
        <v>1406</v>
      </c>
      <c r="C8" s="210"/>
      <c r="D8" s="210"/>
      <c r="E8" s="210"/>
      <c r="F8" s="210"/>
      <c r="G8" s="208"/>
    </row>
    <row r="9" s="198" customFormat="1" ht="19.5" customHeight="1" spans="1:7">
      <c r="A9" s="206">
        <v>4</v>
      </c>
      <c r="B9" s="209" t="s">
        <v>1407</v>
      </c>
      <c r="C9" s="210"/>
      <c r="D9" s="211"/>
      <c r="E9" s="210"/>
      <c r="F9" s="210"/>
      <c r="G9" s="208"/>
    </row>
    <row r="10" s="198" customFormat="1" ht="19.5" customHeight="1" spans="1:7">
      <c r="A10" s="206">
        <v>5</v>
      </c>
      <c r="B10" s="209" t="s">
        <v>1408</v>
      </c>
      <c r="C10" s="210"/>
      <c r="D10" s="210"/>
      <c r="E10" s="210"/>
      <c r="F10" s="210"/>
      <c r="G10" s="208"/>
    </row>
    <row r="11" s="198" customFormat="1" ht="19.5" customHeight="1" spans="1:7">
      <c r="A11" s="206">
        <v>6</v>
      </c>
      <c r="B11" s="209" t="s">
        <v>1409</v>
      </c>
      <c r="C11" s="210"/>
      <c r="D11" s="210"/>
      <c r="E11" s="210"/>
      <c r="F11" s="210"/>
      <c r="G11" s="208"/>
    </row>
    <row r="12" s="198" customFormat="1" ht="19.5" customHeight="1" spans="1:7">
      <c r="A12" s="206">
        <v>7</v>
      </c>
      <c r="B12" s="209" t="s">
        <v>1410</v>
      </c>
      <c r="C12" s="210"/>
      <c r="D12" s="210"/>
      <c r="E12" s="210"/>
      <c r="F12" s="210"/>
      <c r="G12" s="208"/>
    </row>
    <row r="13" s="198" customFormat="1" ht="19.5" customHeight="1" spans="1:7">
      <c r="A13" s="206" t="s">
        <v>1411</v>
      </c>
      <c r="B13" s="206"/>
      <c r="C13" s="210"/>
      <c r="D13" s="210"/>
      <c r="E13" s="210"/>
      <c r="F13" s="210"/>
      <c r="G13" s="208"/>
    </row>
    <row r="14" s="198" customFormat="1" ht="19.5" customHeight="1" spans="1:7">
      <c r="A14" s="212" t="s">
        <v>1412</v>
      </c>
      <c r="B14" s="209" t="s">
        <v>1413</v>
      </c>
      <c r="C14" s="210"/>
      <c r="D14" s="210"/>
      <c r="E14" s="213"/>
      <c r="F14" s="210"/>
      <c r="G14" s="208"/>
    </row>
    <row r="15" s="198" customFormat="1" ht="19.5" customHeight="1" spans="1:7">
      <c r="A15" s="212" t="s">
        <v>1414</v>
      </c>
      <c r="B15" s="209" t="s">
        <v>1415</v>
      </c>
      <c r="C15" s="210"/>
      <c r="D15" s="210"/>
      <c r="E15" s="213"/>
      <c r="F15" s="210"/>
      <c r="G15" s="208"/>
    </row>
    <row r="16" s="198" customFormat="1" ht="19.5" customHeight="1" spans="1:7">
      <c r="A16" s="212" t="s">
        <v>1416</v>
      </c>
      <c r="B16" s="209" t="s">
        <v>1417</v>
      </c>
      <c r="C16" s="210"/>
      <c r="D16" s="210"/>
      <c r="E16" s="213"/>
      <c r="F16" s="210"/>
      <c r="G16" s="208"/>
    </row>
    <row r="17" s="198" customFormat="1" ht="19.5" customHeight="1" spans="1:7">
      <c r="A17" s="212" t="s">
        <v>1418</v>
      </c>
      <c r="B17" s="209" t="s">
        <v>1419</v>
      </c>
      <c r="C17" s="210"/>
      <c r="D17" s="210"/>
      <c r="E17" s="213"/>
      <c r="F17" s="210"/>
      <c r="G17" s="208"/>
    </row>
    <row r="18" s="198" customFormat="1" ht="19.5" customHeight="1" spans="1:7">
      <c r="A18" s="212" t="s">
        <v>1420</v>
      </c>
      <c r="B18" s="209" t="s">
        <v>1421</v>
      </c>
      <c r="C18" s="210"/>
      <c r="D18" s="210"/>
      <c r="E18" s="213"/>
      <c r="F18" s="210"/>
      <c r="G18" s="208"/>
    </row>
    <row r="19" s="198" customFormat="1" ht="19.5" customHeight="1" spans="1:7">
      <c r="A19" s="212" t="s">
        <v>1422</v>
      </c>
      <c r="B19" s="209" t="s">
        <v>1423</v>
      </c>
      <c r="C19" s="210"/>
      <c r="D19" s="210"/>
      <c r="E19" s="213"/>
      <c r="F19" s="210"/>
      <c r="G19" s="208"/>
    </row>
    <row r="20" s="198" customFormat="1" ht="19.5" customHeight="1" spans="1:7">
      <c r="A20" s="212" t="s">
        <v>1424</v>
      </c>
      <c r="B20" s="209" t="s">
        <v>1425</v>
      </c>
      <c r="C20" s="210"/>
      <c r="D20" s="210"/>
      <c r="E20" s="213"/>
      <c r="F20" s="210"/>
      <c r="G20" s="208"/>
    </row>
    <row r="21" s="198" customFormat="1" ht="19.5" customHeight="1" spans="1:7">
      <c r="A21" s="212" t="s">
        <v>1426</v>
      </c>
      <c r="B21" s="209" t="s">
        <v>1427</v>
      </c>
      <c r="C21" s="210"/>
      <c r="D21" s="210"/>
      <c r="E21" s="213"/>
      <c r="F21" s="210"/>
      <c r="G21" s="208"/>
    </row>
    <row r="22" s="198" customFormat="1" ht="19.5" customHeight="1" spans="1:7">
      <c r="A22" s="212" t="s">
        <v>1428</v>
      </c>
      <c r="B22" s="209" t="s">
        <v>1429</v>
      </c>
      <c r="C22" s="210"/>
      <c r="D22" s="210"/>
      <c r="E22" s="213"/>
      <c r="F22" s="210"/>
      <c r="G22" s="208"/>
    </row>
    <row r="23" s="185" customFormat="1" customHeight="1" spans="1:7">
      <c r="A23" s="197" t="s">
        <v>1394</v>
      </c>
      <c r="B23" s="197"/>
      <c r="C23" s="197"/>
      <c r="D23" s="197"/>
      <c r="F23" s="192" t="s">
        <v>1395</v>
      </c>
      <c r="G23" s="184"/>
    </row>
    <row r="24" ht="15" customHeight="1" spans="1:6">
      <c r="A24" s="214"/>
      <c r="B24" s="215"/>
      <c r="C24" s="216"/>
      <c r="D24" s="216"/>
      <c r="E24" s="216"/>
      <c r="F24" s="216"/>
    </row>
    <row r="25" ht="15" customHeight="1" spans="1:6">
      <c r="A25" s="215"/>
      <c r="B25" s="215"/>
      <c r="C25" s="216"/>
      <c r="D25" s="216"/>
      <c r="E25" s="216"/>
      <c r="F25" s="216"/>
    </row>
    <row r="26" ht="15" customHeight="1" spans="1:6">
      <c r="A26" s="215"/>
      <c r="B26" s="215"/>
      <c r="C26" s="216"/>
      <c r="D26" s="216"/>
      <c r="E26" s="216"/>
      <c r="F26" s="216"/>
    </row>
    <row r="27" ht="15" customHeight="1" spans="1:6">
      <c r="A27" s="215"/>
      <c r="B27" s="215"/>
      <c r="C27" s="216"/>
      <c r="D27" s="216"/>
      <c r="E27" s="216"/>
      <c r="F27" s="216"/>
    </row>
    <row r="28" ht="15" customHeight="1" spans="1:6">
      <c r="A28" s="215"/>
      <c r="B28" s="215"/>
      <c r="C28" s="216"/>
      <c r="D28" s="216"/>
      <c r="E28" s="216"/>
      <c r="F28" s="216"/>
    </row>
    <row r="29" ht="15" customHeight="1" spans="1:6">
      <c r="A29" s="215"/>
      <c r="B29" s="215"/>
      <c r="C29" s="216"/>
      <c r="D29" s="216"/>
      <c r="E29" s="216"/>
      <c r="F29" s="216"/>
    </row>
    <row r="30" ht="15" customHeight="1" spans="1:6">
      <c r="A30" s="215"/>
      <c r="B30" s="215"/>
      <c r="C30" s="216"/>
      <c r="D30" s="216"/>
      <c r="E30" s="216"/>
      <c r="F30" s="216"/>
    </row>
    <row r="31" ht="15" customHeight="1" spans="1:6">
      <c r="A31" s="215"/>
      <c r="B31" s="215"/>
      <c r="C31" s="216"/>
      <c r="D31" s="216"/>
      <c r="E31" s="216"/>
      <c r="F31" s="216"/>
    </row>
    <row r="32" ht="15.75" customHeight="1" spans="1:6">
      <c r="A32" s="215"/>
      <c r="B32" s="215"/>
      <c r="C32" s="216"/>
      <c r="D32" s="216"/>
      <c r="E32" s="216"/>
      <c r="F32" s="216"/>
    </row>
    <row r="33" spans="2:6">
      <c r="B33" s="199"/>
      <c r="C33" s="202"/>
      <c r="D33" s="202"/>
      <c r="E33" s="202"/>
      <c r="F33" s="202"/>
    </row>
  </sheetData>
  <mergeCells count="17">
    <mergeCell ref="A2:F2"/>
    <mergeCell ref="A13:B13"/>
    <mergeCell ref="A23:D23"/>
    <mergeCell ref="C24:F24"/>
    <mergeCell ref="C25:F25"/>
    <mergeCell ref="C26:F26"/>
    <mergeCell ref="C27:F27"/>
    <mergeCell ref="C28:F28"/>
    <mergeCell ref="C29:F29"/>
    <mergeCell ref="C30:F30"/>
    <mergeCell ref="C31:F31"/>
    <mergeCell ref="C32:F32"/>
    <mergeCell ref="A4:A5"/>
    <mergeCell ref="C4:C5"/>
    <mergeCell ref="D4:D5"/>
    <mergeCell ref="E4:E5"/>
    <mergeCell ref="F4:F5"/>
  </mergeCells>
  <hyperlinks>
    <hyperlink ref="B1" location="索引!A1" display="返回索引"/>
  </hyperlinks>
  <printOptions horizontalCentered="1" verticalCentered="1"/>
  <pageMargins left="0.551181102362205" right="0.551181102362205" top="0.590551181102362" bottom="0.78740157480315" header="0.511811023622047" footer="0.511811023622047"/>
  <pageSetup paperSize="9" orientation="landscape" horizontalDpi="600"/>
  <headerFooter alignWithMargins="0"/>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3"/>
  <dimension ref="A1:E44"/>
  <sheetViews>
    <sheetView zoomScaleSheetLayoutView="60" workbookViewId="0">
      <pane xSplit="1" ySplit="4" topLeftCell="B5" activePane="bottomRight" state="frozen"/>
      <selection/>
      <selection pane="topRight"/>
      <selection pane="bottomLeft"/>
      <selection pane="bottomRight" activeCell="A2" sqref="A2:G2"/>
    </sheetView>
  </sheetViews>
  <sheetFormatPr defaultColWidth="9" defaultRowHeight="14.25" outlineLevelCol="4"/>
  <cols>
    <col min="1" max="1" width="50.875" style="184" customWidth="1"/>
    <col min="2" max="2" width="6.125" style="185" customWidth="1"/>
    <col min="3" max="3" width="5.625" style="185" customWidth="1"/>
    <col min="4" max="4" width="17.125" style="185" customWidth="1"/>
    <col min="5" max="5" width="9" style="184"/>
    <col min="6" max="16384" width="9" style="185"/>
  </cols>
  <sheetData>
    <row r="1" spans="1:2">
      <c r="A1" s="24"/>
      <c r="B1" s="25" t="s">
        <v>405</v>
      </c>
    </row>
    <row r="2" ht="24.75" customHeight="1" spans="1:4">
      <c r="A2" s="186" t="s">
        <v>1430</v>
      </c>
      <c r="B2" s="186"/>
      <c r="C2" s="186"/>
      <c r="D2" s="186"/>
    </row>
    <row r="3" s="182" customFormat="1" ht="16.5" customHeight="1" spans="1:5">
      <c r="A3" s="187" t="s">
        <v>1362</v>
      </c>
      <c r="B3" s="187"/>
      <c r="C3" s="187"/>
      <c r="D3" s="187"/>
      <c r="E3" s="188"/>
    </row>
    <row r="4" s="182" customFormat="1" ht="16.5" customHeight="1" spans="1:5">
      <c r="A4" s="189" t="s">
        <v>1431</v>
      </c>
      <c r="B4" s="189" t="s">
        <v>1432</v>
      </c>
      <c r="C4" s="189" t="s">
        <v>1433</v>
      </c>
      <c r="D4" s="189" t="s">
        <v>32</v>
      </c>
      <c r="E4" s="188"/>
    </row>
    <row r="5" s="183" customFormat="1" ht="16.5" customHeight="1" spans="1:5">
      <c r="A5" s="190" t="s">
        <v>1434</v>
      </c>
      <c r="B5" s="191"/>
      <c r="C5" s="191"/>
      <c r="D5" s="190"/>
      <c r="E5" s="192"/>
    </row>
    <row r="6" s="183" customFormat="1" ht="16.5" customHeight="1" spans="1:5">
      <c r="A6" s="190" t="s">
        <v>1435</v>
      </c>
      <c r="B6" s="191"/>
      <c r="C6" s="191"/>
      <c r="D6" s="190"/>
      <c r="E6" s="192"/>
    </row>
    <row r="7" s="183" customFormat="1" ht="16.5" customHeight="1" spans="1:5">
      <c r="A7" s="190" t="s">
        <v>1436</v>
      </c>
      <c r="B7" s="191"/>
      <c r="C7" s="191"/>
      <c r="D7" s="190"/>
      <c r="E7" s="192"/>
    </row>
    <row r="8" s="183" customFormat="1" ht="16.5" customHeight="1" spans="1:5">
      <c r="A8" s="190" t="s">
        <v>1437</v>
      </c>
      <c r="B8" s="191"/>
      <c r="C8" s="191"/>
      <c r="D8" s="190"/>
      <c r="E8" s="192"/>
    </row>
    <row r="9" s="183" customFormat="1" ht="16.5" customHeight="1" spans="1:5">
      <c r="A9" s="193" t="s">
        <v>1438</v>
      </c>
      <c r="B9" s="194"/>
      <c r="C9" s="194"/>
      <c r="D9" s="190"/>
      <c r="E9" s="192"/>
    </row>
    <row r="10" s="183" customFormat="1" ht="16.5" customHeight="1" spans="1:5">
      <c r="A10" s="193" t="s">
        <v>1439</v>
      </c>
      <c r="B10" s="194"/>
      <c r="C10" s="194"/>
      <c r="D10" s="190"/>
      <c r="E10" s="192"/>
    </row>
    <row r="11" s="183" customFormat="1" ht="16.5" customHeight="1" spans="1:5">
      <c r="A11" s="195" t="s">
        <v>1440</v>
      </c>
      <c r="B11" s="194"/>
      <c r="C11" s="194"/>
      <c r="D11" s="190"/>
      <c r="E11" s="192"/>
    </row>
    <row r="12" s="183" customFormat="1" ht="16.5" customHeight="1" spans="1:5">
      <c r="A12" s="195" t="s">
        <v>1441</v>
      </c>
      <c r="B12" s="194"/>
      <c r="C12" s="194"/>
      <c r="D12" s="190"/>
      <c r="E12" s="192"/>
    </row>
    <row r="13" s="183" customFormat="1" ht="16.5" customHeight="1" spans="1:5">
      <c r="A13" s="195" t="s">
        <v>1442</v>
      </c>
      <c r="B13" s="194"/>
      <c r="C13" s="194"/>
      <c r="D13" s="190"/>
      <c r="E13" s="192"/>
    </row>
    <row r="14" s="183" customFormat="1" ht="16.5" customHeight="1" spans="1:5">
      <c r="A14" s="195" t="s">
        <v>1443</v>
      </c>
      <c r="B14" s="194"/>
      <c r="C14" s="194"/>
      <c r="D14" s="190"/>
      <c r="E14" s="192"/>
    </row>
    <row r="15" s="183" customFormat="1" ht="16.5" customHeight="1" spans="1:5">
      <c r="A15" s="195" t="s">
        <v>1444</v>
      </c>
      <c r="B15" s="194"/>
      <c r="C15" s="194"/>
      <c r="D15" s="190"/>
      <c r="E15" s="192"/>
    </row>
    <row r="16" s="183" customFormat="1" ht="16.5" customHeight="1" spans="1:5">
      <c r="A16" s="195" t="s">
        <v>1445</v>
      </c>
      <c r="B16" s="194"/>
      <c r="C16" s="194"/>
      <c r="D16" s="190"/>
      <c r="E16" s="192"/>
    </row>
    <row r="17" s="183" customFormat="1" ht="16.5" customHeight="1" spans="1:5">
      <c r="A17" s="195" t="s">
        <v>1446</v>
      </c>
      <c r="B17" s="194"/>
      <c r="C17" s="194"/>
      <c r="D17" s="190"/>
      <c r="E17" s="192"/>
    </row>
    <row r="18" s="183" customFormat="1" ht="16.5" customHeight="1" spans="1:5">
      <c r="A18" s="195" t="s">
        <v>1447</v>
      </c>
      <c r="B18" s="194"/>
      <c r="C18" s="194"/>
      <c r="D18" s="190"/>
      <c r="E18" s="192"/>
    </row>
    <row r="19" s="183" customFormat="1" ht="16.5" customHeight="1" spans="1:5">
      <c r="A19" s="195" t="s">
        <v>1448</v>
      </c>
      <c r="B19" s="194"/>
      <c r="C19" s="194"/>
      <c r="D19" s="190"/>
      <c r="E19" s="192"/>
    </row>
    <row r="20" s="183" customFormat="1" ht="16.5" customHeight="1" spans="1:5">
      <c r="A20" s="195" t="s">
        <v>1449</v>
      </c>
      <c r="B20" s="194"/>
      <c r="C20" s="194"/>
      <c r="D20" s="190"/>
      <c r="E20" s="192"/>
    </row>
    <row r="21" s="183" customFormat="1" ht="16.5" customHeight="1" spans="1:5">
      <c r="A21" s="195" t="s">
        <v>1450</v>
      </c>
      <c r="B21" s="194"/>
      <c r="C21" s="194"/>
      <c r="D21" s="190"/>
      <c r="E21" s="192"/>
    </row>
    <row r="22" s="183" customFormat="1" ht="16.5" customHeight="1" spans="1:5">
      <c r="A22" s="195" t="s">
        <v>1451</v>
      </c>
      <c r="B22" s="194"/>
      <c r="C22" s="194"/>
      <c r="D22" s="190"/>
      <c r="E22" s="192"/>
    </row>
    <row r="23" s="183" customFormat="1" ht="16.5" customHeight="1" spans="1:5">
      <c r="A23" s="195" t="s">
        <v>1452</v>
      </c>
      <c r="B23" s="194"/>
      <c r="C23" s="194"/>
      <c r="D23" s="190"/>
      <c r="E23" s="192"/>
    </row>
    <row r="24" s="183" customFormat="1" ht="16.5" customHeight="1" spans="1:5">
      <c r="A24" s="190" t="s">
        <v>1453</v>
      </c>
      <c r="B24" s="191"/>
      <c r="C24" s="191"/>
      <c r="D24" s="190"/>
      <c r="E24" s="192"/>
    </row>
    <row r="25" s="182" customFormat="1" ht="16.5" customHeight="1" spans="1:5">
      <c r="A25" s="190" t="s">
        <v>1454</v>
      </c>
      <c r="B25" s="191"/>
      <c r="C25" s="191"/>
      <c r="D25" s="196"/>
      <c r="E25" s="188"/>
    </row>
    <row r="26" s="182" customFormat="1" ht="16.5" customHeight="1" spans="1:5">
      <c r="A26" s="190" t="s">
        <v>1455</v>
      </c>
      <c r="B26" s="191"/>
      <c r="C26" s="191"/>
      <c r="D26" s="196"/>
      <c r="E26" s="188"/>
    </row>
    <row r="27" s="182" customFormat="1" ht="16.5" customHeight="1" spans="1:5">
      <c r="A27" s="195" t="s">
        <v>1456</v>
      </c>
      <c r="B27" s="191"/>
      <c r="C27" s="191"/>
      <c r="D27" s="196"/>
      <c r="E27" s="188"/>
    </row>
    <row r="28" s="182" customFormat="1" ht="16.5" customHeight="1" spans="1:5">
      <c r="A28" s="195" t="s">
        <v>1457</v>
      </c>
      <c r="B28" s="191"/>
      <c r="C28" s="191"/>
      <c r="D28" s="196"/>
      <c r="E28" s="188"/>
    </row>
    <row r="29" s="182" customFormat="1" ht="16.5" customHeight="1" spans="1:5">
      <c r="A29" s="195" t="s">
        <v>1458</v>
      </c>
      <c r="B29" s="191"/>
      <c r="C29" s="191"/>
      <c r="D29" s="196"/>
      <c r="E29" s="188"/>
    </row>
    <row r="30" s="182" customFormat="1" ht="16.5" customHeight="1" spans="1:5">
      <c r="A30" s="195" t="s">
        <v>1459</v>
      </c>
      <c r="B30" s="191"/>
      <c r="C30" s="191"/>
      <c r="D30" s="196"/>
      <c r="E30" s="188"/>
    </row>
    <row r="31" s="182" customFormat="1" ht="16.5" customHeight="1" spans="1:5">
      <c r="A31" s="195" t="s">
        <v>1460</v>
      </c>
      <c r="B31" s="191"/>
      <c r="C31" s="191"/>
      <c r="D31" s="196"/>
      <c r="E31" s="188"/>
    </row>
    <row r="32" s="182" customFormat="1" ht="16.5" customHeight="1" spans="1:5">
      <c r="A32" s="195" t="s">
        <v>1461</v>
      </c>
      <c r="B32" s="191"/>
      <c r="C32" s="191"/>
      <c r="D32" s="196"/>
      <c r="E32" s="188"/>
    </row>
    <row r="33" s="182" customFormat="1" ht="16.5" customHeight="1" spans="1:5">
      <c r="A33" s="195" t="s">
        <v>1462</v>
      </c>
      <c r="B33" s="191"/>
      <c r="C33" s="191"/>
      <c r="D33" s="196"/>
      <c r="E33" s="188"/>
    </row>
    <row r="34" s="182" customFormat="1" ht="16.5" customHeight="1" spans="1:5">
      <c r="A34" s="195" t="s">
        <v>1463</v>
      </c>
      <c r="B34" s="191"/>
      <c r="C34" s="191"/>
      <c r="D34" s="196"/>
      <c r="E34" s="188"/>
    </row>
    <row r="35" s="182" customFormat="1" ht="16.5" customHeight="1" spans="1:5">
      <c r="A35" s="195" t="s">
        <v>1464</v>
      </c>
      <c r="B35" s="191"/>
      <c r="C35" s="191"/>
      <c r="D35" s="196"/>
      <c r="E35" s="188"/>
    </row>
    <row r="36" s="182" customFormat="1" ht="16.5" customHeight="1" spans="1:5">
      <c r="A36" s="195" t="s">
        <v>1465</v>
      </c>
      <c r="B36" s="191"/>
      <c r="C36" s="191"/>
      <c r="D36" s="196"/>
      <c r="E36" s="188"/>
    </row>
    <row r="37" s="182" customFormat="1" ht="16.5" customHeight="1" spans="1:5">
      <c r="A37" s="195" t="s">
        <v>1466</v>
      </c>
      <c r="B37" s="191"/>
      <c r="C37" s="191"/>
      <c r="D37" s="196"/>
      <c r="E37" s="188"/>
    </row>
    <row r="38" s="182" customFormat="1" ht="16.5" customHeight="1" spans="1:5">
      <c r="A38" s="195" t="s">
        <v>1467</v>
      </c>
      <c r="B38" s="191"/>
      <c r="C38" s="191"/>
      <c r="D38" s="196"/>
      <c r="E38" s="188"/>
    </row>
    <row r="39" s="182" customFormat="1" ht="16.5" customHeight="1" spans="1:5">
      <c r="A39" s="195" t="s">
        <v>1468</v>
      </c>
      <c r="B39" s="191"/>
      <c r="C39" s="191"/>
      <c r="D39" s="196"/>
      <c r="E39" s="188"/>
    </row>
    <row r="40" s="182" customFormat="1" ht="16.5" customHeight="1" spans="1:5">
      <c r="A40" s="195" t="s">
        <v>1469</v>
      </c>
      <c r="B40" s="191"/>
      <c r="C40" s="191"/>
      <c r="D40" s="196"/>
      <c r="E40" s="188"/>
    </row>
    <row r="41" s="182" customFormat="1" ht="16.5" customHeight="1" spans="1:5">
      <c r="A41" s="195" t="s">
        <v>1470</v>
      </c>
      <c r="B41" s="191"/>
      <c r="C41" s="191"/>
      <c r="D41" s="196"/>
      <c r="E41" s="188"/>
    </row>
    <row r="42" s="182" customFormat="1" ht="16.5" customHeight="1" spans="1:5">
      <c r="A42" s="195" t="s">
        <v>1471</v>
      </c>
      <c r="B42" s="191"/>
      <c r="C42" s="191"/>
      <c r="D42" s="196"/>
      <c r="E42" s="188"/>
    </row>
    <row r="43" s="182" customFormat="1" ht="16.5" customHeight="1" spans="1:5">
      <c r="A43" s="195" t="s">
        <v>1472</v>
      </c>
      <c r="B43" s="191"/>
      <c r="C43" s="191"/>
      <c r="D43" s="196"/>
      <c r="E43" s="188"/>
    </row>
    <row r="44" s="182" customFormat="1" customHeight="1" spans="1:5">
      <c r="A44" s="197" t="s">
        <v>1473</v>
      </c>
      <c r="B44" s="197"/>
      <c r="C44" s="197"/>
      <c r="D44" s="197"/>
      <c r="E44" s="188"/>
    </row>
  </sheetData>
  <mergeCells count="2">
    <mergeCell ref="A2:D2"/>
    <mergeCell ref="A44:D44"/>
  </mergeCells>
  <dataValidations count="1">
    <dataValidation type="list" allowBlank="1" showInputMessage="1" showErrorMessage="1" sqref="B5:C43">
      <formula1>"√"</formula1>
    </dataValidation>
  </dataValidations>
  <hyperlinks>
    <hyperlink ref="B1" location="索引!A1" display="返回索引"/>
  </hyperlinks>
  <pageMargins left="0.75" right="0.75" top="1" bottom="1" header="0.5" footer="0.5"/>
  <pageSetup paperSize="9" scale="94" orientation="portrait" horizontalDpi="600"/>
  <headerFooter alignWithMargins="0"/>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4"/>
  <dimension ref="A1:E25"/>
  <sheetViews>
    <sheetView zoomScaleSheetLayoutView="60" workbookViewId="0">
      <pane ySplit="2" topLeftCell="A3" activePane="bottomLeft" state="frozen"/>
      <selection/>
      <selection pane="bottomLeft" activeCell="A2" sqref="A2:G2"/>
    </sheetView>
  </sheetViews>
  <sheetFormatPr defaultColWidth="9" defaultRowHeight="15.75" outlineLevelCol="4"/>
  <cols>
    <col min="1" max="2" width="9" style="23"/>
    <col min="3" max="3" width="26.875" style="23" customWidth="1"/>
    <col min="4" max="4" width="50.125" style="23" customWidth="1"/>
    <col min="5" max="16384" width="9" style="23"/>
  </cols>
  <sheetData>
    <row r="1" spans="1:2">
      <c r="A1" s="24"/>
      <c r="B1" s="25" t="s">
        <v>405</v>
      </c>
    </row>
    <row r="2" ht="20.25" spans="1:5">
      <c r="A2" s="158" t="s">
        <v>1474</v>
      </c>
      <c r="B2" s="159"/>
      <c r="C2" s="159"/>
      <c r="D2" s="159"/>
      <c r="E2" s="160"/>
    </row>
    <row r="3" s="21" customFormat="1" ht="25.5" customHeight="1" spans="1:5">
      <c r="A3" s="114" t="s">
        <v>1475</v>
      </c>
      <c r="B3" s="115"/>
      <c r="C3" s="115"/>
      <c r="D3" s="161"/>
      <c r="E3" s="161"/>
    </row>
    <row r="4" s="21" customFormat="1" ht="16.5" customHeight="1" spans="1:3">
      <c r="A4" s="49" t="s">
        <v>1476</v>
      </c>
      <c r="B4" s="50" t="s">
        <v>1477</v>
      </c>
      <c r="C4" s="64" t="s">
        <v>1478</v>
      </c>
    </row>
    <row r="5" s="21" customFormat="1" ht="16.5" customHeight="1" spans="1:3">
      <c r="A5" s="162" t="s">
        <v>1479</v>
      </c>
      <c r="B5" s="163"/>
      <c r="C5" s="164"/>
    </row>
    <row r="6" s="21" customFormat="1" ht="16.5" customHeight="1" spans="1:3">
      <c r="A6" s="165"/>
      <c r="B6" s="163"/>
      <c r="C6" s="164"/>
    </row>
    <row r="7" s="21" customFormat="1" ht="16.5" customHeight="1" spans="1:3">
      <c r="A7" s="166" t="s">
        <v>1480</v>
      </c>
      <c r="B7" s="163"/>
      <c r="C7" s="164">
        <f>SUM(C5:C6)</f>
        <v>0</v>
      </c>
    </row>
    <row r="8" s="21" customFormat="1" ht="16.5" customHeight="1" spans="1:3">
      <c r="A8" s="162" t="s">
        <v>1481</v>
      </c>
      <c r="B8" s="163"/>
      <c r="C8" s="164"/>
    </row>
    <row r="9" s="21" customFormat="1" ht="16.5" customHeight="1" spans="1:3">
      <c r="A9" s="165"/>
      <c r="B9" s="163"/>
      <c r="C9" s="164"/>
    </row>
    <row r="10" s="21" customFormat="1" ht="16.5" customHeight="1" spans="1:3">
      <c r="A10" s="167" t="s">
        <v>1480</v>
      </c>
      <c r="B10" s="168"/>
      <c r="C10" s="169">
        <f>SUM(C8:C9)</f>
        <v>0</v>
      </c>
    </row>
    <row r="11" s="21" customFormat="1" ht="16.5" spans="1:1">
      <c r="A11" s="73"/>
    </row>
    <row r="12" s="21" customFormat="1" spans="1:4">
      <c r="A12" s="170" t="s">
        <v>1482</v>
      </c>
      <c r="B12" s="171"/>
      <c r="C12" s="171"/>
      <c r="D12" s="171"/>
    </row>
    <row r="13" s="21" customFormat="1" ht="16.5" customHeight="1" spans="1:3">
      <c r="A13" s="115" t="s">
        <v>1483</v>
      </c>
      <c r="B13" s="115"/>
      <c r="C13" s="115"/>
    </row>
    <row r="14" s="21" customFormat="1" ht="16.5" customHeight="1" spans="1:5">
      <c r="A14" s="49" t="s">
        <v>1476</v>
      </c>
      <c r="B14" s="50" t="s">
        <v>1484</v>
      </c>
      <c r="C14" s="50" t="s">
        <v>1485</v>
      </c>
      <c r="D14" s="50" t="s">
        <v>1486</v>
      </c>
      <c r="E14" s="64" t="s">
        <v>1487</v>
      </c>
    </row>
    <row r="15" s="21" customFormat="1" ht="16.5" customHeight="1" spans="1:5">
      <c r="A15" s="172"/>
      <c r="B15" s="173"/>
      <c r="C15" s="174"/>
      <c r="D15" s="163"/>
      <c r="E15" s="175"/>
    </row>
    <row r="16" s="21" customFormat="1" ht="16.5" customHeight="1" spans="1:5">
      <c r="A16" s="165"/>
      <c r="B16" s="173"/>
      <c r="C16" s="174"/>
      <c r="D16" s="163"/>
      <c r="E16" s="175"/>
    </row>
    <row r="17" s="21" customFormat="1" ht="16.5" customHeight="1" spans="1:5">
      <c r="A17" s="167" t="s">
        <v>1480</v>
      </c>
      <c r="B17" s="176"/>
      <c r="C17" s="177">
        <f>SUM(C15:C16)</f>
        <v>0</v>
      </c>
      <c r="D17" s="168">
        <f>SUM(D15:D16)</f>
        <v>0</v>
      </c>
      <c r="E17" s="178">
        <f>SUM(E15:E16)</f>
        <v>0</v>
      </c>
    </row>
    <row r="18" s="21" customFormat="1" ht="16.5" spans="1:1">
      <c r="A18" s="74"/>
    </row>
    <row r="19" s="21" customFormat="1" ht="16.5" spans="1:4">
      <c r="A19" s="115" t="s">
        <v>1488</v>
      </c>
      <c r="B19" s="115"/>
      <c r="C19" s="115"/>
      <c r="D19" s="115"/>
    </row>
    <row r="20" s="21" customFormat="1" ht="16.5" customHeight="1" spans="1:5">
      <c r="A20" s="49" t="s">
        <v>1476</v>
      </c>
      <c r="B20" s="50" t="s">
        <v>1484</v>
      </c>
      <c r="C20" s="50" t="s">
        <v>1489</v>
      </c>
      <c r="D20" s="50" t="s">
        <v>1490</v>
      </c>
      <c r="E20" s="64" t="s">
        <v>1491</v>
      </c>
    </row>
    <row r="21" s="21" customFormat="1" ht="16.5" customHeight="1" spans="1:5">
      <c r="A21" s="179"/>
      <c r="B21" s="163"/>
      <c r="C21" s="174"/>
      <c r="D21" s="163"/>
      <c r="E21" s="175"/>
    </row>
    <row r="22" s="21" customFormat="1" ht="16.5" customHeight="1" spans="1:5">
      <c r="A22" s="180"/>
      <c r="B22" s="163"/>
      <c r="C22" s="174"/>
      <c r="D22" s="163"/>
      <c r="E22" s="175"/>
    </row>
    <row r="23" s="21" customFormat="1" ht="16.5" customHeight="1" spans="1:5">
      <c r="A23" s="181" t="s">
        <v>1480</v>
      </c>
      <c r="B23" s="168"/>
      <c r="C23" s="177">
        <f>SUM(C21:C22)</f>
        <v>0</v>
      </c>
      <c r="D23" s="168">
        <f>SUM(D21:D22)</f>
        <v>0</v>
      </c>
      <c r="E23" s="178">
        <f>SUM(E21:E22)</f>
        <v>0</v>
      </c>
    </row>
    <row r="24" s="21" customFormat="1" ht="16.5" customHeight="1"/>
    <row r="25" s="21" customFormat="1"/>
  </sheetData>
  <mergeCells count="5">
    <mergeCell ref="A2:D2"/>
    <mergeCell ref="A3:C3"/>
    <mergeCell ref="A12:D12"/>
    <mergeCell ref="A13:C13"/>
    <mergeCell ref="A19:D19"/>
  </mergeCells>
  <hyperlinks>
    <hyperlink ref="B1" location="索引!A1" display="返回索引"/>
  </hyperlinks>
  <pageMargins left="0.75" right="0.75" top="1" bottom="1" header="0.5" footer="0.5"/>
  <pageSetup paperSize="9" orientation="landscape" horizontalDpi="600"/>
  <headerFooter alignWithMargins="0"/>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5"/>
  <dimension ref="A1:F43"/>
  <sheetViews>
    <sheetView zoomScaleSheetLayoutView="60" workbookViewId="0">
      <pane ySplit="2" topLeftCell="A3" activePane="bottomLeft" state="frozen"/>
      <selection/>
      <selection pane="bottomLeft" activeCell="A2" sqref="A2:G2"/>
    </sheetView>
  </sheetViews>
  <sheetFormatPr defaultColWidth="9" defaultRowHeight="13.5" outlineLevelCol="5"/>
  <cols>
    <col min="1" max="1" width="31.75" style="118" customWidth="1"/>
    <col min="2" max="2" width="15.75" style="118" customWidth="1"/>
    <col min="3" max="3" width="10.625" style="118" customWidth="1"/>
    <col min="4" max="4" width="21.25" style="118" customWidth="1"/>
    <col min="5" max="5" width="21.5" style="118" customWidth="1"/>
    <col min="6" max="6" width="11" style="118"/>
    <col min="7" max="16384" width="9" style="118"/>
  </cols>
  <sheetData>
    <row r="1" spans="1:2">
      <c r="A1" s="24"/>
      <c r="B1" s="25" t="s">
        <v>405</v>
      </c>
    </row>
    <row r="2" ht="22.5" customHeight="1" spans="1:3">
      <c r="A2" s="119" t="s">
        <v>1492</v>
      </c>
      <c r="B2" s="119"/>
      <c r="C2" s="119"/>
    </row>
    <row r="3" s="117" customFormat="1" ht="16.5" customHeight="1" spans="1:1">
      <c r="A3" s="117" t="s">
        <v>1493</v>
      </c>
    </row>
    <row r="4" s="117" customFormat="1" ht="16.5" customHeight="1" spans="1:6">
      <c r="A4" s="120" t="s">
        <v>1330</v>
      </c>
      <c r="B4" s="121" t="s">
        <v>1494</v>
      </c>
      <c r="C4" s="121" t="s">
        <v>1495</v>
      </c>
      <c r="D4" s="121" t="s">
        <v>1496</v>
      </c>
      <c r="E4" s="121" t="s">
        <v>1497</v>
      </c>
      <c r="F4" s="122" t="s">
        <v>1498</v>
      </c>
    </row>
    <row r="5" s="117" customFormat="1" ht="16.5" customHeight="1" spans="1:6">
      <c r="A5" s="123"/>
      <c r="B5" s="124"/>
      <c r="C5" s="124"/>
      <c r="D5" s="124"/>
      <c r="E5" s="124"/>
      <c r="F5" s="125"/>
    </row>
    <row r="6" s="117" customFormat="1" ht="16.5" customHeight="1" spans="1:6">
      <c r="A6" s="123"/>
      <c r="B6" s="124"/>
      <c r="C6" s="124"/>
      <c r="D6" s="124"/>
      <c r="E6" s="124"/>
      <c r="F6" s="125"/>
    </row>
    <row r="7" s="117" customFormat="1" ht="16.5" customHeight="1" spans="1:6">
      <c r="A7" s="126"/>
      <c r="B7" s="127"/>
      <c r="C7" s="127"/>
      <c r="D7" s="127"/>
      <c r="E7" s="127"/>
      <c r="F7" s="128"/>
    </row>
    <row r="8" s="117" customFormat="1" ht="16.5" customHeight="1" spans="1:1">
      <c r="A8" s="117" t="s">
        <v>1499</v>
      </c>
    </row>
    <row r="9" s="117" customFormat="1" ht="16.5" customHeight="1" spans="1:5">
      <c r="A9" s="129" t="s">
        <v>1500</v>
      </c>
      <c r="B9" s="130" t="s">
        <v>1501</v>
      </c>
      <c r="C9" s="130" t="s">
        <v>1502</v>
      </c>
      <c r="D9" s="130" t="s">
        <v>1503</v>
      </c>
      <c r="E9" s="131" t="s">
        <v>1504</v>
      </c>
    </row>
    <row r="10" s="117" customFormat="1" ht="16.5" customHeight="1" spans="1:5">
      <c r="A10" s="132"/>
      <c r="B10" s="133"/>
      <c r="C10" s="133"/>
      <c r="D10" s="133"/>
      <c r="E10" s="134">
        <f>B10+C10-D10</f>
        <v>0</v>
      </c>
    </row>
    <row r="11" s="117" customFormat="1" ht="16.5" customHeight="1" spans="1:5">
      <c r="A11" s="132"/>
      <c r="B11" s="133"/>
      <c r="C11" s="133"/>
      <c r="D11" s="133"/>
      <c r="E11" s="134">
        <f>B11+C11-D11</f>
        <v>0</v>
      </c>
    </row>
    <row r="12" s="117" customFormat="1" ht="16.5" customHeight="1" spans="1:5">
      <c r="A12" s="132"/>
      <c r="B12" s="133"/>
      <c r="C12" s="133"/>
      <c r="D12" s="133"/>
      <c r="E12" s="134">
        <f>B12+C12-D12</f>
        <v>0</v>
      </c>
    </row>
    <row r="13" s="117" customFormat="1" ht="16.5" customHeight="1" spans="1:5">
      <c r="A13" s="135"/>
      <c r="B13" s="136"/>
      <c r="C13" s="136"/>
      <c r="D13" s="136"/>
      <c r="E13" s="137">
        <f>B13+C13-D13</f>
        <v>0</v>
      </c>
    </row>
    <row r="14" s="117" customFormat="1" ht="16.5" customHeight="1" spans="1:1">
      <c r="A14" s="117" t="s">
        <v>1505</v>
      </c>
    </row>
    <row r="15" s="117" customFormat="1" ht="16.5" customHeight="1" spans="1:5">
      <c r="A15" s="138" t="s">
        <v>1500</v>
      </c>
      <c r="B15" s="139" t="s">
        <v>1506</v>
      </c>
      <c r="C15" s="140"/>
      <c r="D15" s="139" t="s">
        <v>1507</v>
      </c>
      <c r="E15" s="141"/>
    </row>
    <row r="16" s="117" customFormat="1" ht="16.5" customHeight="1" spans="1:5">
      <c r="A16" s="142"/>
      <c r="B16" s="143" t="s">
        <v>1508</v>
      </c>
      <c r="C16" s="143" t="s">
        <v>1509</v>
      </c>
      <c r="D16" s="143" t="s">
        <v>1508</v>
      </c>
      <c r="E16" s="144" t="s">
        <v>1509</v>
      </c>
    </row>
    <row r="17" s="117" customFormat="1" ht="16.5" customHeight="1" spans="1:5">
      <c r="A17" s="142"/>
      <c r="B17" s="145"/>
      <c r="C17" s="145"/>
      <c r="D17" s="145"/>
      <c r="E17" s="146"/>
    </row>
    <row r="18" s="117" customFormat="1" ht="16.5" customHeight="1" spans="1:5">
      <c r="A18" s="142"/>
      <c r="B18" s="145"/>
      <c r="C18" s="145"/>
      <c r="D18" s="145"/>
      <c r="E18" s="146"/>
    </row>
    <row r="19" s="117" customFormat="1" ht="16.5" customHeight="1" spans="1:5">
      <c r="A19" s="147"/>
      <c r="B19" s="148"/>
      <c r="C19" s="148"/>
      <c r="D19" s="148"/>
      <c r="E19" s="149"/>
    </row>
    <row r="20" s="117" customFormat="1" ht="16.5" customHeight="1" spans="1:1">
      <c r="A20" s="117" t="s">
        <v>1510</v>
      </c>
    </row>
    <row r="21" s="117" customFormat="1" ht="16.5" customHeight="1" spans="1:1">
      <c r="A21" s="150" t="s">
        <v>1511</v>
      </c>
    </row>
    <row r="22" s="117" customFormat="1" ht="16.5" customHeight="1" spans="1:4">
      <c r="A22" s="151" t="s">
        <v>1512</v>
      </c>
      <c r="B22" s="130" t="s">
        <v>1513</v>
      </c>
      <c r="C22" s="130" t="s">
        <v>1495</v>
      </c>
      <c r="D22" s="152" t="s">
        <v>1514</v>
      </c>
    </row>
    <row r="23" s="117" customFormat="1" ht="16.5" customHeight="1" spans="1:4">
      <c r="A23" s="132"/>
      <c r="B23" s="153"/>
      <c r="C23" s="153"/>
      <c r="D23" s="154"/>
    </row>
    <row r="24" s="117" customFormat="1" ht="16.5" customHeight="1" spans="1:4">
      <c r="A24" s="132"/>
      <c r="B24" s="153"/>
      <c r="C24" s="153"/>
      <c r="D24" s="154"/>
    </row>
    <row r="25" s="117" customFormat="1" ht="16.5" customHeight="1" spans="1:4">
      <c r="A25" s="132"/>
      <c r="B25" s="153"/>
      <c r="C25" s="153"/>
      <c r="D25" s="154"/>
    </row>
    <row r="26" s="117" customFormat="1" ht="16.5" customHeight="1" spans="1:4">
      <c r="A26" s="135"/>
      <c r="B26" s="155"/>
      <c r="C26" s="155"/>
      <c r="D26" s="156"/>
    </row>
    <row r="27" s="117" customFormat="1" ht="16.5" customHeight="1" spans="1:1">
      <c r="A27" s="150" t="s">
        <v>1515</v>
      </c>
    </row>
    <row r="28" s="117" customFormat="1" ht="16.5" customHeight="1" spans="1:5">
      <c r="A28" s="151" t="s">
        <v>1512</v>
      </c>
      <c r="B28" s="130" t="s">
        <v>1516</v>
      </c>
      <c r="C28" s="130" t="s">
        <v>1507</v>
      </c>
      <c r="D28" s="130" t="s">
        <v>1495</v>
      </c>
      <c r="E28" s="152" t="s">
        <v>1514</v>
      </c>
    </row>
    <row r="29" s="117" customFormat="1" ht="16.5" customHeight="1" spans="1:5">
      <c r="A29" s="132"/>
      <c r="B29" s="153"/>
      <c r="C29" s="153"/>
      <c r="D29" s="153"/>
      <c r="E29" s="154"/>
    </row>
    <row r="30" s="117" customFormat="1" ht="16.5" customHeight="1" spans="1:5">
      <c r="A30" s="132"/>
      <c r="B30" s="153"/>
      <c r="C30" s="153"/>
      <c r="D30" s="153"/>
      <c r="E30" s="154"/>
    </row>
    <row r="31" s="117" customFormat="1" ht="16.5" customHeight="1" spans="1:5">
      <c r="A31" s="132"/>
      <c r="B31" s="153"/>
      <c r="C31" s="153"/>
      <c r="D31" s="153"/>
      <c r="E31" s="154"/>
    </row>
    <row r="32" s="117" customFormat="1" ht="16.5" customHeight="1" spans="1:5">
      <c r="A32" s="135"/>
      <c r="B32" s="155"/>
      <c r="C32" s="155"/>
      <c r="D32" s="155"/>
      <c r="E32" s="156"/>
    </row>
    <row r="33" s="117" customFormat="1" ht="16.5" customHeight="1" spans="1:1">
      <c r="A33" s="157" t="s">
        <v>1517</v>
      </c>
    </row>
    <row r="34" s="117" customFormat="1" ht="16.5" customHeight="1" spans="1:4">
      <c r="A34" s="151" t="s">
        <v>1512</v>
      </c>
      <c r="B34" s="130" t="s">
        <v>1518</v>
      </c>
      <c r="C34" s="130" t="s">
        <v>1495</v>
      </c>
      <c r="D34" s="152" t="s">
        <v>1514</v>
      </c>
    </row>
    <row r="35" s="117" customFormat="1" ht="16.5" customHeight="1" spans="1:4">
      <c r="A35" s="132"/>
      <c r="B35" s="153"/>
      <c r="C35" s="153"/>
      <c r="D35" s="154"/>
    </row>
    <row r="36" s="117" customFormat="1" ht="16.5" customHeight="1" spans="1:4">
      <c r="A36" s="132"/>
      <c r="B36" s="153"/>
      <c r="C36" s="153"/>
      <c r="D36" s="154"/>
    </row>
    <row r="37" s="117" customFormat="1" ht="16.5" customHeight="1" spans="1:4">
      <c r="A37" s="135"/>
      <c r="B37" s="155"/>
      <c r="C37" s="155"/>
      <c r="D37" s="156"/>
    </row>
    <row r="38" s="117" customFormat="1" ht="16.5" customHeight="1" spans="1:1">
      <c r="A38" s="150" t="s">
        <v>1519</v>
      </c>
    </row>
    <row r="39" s="117" customFormat="1" ht="16.5" customHeight="1" spans="1:4">
      <c r="A39" s="151" t="s">
        <v>1512</v>
      </c>
      <c r="B39" s="130" t="s">
        <v>1520</v>
      </c>
      <c r="C39" s="130" t="s">
        <v>1495</v>
      </c>
      <c r="D39" s="152" t="s">
        <v>1514</v>
      </c>
    </row>
    <row r="40" s="117" customFormat="1" ht="16.5" customHeight="1" spans="1:4">
      <c r="A40" s="132"/>
      <c r="B40" s="153"/>
      <c r="C40" s="153"/>
      <c r="D40" s="154"/>
    </row>
    <row r="41" s="117" customFormat="1" ht="16.5" customHeight="1" spans="1:4">
      <c r="A41" s="132"/>
      <c r="B41" s="153"/>
      <c r="C41" s="153"/>
      <c r="D41" s="154"/>
    </row>
    <row r="42" s="117" customFormat="1" ht="16.5" customHeight="1" spans="1:4">
      <c r="A42" s="135"/>
      <c r="B42" s="155"/>
      <c r="C42" s="155"/>
      <c r="D42" s="156"/>
    </row>
    <row r="43" ht="14.25"/>
  </sheetData>
  <mergeCells count="3">
    <mergeCell ref="A2:C2"/>
    <mergeCell ref="B15:C15"/>
    <mergeCell ref="D15:E15"/>
  </mergeCells>
  <hyperlinks>
    <hyperlink ref="B1" location="索引!A1" display="返回索引"/>
  </hyperlinks>
  <pageMargins left="0.75" right="0.75" top="1" bottom="1" header="0.5" footer="0.5"/>
  <pageSetup paperSize="9" orientation="landscape" horizontalDpi="600"/>
  <headerFooter alignWithMargins="0"/>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6"/>
  <dimension ref="A1:H112"/>
  <sheetViews>
    <sheetView zoomScaleSheetLayoutView="60" workbookViewId="0">
      <pane ySplit="2" topLeftCell="A3" activePane="bottomLeft" state="frozen"/>
      <selection/>
      <selection pane="bottomLeft" activeCell="A2" sqref="A2:G2"/>
    </sheetView>
  </sheetViews>
  <sheetFormatPr defaultColWidth="9" defaultRowHeight="15.75" outlineLevelCol="7"/>
  <cols>
    <col min="1" max="1" width="15.125" style="23" customWidth="1"/>
    <col min="2" max="7" width="10.625" style="23" customWidth="1"/>
    <col min="8" max="16384" width="9" style="23"/>
  </cols>
  <sheetData>
    <row r="1" spans="1:2">
      <c r="A1" s="24"/>
      <c r="B1" s="25" t="s">
        <v>405</v>
      </c>
    </row>
    <row r="2" ht="20.25" spans="1:6">
      <c r="A2" s="26" t="s">
        <v>1521</v>
      </c>
      <c r="B2" s="26"/>
      <c r="C2" s="26"/>
      <c r="D2" s="26"/>
      <c r="E2" s="26"/>
      <c r="F2" s="26"/>
    </row>
    <row r="3" s="21" customFormat="1" ht="16.5" spans="1:1">
      <c r="A3" s="27" t="s">
        <v>1522</v>
      </c>
    </row>
    <row r="4" s="21" customFormat="1" ht="16.5" spans="1:6">
      <c r="A4" s="28" t="s">
        <v>1500</v>
      </c>
      <c r="B4" s="29" t="s">
        <v>1508</v>
      </c>
      <c r="C4" s="30"/>
      <c r="D4" s="31" t="s">
        <v>1509</v>
      </c>
      <c r="E4" s="32"/>
      <c r="F4" s="33"/>
    </row>
    <row r="5" s="21" customFormat="1" spans="1:6">
      <c r="A5" s="34"/>
      <c r="B5" s="35" t="s">
        <v>565</v>
      </c>
      <c r="C5" s="35" t="s">
        <v>1332</v>
      </c>
      <c r="D5" s="35" t="s">
        <v>565</v>
      </c>
      <c r="E5" s="35" t="s">
        <v>1332</v>
      </c>
      <c r="F5" s="36" t="s">
        <v>1523</v>
      </c>
    </row>
    <row r="6" s="21" customFormat="1" spans="1:6">
      <c r="A6" s="37"/>
      <c r="B6" s="38"/>
      <c r="C6" s="39"/>
      <c r="D6" s="38"/>
      <c r="E6" s="39"/>
      <c r="F6" s="40"/>
    </row>
    <row r="7" s="21" customFormat="1" spans="1:6">
      <c r="A7" s="37"/>
      <c r="B7" s="38"/>
      <c r="C7" s="39"/>
      <c r="D7" s="38"/>
      <c r="E7" s="39"/>
      <c r="F7" s="40"/>
    </row>
    <row r="8" s="21" customFormat="1" ht="16.5" spans="1:7">
      <c r="A8" s="41" t="s">
        <v>1524</v>
      </c>
      <c r="B8" s="42">
        <f>SUM(B6:B7)</f>
        <v>0</v>
      </c>
      <c r="C8" s="43"/>
      <c r="D8" s="42">
        <f>SUM(D6:D7)</f>
        <v>0</v>
      </c>
      <c r="E8" s="43"/>
      <c r="F8" s="44"/>
      <c r="G8" s="45"/>
    </row>
    <row r="9" s="21" customFormat="1" ht="16.5" spans="1:6">
      <c r="A9" s="46"/>
      <c r="B9" s="47"/>
      <c r="C9" s="47"/>
      <c r="D9" s="47"/>
      <c r="E9" s="47"/>
      <c r="F9" s="47"/>
    </row>
    <row r="10" s="21" customFormat="1" ht="16.5" spans="1:1">
      <c r="A10" s="27" t="s">
        <v>1525</v>
      </c>
    </row>
    <row r="11" s="21" customFormat="1" ht="16.5" spans="1:6">
      <c r="A11" s="28" t="s">
        <v>1500</v>
      </c>
      <c r="B11" s="29" t="s">
        <v>1508</v>
      </c>
      <c r="C11" s="30"/>
      <c r="D11" s="31" t="s">
        <v>1509</v>
      </c>
      <c r="E11" s="32"/>
      <c r="F11" s="33"/>
    </row>
    <row r="12" s="21" customFormat="1" spans="1:6">
      <c r="A12" s="34"/>
      <c r="B12" s="35" t="s">
        <v>565</v>
      </c>
      <c r="C12" s="35" t="s">
        <v>1332</v>
      </c>
      <c r="D12" s="35" t="s">
        <v>565</v>
      </c>
      <c r="E12" s="35" t="s">
        <v>1332</v>
      </c>
      <c r="F12" s="36" t="s">
        <v>1523</v>
      </c>
    </row>
    <row r="13" s="21" customFormat="1" spans="1:6">
      <c r="A13" s="37"/>
      <c r="B13" s="38"/>
      <c r="C13" s="39"/>
      <c r="D13" s="38"/>
      <c r="E13" s="39"/>
      <c r="F13" s="40"/>
    </row>
    <row r="14" s="21" customFormat="1" spans="1:6">
      <c r="A14" s="37"/>
      <c r="B14" s="38"/>
      <c r="C14" s="39"/>
      <c r="D14" s="38"/>
      <c r="E14" s="39"/>
      <c r="F14" s="40"/>
    </row>
    <row r="15" s="21" customFormat="1" spans="1:6">
      <c r="A15" s="37"/>
      <c r="B15" s="38"/>
      <c r="C15" s="39"/>
      <c r="D15" s="38"/>
      <c r="E15" s="39"/>
      <c r="F15" s="40"/>
    </row>
    <row r="16" s="21" customFormat="1" ht="16.5" spans="1:6">
      <c r="A16" s="41" t="s">
        <v>1524</v>
      </c>
      <c r="B16" s="42">
        <f>SUM(B13:B15)</f>
        <v>0</v>
      </c>
      <c r="C16" s="43"/>
      <c r="D16" s="42">
        <f>SUM(D13:D15)</f>
        <v>0</v>
      </c>
      <c r="E16" s="43"/>
      <c r="F16" s="44"/>
    </row>
    <row r="17" s="21" customFormat="1" ht="16.5" spans="1:1">
      <c r="A17" s="48" t="s">
        <v>1526</v>
      </c>
    </row>
    <row r="18" s="21" customFormat="1" ht="16.5" spans="1:1">
      <c r="A18" s="27" t="s">
        <v>1527</v>
      </c>
    </row>
    <row r="19" s="21" customFormat="1" ht="16.5" spans="1:6">
      <c r="A19" s="49" t="s">
        <v>1500</v>
      </c>
      <c r="B19" s="50" t="s">
        <v>1508</v>
      </c>
      <c r="C19" s="51"/>
      <c r="D19" s="52" t="s">
        <v>1509</v>
      </c>
      <c r="E19" s="53"/>
      <c r="F19" s="54"/>
    </row>
    <row r="20" s="21" customFormat="1" spans="1:6">
      <c r="A20" s="55"/>
      <c r="B20" s="56" t="s">
        <v>565</v>
      </c>
      <c r="C20" s="56" t="s">
        <v>1332</v>
      </c>
      <c r="D20" s="56" t="s">
        <v>565</v>
      </c>
      <c r="E20" s="56" t="s">
        <v>1332</v>
      </c>
      <c r="F20" s="57" t="s">
        <v>1523</v>
      </c>
    </row>
    <row r="21" s="21" customFormat="1" spans="1:6">
      <c r="A21" s="58"/>
      <c r="B21" s="59"/>
      <c r="C21" s="39"/>
      <c r="D21" s="59"/>
      <c r="E21" s="39"/>
      <c r="F21" s="60"/>
    </row>
    <row r="22" s="21" customFormat="1" spans="1:6">
      <c r="A22" s="58"/>
      <c r="B22" s="59"/>
      <c r="C22" s="39"/>
      <c r="D22" s="59"/>
      <c r="E22" s="39"/>
      <c r="F22" s="60"/>
    </row>
    <row r="23" s="22" customFormat="1" ht="14.25" customHeight="1" spans="1:6">
      <c r="A23" s="41" t="s">
        <v>1524</v>
      </c>
      <c r="B23" s="42">
        <f>SUM(B21:B22)</f>
        <v>0</v>
      </c>
      <c r="C23" s="43"/>
      <c r="D23" s="42">
        <f>SUM(D21:D22)</f>
        <v>0</v>
      </c>
      <c r="E23" s="43"/>
      <c r="F23" s="44"/>
    </row>
    <row r="24" s="21" customFormat="1" ht="16.5" spans="1:1">
      <c r="A24" s="48" t="s">
        <v>1526</v>
      </c>
    </row>
    <row r="25" s="21" customFormat="1" ht="16.5" spans="1:1">
      <c r="A25" s="27" t="s">
        <v>1528</v>
      </c>
    </row>
    <row r="26" s="21" customFormat="1" ht="16.5" spans="1:6">
      <c r="A26" s="28" t="s">
        <v>1500</v>
      </c>
      <c r="B26" s="29" t="s">
        <v>1508</v>
      </c>
      <c r="C26" s="30"/>
      <c r="D26" s="31" t="s">
        <v>1509</v>
      </c>
      <c r="E26" s="32"/>
      <c r="F26" s="33"/>
    </row>
    <row r="27" s="21" customFormat="1" spans="1:6">
      <c r="A27" s="34"/>
      <c r="B27" s="35" t="s">
        <v>565</v>
      </c>
      <c r="C27" s="35" t="s">
        <v>1332</v>
      </c>
      <c r="D27" s="35" t="s">
        <v>565</v>
      </c>
      <c r="E27" s="35" t="s">
        <v>1332</v>
      </c>
      <c r="F27" s="36" t="s">
        <v>1523</v>
      </c>
    </row>
    <row r="28" s="21" customFormat="1" spans="1:6">
      <c r="A28" s="37"/>
      <c r="B28" s="38"/>
      <c r="C28" s="39"/>
      <c r="D28" s="38"/>
      <c r="E28" s="39"/>
      <c r="F28" s="40"/>
    </row>
    <row r="29" s="21" customFormat="1" spans="1:6">
      <c r="A29" s="37"/>
      <c r="B29" s="38"/>
      <c r="C29" s="39"/>
      <c r="D29" s="38"/>
      <c r="E29" s="39"/>
      <c r="F29" s="40"/>
    </row>
    <row r="30" s="21" customFormat="1" ht="16.5" spans="1:7">
      <c r="A30" s="41" t="s">
        <v>1524</v>
      </c>
      <c r="B30" s="42">
        <f>SUM(B28:B29)</f>
        <v>0</v>
      </c>
      <c r="C30" s="43"/>
      <c r="D30" s="42">
        <f>SUM(D28:D29)</f>
        <v>0</v>
      </c>
      <c r="E30" s="43"/>
      <c r="F30" s="44"/>
      <c r="G30" s="45"/>
    </row>
    <row r="31" s="21" customFormat="1" ht="16.5" spans="1:1">
      <c r="A31" s="61" t="s">
        <v>1529</v>
      </c>
    </row>
    <row r="32" s="21" customFormat="1" spans="1:1">
      <c r="A32" s="27" t="s">
        <v>1530</v>
      </c>
    </row>
    <row r="33" s="21" customFormat="1" ht="16.5" spans="1:1">
      <c r="A33" s="62" t="s">
        <v>1531</v>
      </c>
    </row>
    <row r="34" s="21" customFormat="1" ht="16.5" spans="1:7">
      <c r="A34" s="63"/>
      <c r="B34" s="50" t="s">
        <v>1500</v>
      </c>
      <c r="C34" s="50" t="s">
        <v>530</v>
      </c>
      <c r="D34" s="50" t="s">
        <v>1532</v>
      </c>
      <c r="E34" s="50" t="s">
        <v>1533</v>
      </c>
      <c r="F34" s="50" t="s">
        <v>1501</v>
      </c>
      <c r="G34" s="64" t="s">
        <v>1504</v>
      </c>
    </row>
    <row r="35" s="21" customFormat="1" spans="1:7">
      <c r="A35" s="65" t="s">
        <v>1534</v>
      </c>
      <c r="B35" s="66"/>
      <c r="C35" s="66"/>
      <c r="D35" s="66"/>
      <c r="E35" s="66"/>
      <c r="F35" s="66"/>
      <c r="G35" s="67"/>
    </row>
    <row r="36" s="21" customFormat="1" spans="1:7">
      <c r="A36" s="68"/>
      <c r="B36" s="66"/>
      <c r="C36" s="66"/>
      <c r="D36" s="66"/>
      <c r="E36" s="66"/>
      <c r="F36" s="66"/>
      <c r="G36" s="67"/>
    </row>
    <row r="37" s="21" customFormat="1" spans="1:7">
      <c r="A37" s="68"/>
      <c r="B37" s="66"/>
      <c r="C37" s="66"/>
      <c r="D37" s="66"/>
      <c r="E37" s="66"/>
      <c r="F37" s="66"/>
      <c r="G37" s="67"/>
    </row>
    <row r="38" s="21" customFormat="1" spans="1:7">
      <c r="A38" s="65" t="s">
        <v>1535</v>
      </c>
      <c r="B38" s="66"/>
      <c r="C38" s="66"/>
      <c r="D38" s="66"/>
      <c r="E38" s="66"/>
      <c r="F38" s="66"/>
      <c r="G38" s="67"/>
    </row>
    <row r="39" s="21" customFormat="1" spans="1:7">
      <c r="A39" s="69"/>
      <c r="B39" s="66"/>
      <c r="C39" s="66"/>
      <c r="D39" s="66"/>
      <c r="E39" s="66"/>
      <c r="F39" s="66"/>
      <c r="G39" s="67"/>
    </row>
    <row r="40" s="21" customFormat="1" spans="1:7">
      <c r="A40" s="69"/>
      <c r="B40" s="66"/>
      <c r="C40" s="66"/>
      <c r="D40" s="66"/>
      <c r="E40" s="66"/>
      <c r="F40" s="66"/>
      <c r="G40" s="67"/>
    </row>
    <row r="41" s="21" customFormat="1" ht="16.5" spans="1:7">
      <c r="A41" s="70"/>
      <c r="B41" s="71"/>
      <c r="C41" s="71"/>
      <c r="D41" s="71"/>
      <c r="E41" s="71"/>
      <c r="F41" s="71"/>
      <c r="G41" s="72"/>
    </row>
    <row r="42" s="21" customFormat="1" ht="16.5" spans="1:1">
      <c r="A42" s="73"/>
    </row>
    <row r="43" s="21" customFormat="1" ht="16.5" spans="1:1">
      <c r="A43" s="74"/>
    </row>
    <row r="44" s="21" customFormat="1" ht="16.5" spans="1:7">
      <c r="A44" s="49" t="s">
        <v>1500</v>
      </c>
      <c r="B44" s="50" t="s">
        <v>1501</v>
      </c>
      <c r="C44" s="51"/>
      <c r="D44" s="51"/>
      <c r="E44" s="50" t="s">
        <v>1504</v>
      </c>
      <c r="F44" s="51"/>
      <c r="G44" s="75"/>
    </row>
    <row r="45" s="21" customFormat="1" spans="1:7">
      <c r="A45" s="55"/>
      <c r="B45" s="76" t="s">
        <v>1478</v>
      </c>
      <c r="C45" s="76" t="s">
        <v>1332</v>
      </c>
      <c r="D45" s="76" t="s">
        <v>506</v>
      </c>
      <c r="E45" s="76" t="s">
        <v>565</v>
      </c>
      <c r="F45" s="76" t="s">
        <v>1332</v>
      </c>
      <c r="G45" s="77" t="s">
        <v>506</v>
      </c>
    </row>
    <row r="46" s="21" customFormat="1" spans="1:7">
      <c r="A46" s="78"/>
      <c r="B46" s="79"/>
      <c r="C46" s="80"/>
      <c r="D46" s="79"/>
      <c r="E46" s="79"/>
      <c r="F46" s="80"/>
      <c r="G46" s="81"/>
    </row>
    <row r="47" s="21" customFormat="1" spans="1:7">
      <c r="A47" s="78"/>
      <c r="B47" s="79"/>
      <c r="C47" s="80"/>
      <c r="D47" s="79"/>
      <c r="E47" s="79"/>
      <c r="F47" s="80"/>
      <c r="G47" s="81"/>
    </row>
    <row r="48" s="21" customFormat="1" spans="1:7">
      <c r="A48" s="78"/>
      <c r="B48" s="79"/>
      <c r="C48" s="80"/>
      <c r="D48" s="79"/>
      <c r="E48" s="79"/>
      <c r="F48" s="80"/>
      <c r="G48" s="81"/>
    </row>
    <row r="49" s="21" customFormat="1" ht="16.5" spans="1:7">
      <c r="A49" s="82" t="s">
        <v>1536</v>
      </c>
      <c r="B49" s="83">
        <f>SUM(B46:B48)</f>
        <v>0</v>
      </c>
      <c r="C49" s="84"/>
      <c r="D49" s="83"/>
      <c r="E49" s="83">
        <f>SUM(E46:E48)</f>
        <v>0</v>
      </c>
      <c r="F49" s="84"/>
      <c r="G49" s="85"/>
    </row>
    <row r="50" s="21" customFormat="1" ht="16.5" spans="1:7">
      <c r="A50" s="86"/>
      <c r="B50" s="87"/>
      <c r="C50" s="87"/>
      <c r="D50" s="87"/>
      <c r="E50" s="87"/>
      <c r="F50" s="87"/>
      <c r="G50" s="87"/>
    </row>
    <row r="51" s="21" customFormat="1" ht="16.5" spans="1:7">
      <c r="A51" s="88" t="s">
        <v>1537</v>
      </c>
      <c r="B51" s="89"/>
      <c r="C51" s="89"/>
      <c r="D51" s="45"/>
      <c r="E51" s="45"/>
      <c r="F51" s="45"/>
      <c r="G51" s="45"/>
    </row>
    <row r="52" s="21" customFormat="1" ht="16.5" spans="1:7">
      <c r="A52" s="90" t="s">
        <v>1500</v>
      </c>
      <c r="B52" s="91" t="s">
        <v>1501</v>
      </c>
      <c r="C52" s="92"/>
      <c r="D52" s="92"/>
      <c r="E52" s="91" t="s">
        <v>1504</v>
      </c>
      <c r="F52" s="92"/>
      <c r="G52" s="93"/>
    </row>
    <row r="53" s="21" customFormat="1" spans="1:7">
      <c r="A53" s="94"/>
      <c r="B53" s="95" t="s">
        <v>1478</v>
      </c>
      <c r="C53" s="95" t="s">
        <v>1332</v>
      </c>
      <c r="D53" s="95" t="s">
        <v>506</v>
      </c>
      <c r="E53" s="95" t="s">
        <v>565</v>
      </c>
      <c r="F53" s="95" t="s">
        <v>1332</v>
      </c>
      <c r="G53" s="96" t="s">
        <v>506</v>
      </c>
    </row>
    <row r="54" s="21" customFormat="1" spans="1:7">
      <c r="A54" s="97"/>
      <c r="B54" s="79"/>
      <c r="C54" s="80"/>
      <c r="D54" s="79"/>
      <c r="E54" s="79"/>
      <c r="F54" s="80"/>
      <c r="G54" s="81"/>
    </row>
    <row r="55" s="21" customFormat="1" spans="1:7">
      <c r="A55" s="97"/>
      <c r="B55" s="79"/>
      <c r="C55" s="80"/>
      <c r="D55" s="79"/>
      <c r="E55" s="79"/>
      <c r="F55" s="80"/>
      <c r="G55" s="81"/>
    </row>
    <row r="56" s="21" customFormat="1" spans="1:7">
      <c r="A56" s="97"/>
      <c r="B56" s="79"/>
      <c r="C56" s="80"/>
      <c r="D56" s="79"/>
      <c r="E56" s="79"/>
      <c r="F56" s="80"/>
      <c r="G56" s="81"/>
    </row>
    <row r="57" s="21" customFormat="1" ht="16.5" spans="1:8">
      <c r="A57" s="82" t="s">
        <v>1536</v>
      </c>
      <c r="B57" s="83">
        <f>SUM(B54:B56)</f>
        <v>0</v>
      </c>
      <c r="C57" s="84"/>
      <c r="D57" s="83"/>
      <c r="E57" s="83">
        <f>SUM(E54:E56)</f>
        <v>0</v>
      </c>
      <c r="F57" s="84"/>
      <c r="G57" s="85"/>
      <c r="H57" s="45"/>
    </row>
    <row r="58" s="21" customFormat="1" ht="16.5" spans="1:1">
      <c r="A58" s="74"/>
    </row>
    <row r="59" s="21" customFormat="1" ht="16.5" spans="1:5">
      <c r="A59" s="98" t="s">
        <v>1538</v>
      </c>
      <c r="B59" s="99"/>
      <c r="C59" s="99"/>
      <c r="D59" s="99"/>
      <c r="E59" s="99"/>
    </row>
    <row r="60" s="21" customFormat="1" ht="16.5" spans="1:7">
      <c r="A60" s="28" t="s">
        <v>1500</v>
      </c>
      <c r="B60" s="29" t="s">
        <v>1501</v>
      </c>
      <c r="C60" s="30"/>
      <c r="D60" s="30"/>
      <c r="E60" s="29" t="s">
        <v>1504</v>
      </c>
      <c r="F60" s="30"/>
      <c r="G60" s="100"/>
    </row>
    <row r="61" s="21" customFormat="1" spans="1:7">
      <c r="A61" s="34"/>
      <c r="B61" s="101" t="s">
        <v>1478</v>
      </c>
      <c r="C61" s="101" t="s">
        <v>1332</v>
      </c>
      <c r="D61" s="101" t="s">
        <v>506</v>
      </c>
      <c r="E61" s="101" t="s">
        <v>565</v>
      </c>
      <c r="F61" s="101" t="s">
        <v>1332</v>
      </c>
      <c r="G61" s="102" t="s">
        <v>506</v>
      </c>
    </row>
    <row r="62" s="21" customFormat="1" spans="1:7">
      <c r="A62" s="34"/>
      <c r="B62" s="103"/>
      <c r="C62" s="80"/>
      <c r="D62" s="103"/>
      <c r="E62" s="103"/>
      <c r="F62" s="80"/>
      <c r="G62" s="104"/>
    </row>
    <row r="63" s="21" customFormat="1" spans="1:7">
      <c r="A63" s="34"/>
      <c r="B63" s="103"/>
      <c r="C63" s="80"/>
      <c r="D63" s="103"/>
      <c r="E63" s="103"/>
      <c r="F63" s="80"/>
      <c r="G63" s="104"/>
    </row>
    <row r="64" s="21" customFormat="1" spans="1:7">
      <c r="A64" s="34"/>
      <c r="B64" s="103"/>
      <c r="C64" s="80"/>
      <c r="D64" s="103"/>
      <c r="E64" s="103"/>
      <c r="F64" s="80"/>
      <c r="G64" s="104"/>
    </row>
    <row r="65" s="21" customFormat="1" ht="16.5" spans="1:7">
      <c r="A65" s="105" t="s">
        <v>1536</v>
      </c>
      <c r="B65" s="106">
        <f>SUM(B62:B64)</f>
        <v>0</v>
      </c>
      <c r="C65" s="84"/>
      <c r="D65" s="106"/>
      <c r="E65" s="106">
        <f>SUM(E62:E64)</f>
        <v>0</v>
      </c>
      <c r="F65" s="84"/>
      <c r="G65" s="107"/>
    </row>
    <row r="66" s="21" customFormat="1" ht="16.5" spans="1:1">
      <c r="A66" s="74"/>
    </row>
    <row r="67" s="21" customFormat="1" ht="16.5" spans="1:5">
      <c r="A67" s="98" t="s">
        <v>1539</v>
      </c>
      <c r="B67" s="99"/>
      <c r="C67" s="99"/>
      <c r="D67" s="99"/>
      <c r="E67" s="99"/>
    </row>
    <row r="68" s="21" customFormat="1" ht="16.5" spans="1:7">
      <c r="A68" s="49" t="s">
        <v>1500</v>
      </c>
      <c r="B68" s="50" t="s">
        <v>1501</v>
      </c>
      <c r="C68" s="51"/>
      <c r="D68" s="51"/>
      <c r="E68" s="50" t="s">
        <v>1504</v>
      </c>
      <c r="F68" s="51"/>
      <c r="G68" s="75"/>
    </row>
    <row r="69" s="21" customFormat="1" spans="1:7">
      <c r="A69" s="55"/>
      <c r="B69" s="76" t="s">
        <v>1478</v>
      </c>
      <c r="C69" s="76" t="s">
        <v>1332</v>
      </c>
      <c r="D69" s="76" t="s">
        <v>506</v>
      </c>
      <c r="E69" s="76" t="s">
        <v>565</v>
      </c>
      <c r="F69" s="76" t="s">
        <v>1332</v>
      </c>
      <c r="G69" s="77" t="s">
        <v>506</v>
      </c>
    </row>
    <row r="70" s="21" customFormat="1" spans="1:7">
      <c r="A70" s="68"/>
      <c r="B70" s="79"/>
      <c r="C70" s="80"/>
      <c r="D70" s="79"/>
      <c r="E70" s="79"/>
      <c r="F70" s="80"/>
      <c r="G70" s="81"/>
    </row>
    <row r="71" s="21" customFormat="1" spans="1:7">
      <c r="A71" s="68"/>
      <c r="B71" s="79"/>
      <c r="C71" s="80"/>
      <c r="D71" s="79"/>
      <c r="E71" s="79"/>
      <c r="F71" s="80"/>
      <c r="G71" s="81"/>
    </row>
    <row r="72" s="21" customFormat="1" spans="1:7">
      <c r="A72" s="68"/>
      <c r="B72" s="79"/>
      <c r="C72" s="80"/>
      <c r="D72" s="79"/>
      <c r="E72" s="79"/>
      <c r="F72" s="80"/>
      <c r="G72" s="81"/>
    </row>
    <row r="73" s="21" customFormat="1" ht="16.5" spans="1:7">
      <c r="A73" s="108" t="s">
        <v>1536</v>
      </c>
      <c r="B73" s="83">
        <f>SUM(B70:B72)</f>
        <v>0</v>
      </c>
      <c r="C73" s="84"/>
      <c r="D73" s="83"/>
      <c r="E73" s="83">
        <f>SUM(E70:E72)</f>
        <v>0</v>
      </c>
      <c r="F73" s="84"/>
      <c r="G73" s="85"/>
    </row>
    <row r="74" s="21" customFormat="1" ht="16.5" spans="1:1">
      <c r="A74" s="74"/>
    </row>
    <row r="75" s="21" customFormat="1" ht="16.5" spans="1:5">
      <c r="A75" s="98" t="s">
        <v>1540</v>
      </c>
      <c r="B75" s="99"/>
      <c r="C75" s="99"/>
      <c r="D75" s="99"/>
      <c r="E75" s="99"/>
    </row>
    <row r="76" s="21" customFormat="1" ht="16.5" spans="1:7">
      <c r="A76" s="28" t="s">
        <v>1500</v>
      </c>
      <c r="B76" s="29" t="s">
        <v>1501</v>
      </c>
      <c r="C76" s="30"/>
      <c r="D76" s="30"/>
      <c r="E76" s="29" t="s">
        <v>1504</v>
      </c>
      <c r="F76" s="30"/>
      <c r="G76" s="100"/>
    </row>
    <row r="77" s="21" customFormat="1" spans="1:7">
      <c r="A77" s="34"/>
      <c r="B77" s="101" t="s">
        <v>1478</v>
      </c>
      <c r="C77" s="101" t="s">
        <v>1332</v>
      </c>
      <c r="D77" s="101" t="s">
        <v>506</v>
      </c>
      <c r="E77" s="101" t="s">
        <v>565</v>
      </c>
      <c r="F77" s="101" t="s">
        <v>1332</v>
      </c>
      <c r="G77" s="102" t="s">
        <v>506</v>
      </c>
    </row>
    <row r="78" s="21" customFormat="1" spans="1:7">
      <c r="A78" s="78"/>
      <c r="B78" s="79"/>
      <c r="C78" s="80"/>
      <c r="D78" s="79"/>
      <c r="E78" s="79"/>
      <c r="F78" s="80"/>
      <c r="G78" s="81"/>
    </row>
    <row r="79" s="21" customFormat="1" spans="1:7">
      <c r="A79" s="78"/>
      <c r="B79" s="79"/>
      <c r="C79" s="80"/>
      <c r="D79" s="79"/>
      <c r="E79" s="79"/>
      <c r="F79" s="80"/>
      <c r="G79" s="81"/>
    </row>
    <row r="80" s="21" customFormat="1" ht="16.5" spans="1:7">
      <c r="A80" s="82" t="s">
        <v>1536</v>
      </c>
      <c r="B80" s="83">
        <f>SUM(B78:B79)</f>
        <v>0</v>
      </c>
      <c r="C80" s="80"/>
      <c r="D80" s="83"/>
      <c r="E80" s="83">
        <f>SUM(E78:E79)</f>
        <v>0</v>
      </c>
      <c r="F80" s="80"/>
      <c r="G80" s="85"/>
    </row>
    <row r="81" s="21" customFormat="1" ht="17.25" spans="1:5">
      <c r="A81" s="109" t="s">
        <v>1541</v>
      </c>
      <c r="B81" s="110"/>
      <c r="C81" s="110"/>
      <c r="D81" s="110"/>
      <c r="E81" s="110"/>
    </row>
    <row r="82" s="21" customFormat="1" ht="16.5" spans="1:7">
      <c r="A82" s="28" t="s">
        <v>1500</v>
      </c>
      <c r="B82" s="29" t="s">
        <v>1501</v>
      </c>
      <c r="C82" s="30"/>
      <c r="D82" s="30"/>
      <c r="E82" s="29" t="s">
        <v>1504</v>
      </c>
      <c r="F82" s="30"/>
      <c r="G82" s="100"/>
    </row>
    <row r="83" s="21" customFormat="1" spans="1:7">
      <c r="A83" s="34"/>
      <c r="B83" s="101" t="s">
        <v>1478</v>
      </c>
      <c r="C83" s="101" t="s">
        <v>1332</v>
      </c>
      <c r="D83" s="101" t="s">
        <v>506</v>
      </c>
      <c r="E83" s="101" t="s">
        <v>565</v>
      </c>
      <c r="F83" s="101" t="s">
        <v>1332</v>
      </c>
      <c r="G83" s="102" t="s">
        <v>506</v>
      </c>
    </row>
    <row r="84" s="21" customFormat="1" spans="1:7">
      <c r="A84" s="78"/>
      <c r="B84" s="79"/>
      <c r="C84" s="80"/>
      <c r="D84" s="79"/>
      <c r="E84" s="79"/>
      <c r="F84" s="80"/>
      <c r="G84" s="81"/>
    </row>
    <row r="85" s="21" customFormat="1" spans="1:7">
      <c r="A85" s="78"/>
      <c r="B85" s="79"/>
      <c r="C85" s="80"/>
      <c r="D85" s="79"/>
      <c r="E85" s="79"/>
      <c r="F85" s="80"/>
      <c r="G85" s="81"/>
    </row>
    <row r="86" s="21" customFormat="1" spans="1:7">
      <c r="A86" s="78"/>
      <c r="B86" s="79"/>
      <c r="C86" s="80"/>
      <c r="D86" s="79"/>
      <c r="E86" s="79"/>
      <c r="F86" s="80"/>
      <c r="G86" s="81"/>
    </row>
    <row r="87" s="21" customFormat="1" spans="1:7">
      <c r="A87" s="78"/>
      <c r="B87" s="79"/>
      <c r="C87" s="80"/>
      <c r="D87" s="79"/>
      <c r="E87" s="79"/>
      <c r="F87" s="80"/>
      <c r="G87" s="81"/>
    </row>
    <row r="88" s="21" customFormat="1" ht="16.5" spans="1:7">
      <c r="A88" s="82" t="s">
        <v>1536</v>
      </c>
      <c r="B88" s="83">
        <f>SUM(B84:B87)</f>
        <v>0</v>
      </c>
      <c r="C88" s="84"/>
      <c r="D88" s="83"/>
      <c r="E88" s="83">
        <f>SUM(E84:E87)</f>
        <v>0</v>
      </c>
      <c r="F88" s="84"/>
      <c r="G88" s="85"/>
    </row>
    <row r="89" s="21" customFormat="1" ht="17.25" spans="1:5">
      <c r="A89" s="109" t="s">
        <v>1542</v>
      </c>
      <c r="B89" s="110"/>
      <c r="C89" s="110"/>
      <c r="D89" s="110"/>
      <c r="E89" s="110"/>
    </row>
    <row r="90" s="21" customFormat="1" ht="16.5" spans="1:5">
      <c r="A90" s="28" t="s">
        <v>1500</v>
      </c>
      <c r="B90" s="29" t="s">
        <v>1501</v>
      </c>
      <c r="C90" s="30"/>
      <c r="D90" s="29" t="s">
        <v>1504</v>
      </c>
      <c r="E90" s="100"/>
    </row>
    <row r="91" s="21" customFormat="1" spans="1:6">
      <c r="A91" s="34"/>
      <c r="B91" s="101" t="s">
        <v>1478</v>
      </c>
      <c r="C91" s="101" t="s">
        <v>1332</v>
      </c>
      <c r="D91" s="101" t="s">
        <v>565</v>
      </c>
      <c r="E91" s="102" t="s">
        <v>1332</v>
      </c>
      <c r="F91" s="45"/>
    </row>
    <row r="92" s="21" customFormat="1" spans="1:6">
      <c r="A92" s="111"/>
      <c r="B92" s="79"/>
      <c r="C92" s="80"/>
      <c r="D92" s="79"/>
      <c r="E92" s="112"/>
      <c r="F92" s="45"/>
    </row>
    <row r="93" s="21" customFormat="1" spans="1:6">
      <c r="A93" s="111"/>
      <c r="B93" s="79"/>
      <c r="C93" s="80"/>
      <c r="D93" s="79"/>
      <c r="E93" s="112"/>
      <c r="F93" s="45"/>
    </row>
    <row r="94" s="21" customFormat="1" spans="1:6">
      <c r="A94" s="111"/>
      <c r="B94" s="79"/>
      <c r="C94" s="80"/>
      <c r="D94" s="79"/>
      <c r="E94" s="112"/>
      <c r="F94" s="45"/>
    </row>
    <row r="95" s="21" customFormat="1" spans="1:6">
      <c r="A95" s="111"/>
      <c r="B95" s="79"/>
      <c r="C95" s="80"/>
      <c r="D95" s="79"/>
      <c r="E95" s="112"/>
      <c r="F95" s="45"/>
    </row>
    <row r="96" s="21" customFormat="1" ht="16.5" spans="1:6">
      <c r="A96" s="82" t="s">
        <v>1536</v>
      </c>
      <c r="B96" s="83">
        <f>SUM(B92:B95)</f>
        <v>0</v>
      </c>
      <c r="C96" s="84"/>
      <c r="D96" s="83">
        <f>SUM(D92:D95)</f>
        <v>0</v>
      </c>
      <c r="E96" s="113"/>
      <c r="F96" s="45"/>
    </row>
    <row r="97" s="21" customFormat="1" ht="16.5" spans="1:1">
      <c r="A97" s="74"/>
    </row>
    <row r="98" s="21" customFormat="1" ht="16.5" spans="1:4">
      <c r="A98" s="114" t="s">
        <v>1543</v>
      </c>
      <c r="B98" s="115"/>
      <c r="C98" s="115"/>
      <c r="D98" s="115"/>
    </row>
    <row r="99" s="21" customFormat="1" ht="16.5" spans="1:6">
      <c r="A99" s="28" t="s">
        <v>1500</v>
      </c>
      <c r="B99" s="29" t="s">
        <v>1501</v>
      </c>
      <c r="C99" s="30"/>
      <c r="D99" s="29" t="s">
        <v>1504</v>
      </c>
      <c r="E99" s="100"/>
      <c r="F99" s="45"/>
    </row>
    <row r="100" s="21" customFormat="1" spans="1:6">
      <c r="A100" s="34"/>
      <c r="B100" s="101" t="s">
        <v>1478</v>
      </c>
      <c r="C100" s="101" t="s">
        <v>1332</v>
      </c>
      <c r="D100" s="101" t="s">
        <v>565</v>
      </c>
      <c r="E100" s="102" t="s">
        <v>1332</v>
      </c>
      <c r="F100" s="45"/>
    </row>
    <row r="101" s="21" customFormat="1" spans="1:6">
      <c r="A101" s="116"/>
      <c r="B101" s="79"/>
      <c r="C101" s="80"/>
      <c r="D101" s="79"/>
      <c r="E101" s="112"/>
      <c r="F101" s="45"/>
    </row>
    <row r="102" s="21" customFormat="1" spans="1:6">
      <c r="A102" s="116"/>
      <c r="B102" s="79"/>
      <c r="C102" s="80"/>
      <c r="D102" s="79"/>
      <c r="E102" s="112"/>
      <c r="F102" s="45"/>
    </row>
    <row r="103" s="21" customFormat="1" spans="1:6">
      <c r="A103" s="116"/>
      <c r="B103" s="79"/>
      <c r="C103" s="80"/>
      <c r="D103" s="79"/>
      <c r="E103" s="112"/>
      <c r="F103" s="45"/>
    </row>
    <row r="104" s="21" customFormat="1" spans="1:6">
      <c r="A104" s="116"/>
      <c r="B104" s="79"/>
      <c r="C104" s="80"/>
      <c r="D104" s="79"/>
      <c r="E104" s="112"/>
      <c r="F104" s="45"/>
    </row>
    <row r="105" s="21" customFormat="1" ht="16.5" spans="1:6">
      <c r="A105" s="82" t="s">
        <v>1536</v>
      </c>
      <c r="B105" s="83">
        <f>SUM(B101:B104)</f>
        <v>0</v>
      </c>
      <c r="C105" s="84"/>
      <c r="D105" s="83">
        <f>SUM(D101:D104)</f>
        <v>0</v>
      </c>
      <c r="E105" s="113"/>
      <c r="F105" s="45"/>
    </row>
    <row r="106" s="21" customFormat="1" ht="16.5"/>
    <row r="107" s="21" customFormat="1"/>
    <row r="108" s="21" customFormat="1"/>
    <row r="109" s="21" customFormat="1"/>
    <row r="110" s="21" customFormat="1"/>
    <row r="111" s="21" customFormat="1"/>
    <row r="112" s="21" customFormat="1"/>
  </sheetData>
  <mergeCells count="43">
    <mergeCell ref="A2:F2"/>
    <mergeCell ref="B4:C4"/>
    <mergeCell ref="D4:F4"/>
    <mergeCell ref="B11:C11"/>
    <mergeCell ref="D11:F11"/>
    <mergeCell ref="B19:C19"/>
    <mergeCell ref="D19:F19"/>
    <mergeCell ref="B26:C26"/>
    <mergeCell ref="D26:F26"/>
    <mergeCell ref="B44:D44"/>
    <mergeCell ref="E44:G44"/>
    <mergeCell ref="B52:D52"/>
    <mergeCell ref="E52:G52"/>
    <mergeCell ref="A59:E59"/>
    <mergeCell ref="B60:D60"/>
    <mergeCell ref="E60:G60"/>
    <mergeCell ref="A67:E67"/>
    <mergeCell ref="B68:D68"/>
    <mergeCell ref="E68:G68"/>
    <mergeCell ref="A75:E75"/>
    <mergeCell ref="B76:D76"/>
    <mergeCell ref="E76:G76"/>
    <mergeCell ref="A81:E81"/>
    <mergeCell ref="B82:D82"/>
    <mergeCell ref="E82:G82"/>
    <mergeCell ref="A89:E89"/>
    <mergeCell ref="B90:C90"/>
    <mergeCell ref="D90:E90"/>
    <mergeCell ref="A98:D98"/>
    <mergeCell ref="B99:C99"/>
    <mergeCell ref="D99:E99"/>
    <mergeCell ref="A4:A5"/>
    <mergeCell ref="A11:A12"/>
    <mergeCell ref="A19:A20"/>
    <mergeCell ref="A26:A27"/>
    <mergeCell ref="A44:A45"/>
    <mergeCell ref="A52:A53"/>
    <mergeCell ref="A60:A61"/>
    <mergeCell ref="A68:A69"/>
    <mergeCell ref="A76:A77"/>
    <mergeCell ref="A82:A83"/>
    <mergeCell ref="A90:A91"/>
    <mergeCell ref="A99:A100"/>
  </mergeCells>
  <hyperlinks>
    <hyperlink ref="B1" location="索引!A1" display="返回索引"/>
  </hyperlinks>
  <pageMargins left="0.75" right="0.75" top="1" bottom="1" header="0.5" footer="0.5"/>
  <pageSetup paperSize="9" orientation="portrait" horizontalDpi="600"/>
  <headerFooter alignWithMargins="0"/>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2"/>
  <dimension ref="B1:E41"/>
  <sheetViews>
    <sheetView showGridLines="0" zoomScaleSheetLayoutView="60" workbookViewId="0">
      <selection activeCell="A2" sqref="A2:G2"/>
    </sheetView>
  </sheetViews>
  <sheetFormatPr defaultColWidth="9" defaultRowHeight="14.25" outlineLevelCol="4"/>
  <cols>
    <col min="1" max="1" width="1" customWidth="1"/>
    <col min="2" max="2" width="56.375" customWidth="1"/>
    <col min="3" max="3" width="1.375" customWidth="1"/>
    <col min="4" max="4" width="4.875" customWidth="1"/>
    <col min="5" max="5" width="14" customWidth="1"/>
  </cols>
  <sheetData>
    <row r="1" spans="2:5">
      <c r="B1" s="1" t="s">
        <v>1544</v>
      </c>
      <c r="C1" s="1"/>
      <c r="D1" s="2"/>
      <c r="E1" s="2"/>
    </row>
    <row r="2" spans="2:5">
      <c r="B2" s="1" t="s">
        <v>1545</v>
      </c>
      <c r="C2" s="1"/>
      <c r="D2" s="2"/>
      <c r="E2" s="2"/>
    </row>
    <row r="3" spans="2:5">
      <c r="B3" s="3"/>
      <c r="C3" s="3"/>
      <c r="D3" s="4"/>
      <c r="E3" s="4"/>
    </row>
    <row r="4" ht="28.5" spans="2:5">
      <c r="B4" s="3" t="s">
        <v>1546</v>
      </c>
      <c r="C4" s="3"/>
      <c r="D4" s="4"/>
      <c r="E4" s="4"/>
    </row>
    <row r="5" spans="2:5">
      <c r="B5" s="3"/>
      <c r="C5" s="3"/>
      <c r="D5" s="4"/>
      <c r="E5" s="4"/>
    </row>
    <row r="6" spans="2:5">
      <c r="B6" s="1" t="s">
        <v>1547</v>
      </c>
      <c r="C6" s="1"/>
      <c r="D6" s="2"/>
      <c r="E6" s="2" t="s">
        <v>1548</v>
      </c>
    </row>
    <row r="7" ht="15" spans="2:5">
      <c r="B7" s="3"/>
      <c r="C7" s="3"/>
      <c r="D7" s="4"/>
      <c r="E7" s="4"/>
    </row>
    <row r="8" ht="42.75" spans="2:5">
      <c r="B8" s="5" t="s">
        <v>1549</v>
      </c>
      <c r="C8" s="6"/>
      <c r="D8" s="7"/>
      <c r="E8" s="8">
        <v>40</v>
      </c>
    </row>
    <row r="9" ht="28.5" spans="2:5">
      <c r="B9" s="9"/>
      <c r="C9" s="3"/>
      <c r="D9" s="4"/>
      <c r="E9" s="10" t="s">
        <v>1550</v>
      </c>
    </row>
    <row r="10" ht="28.5" spans="2:5">
      <c r="B10" s="9"/>
      <c r="C10" s="3"/>
      <c r="D10" s="4"/>
      <c r="E10" s="11" t="s">
        <v>1551</v>
      </c>
    </row>
    <row r="11" ht="28.5" spans="2:5">
      <c r="B11" s="9"/>
      <c r="C11" s="3"/>
      <c r="D11" s="4"/>
      <c r="E11" s="11" t="s">
        <v>1552</v>
      </c>
    </row>
    <row r="12" ht="28.5" spans="2:5">
      <c r="B12" s="9"/>
      <c r="C12" s="3"/>
      <c r="D12" s="4"/>
      <c r="E12" s="11" t="s">
        <v>1553</v>
      </c>
    </row>
    <row r="13" ht="28.5" spans="2:5">
      <c r="B13" s="9"/>
      <c r="C13" s="3"/>
      <c r="D13" s="4"/>
      <c r="E13" s="11" t="s">
        <v>1554</v>
      </c>
    </row>
    <row r="14" ht="28.5" spans="2:5">
      <c r="B14" s="9"/>
      <c r="C14" s="3"/>
      <c r="D14" s="4"/>
      <c r="E14" s="11" t="s">
        <v>1555</v>
      </c>
    </row>
    <row r="15" ht="28.5" spans="2:5">
      <c r="B15" s="9"/>
      <c r="C15" s="3"/>
      <c r="D15" s="4"/>
      <c r="E15" s="11" t="s">
        <v>1556</v>
      </c>
    </row>
    <row r="16" ht="28.5" spans="2:5">
      <c r="B16" s="9"/>
      <c r="C16" s="3"/>
      <c r="D16" s="4"/>
      <c r="E16" s="11" t="s">
        <v>1557</v>
      </c>
    </row>
    <row r="17" ht="28.5" spans="2:5">
      <c r="B17" s="9"/>
      <c r="C17" s="3"/>
      <c r="D17" s="4"/>
      <c r="E17" s="11" t="s">
        <v>1558</v>
      </c>
    </row>
    <row r="18" ht="28.5" spans="2:5">
      <c r="B18" s="9"/>
      <c r="C18" s="3"/>
      <c r="D18" s="4"/>
      <c r="E18" s="11" t="s">
        <v>1559</v>
      </c>
    </row>
    <row r="19" ht="28.5" spans="2:5">
      <c r="B19" s="9"/>
      <c r="C19" s="3"/>
      <c r="D19" s="4"/>
      <c r="E19" s="11" t="s">
        <v>1560</v>
      </c>
    </row>
    <row r="20" ht="28.5" spans="2:5">
      <c r="B20" s="9"/>
      <c r="C20" s="3"/>
      <c r="D20" s="4"/>
      <c r="E20" s="11" t="s">
        <v>1561</v>
      </c>
    </row>
    <row r="21" ht="28.5" spans="2:5">
      <c r="B21" s="9"/>
      <c r="C21" s="3"/>
      <c r="D21" s="4"/>
      <c r="E21" s="11" t="s">
        <v>1562</v>
      </c>
    </row>
    <row r="22" ht="28.5" spans="2:5">
      <c r="B22" s="9"/>
      <c r="C22" s="3"/>
      <c r="D22" s="4"/>
      <c r="E22" s="11" t="s">
        <v>1563</v>
      </c>
    </row>
    <row r="23" ht="42.75" spans="2:5">
      <c r="B23" s="9"/>
      <c r="C23" s="3"/>
      <c r="D23" s="4"/>
      <c r="E23" s="11" t="s">
        <v>1564</v>
      </c>
    </row>
    <row r="24" ht="42.75" spans="2:5">
      <c r="B24" s="9"/>
      <c r="C24" s="3"/>
      <c r="D24" s="4"/>
      <c r="E24" s="11" t="s">
        <v>1565</v>
      </c>
    </row>
    <row r="25" ht="42.75" spans="2:5">
      <c r="B25" s="9"/>
      <c r="C25" s="3"/>
      <c r="D25" s="4"/>
      <c r="E25" s="11" t="s">
        <v>1566</v>
      </c>
    </row>
    <row r="26" ht="28.5" spans="2:5">
      <c r="B26" s="9"/>
      <c r="C26" s="3"/>
      <c r="D26" s="4"/>
      <c r="E26" s="11" t="s">
        <v>1567</v>
      </c>
    </row>
    <row r="27" ht="42.75" spans="2:5">
      <c r="B27" s="9"/>
      <c r="C27" s="3"/>
      <c r="D27" s="4"/>
      <c r="E27" s="11" t="s">
        <v>1568</v>
      </c>
    </row>
    <row r="28" ht="42.75" spans="2:5">
      <c r="B28" s="9"/>
      <c r="C28" s="3"/>
      <c r="D28" s="4"/>
      <c r="E28" s="11" t="s">
        <v>1569</v>
      </c>
    </row>
    <row r="29" spans="2:5">
      <c r="B29" s="9"/>
      <c r="C29" s="3"/>
      <c r="D29" s="4"/>
      <c r="E29" s="11" t="s">
        <v>1570</v>
      </c>
    </row>
    <row r="30" spans="2:5">
      <c r="B30" s="9"/>
      <c r="C30" s="3"/>
      <c r="D30" s="4"/>
      <c r="E30" s="11" t="s">
        <v>1571</v>
      </c>
    </row>
    <row r="31" spans="2:5">
      <c r="B31" s="9"/>
      <c r="C31" s="3"/>
      <c r="D31" s="4"/>
      <c r="E31" s="11" t="s">
        <v>1572</v>
      </c>
    </row>
    <row r="32" ht="28.5" spans="2:5">
      <c r="B32" s="9"/>
      <c r="C32" s="3"/>
      <c r="D32" s="4"/>
      <c r="E32" s="11" t="s">
        <v>1573</v>
      </c>
    </row>
    <row r="33" ht="29.25" spans="2:5">
      <c r="B33" s="12"/>
      <c r="C33" s="13"/>
      <c r="D33" s="14"/>
      <c r="E33" s="15" t="s">
        <v>1574</v>
      </c>
    </row>
    <row r="34" spans="2:5">
      <c r="B34" s="3"/>
      <c r="C34" s="3"/>
      <c r="D34" s="4"/>
      <c r="E34" s="4"/>
    </row>
    <row r="35" spans="2:5">
      <c r="B35" s="3"/>
      <c r="C35" s="3"/>
      <c r="D35" s="4"/>
      <c r="E35" s="4"/>
    </row>
    <row r="36" spans="2:5">
      <c r="B36" s="1" t="s">
        <v>1575</v>
      </c>
      <c r="C36" s="1"/>
      <c r="D36" s="2"/>
      <c r="E36" s="2"/>
    </row>
    <row r="37" ht="15" spans="2:5">
      <c r="B37" s="3"/>
      <c r="C37" s="3"/>
      <c r="D37" s="4"/>
      <c r="E37" s="4"/>
    </row>
    <row r="38" ht="42.75" spans="2:5">
      <c r="B38" s="5" t="s">
        <v>1576</v>
      </c>
      <c r="C38" s="6"/>
      <c r="D38" s="7"/>
      <c r="E38" s="8">
        <v>2</v>
      </c>
    </row>
    <row r="39" ht="43.5" spans="2:5">
      <c r="B39" s="12"/>
      <c r="C39" s="13"/>
      <c r="D39" s="14"/>
      <c r="E39" s="16" t="s">
        <v>1565</v>
      </c>
    </row>
    <row r="40" ht="15" spans="2:5">
      <c r="B40" s="3"/>
      <c r="C40" s="3"/>
      <c r="D40" s="4"/>
      <c r="E40" s="4"/>
    </row>
    <row r="41" ht="43.5" spans="2:5">
      <c r="B41" s="17" t="s">
        <v>1576</v>
      </c>
      <c r="C41" s="18"/>
      <c r="D41" s="19"/>
      <c r="E41" s="20" t="s">
        <v>1577</v>
      </c>
    </row>
  </sheetData>
  <hyperlinks>
    <hyperlink ref="E9" location="'材料采购'!K46" display="'材料采购'!K46"/>
    <hyperlink ref="E10" location="'发出商品'!M9:M42" display="'发出商品'!M9:M42"/>
    <hyperlink ref="E11" location="'在用周转材料'!T6" display="'在用周转材料'!T6"/>
    <hyperlink ref="E12" location="'固定资产汇总表'!F13:H13" display="'固定资产汇总表'!F13:H13"/>
    <hyperlink ref="E13" location="'固定资产汇总表'!F8:H8" display="'固定资产汇总表'!F8:H8"/>
    <hyperlink ref="E14" location="'固定资产汇总表'!E18:F18" display="'固定资产汇总表'!E18:F18"/>
    <hyperlink ref="E15" location="'固定资产汇总表'!D13" display="'固定资产汇总表'!D13"/>
    <hyperlink ref="E16" location="'固定资产汇总表'!D8" display="'固定资产汇总表'!D8"/>
    <hyperlink ref="E17" location="'固定资产汇总表'!E14:E16" display="'固定资产汇总表'!E14:E16"/>
    <hyperlink ref="E18" location="'固定资产汇总表'!E9:E11" display="'固定资产汇总表'!E9:E11"/>
    <hyperlink ref="E19" location="'房屋建筑物'!S65:S66" display="'房屋建筑物'!S65:S66"/>
    <hyperlink ref="E20" location="'房屋建筑物'!T50:T51" display="'房屋建筑物'!T50:T51"/>
    <hyperlink ref="E21" location="'房屋建筑物'!T5:T7" display="'房屋建筑物'!T5:T7"/>
    <hyperlink ref="E22" location="'房屋建筑物'!AW:AY" display="'房屋建筑物'!AW:AY"/>
    <hyperlink ref="E23" location="'构筑物及其他辅助设施'!S5:W5" display="'构筑物及其他辅助设施'!S5:W5"/>
    <hyperlink ref="E24" location="'构筑物及其他辅助设施'!W7:X7" display="'构筑物及其他辅助设施'!W7:X7"/>
    <hyperlink ref="E25" location="'构筑物及其他辅助设施'!AH52:AH53" display="'构筑物及其他辅助设施'!AH52:AH53"/>
    <hyperlink ref="E26" location="'构筑物及其他辅助设施'!AH5" display="'构筑物及其他辅助设施'!AH5"/>
    <hyperlink ref="E27" location="'构筑物及其他辅助设施'!AJ8:AJ65536" display="'构筑物及其他辅助设施'!AJ8:AJ65536"/>
    <hyperlink ref="E28" location="'构筑物及其他辅助设施'!AJ1:AJ5" display="'构筑物及其他辅助设施'!AJ1:AJ5"/>
    <hyperlink ref="E29" location="'车辆'!AK6" display="'车辆'!AK6"/>
    <hyperlink ref="E30" location="'车辆'!AH6" display="'车辆'!AH6"/>
    <hyperlink ref="E31" location="'车辆'!AD6" display="'车辆'!AD6"/>
    <hyperlink ref="E32" location="'电子设备'!Y53:Y54" display="'电子设备'!Y53:Y54"/>
    <hyperlink ref="E33" location="'电子设备'!V53:W54" display="'电子设备'!V53:W54"/>
    <hyperlink ref="E39" location="'构筑物及其他辅助设施'!W7:X7" display="'构筑物及其他辅助设施'!W7:X7"/>
  </hyperlink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97" master="" otherUserPermission="visible"/>
  <rangeList sheetStid="2" master="" otherUserPermission="visible"/>
  <rangeList sheetStid="106" master="" otherUserPermission="visible"/>
  <rangeList sheetStid="96" master="" otherUserPermission="visible"/>
  <rangeList sheetStid="10" master="" otherUserPermission="visible"/>
  <rangeList sheetStid="9" master="" otherUserPermission="visible"/>
  <rangeList sheetStid="8" master="" otherUserPermission="visible"/>
  <rangeList sheetStid="7" master="" otherUserPermission="visible"/>
  <rangeList sheetStid="11" master="" otherUserPermission="visible">
    <arrUserId title="区域1" rangeCreator="" othersAccessPermission="edit"/>
  </rangeList>
  <rangeList sheetStid="31" master="" otherUserPermission="visible"/>
  <rangeList sheetStid="30" master="" otherUserPermission="visible"/>
  <rangeList sheetStid="6" master="" otherUserPermission="visible"/>
  <rangeList sheetStid="29" master="" otherUserPermission="visible"/>
  <rangeList sheetStid="28" master="" otherUserPermission="visible"/>
  <rangeList sheetStid="27" master="" otherUserPermission="visible"/>
  <rangeList sheetStid="26" master="" otherUserPermission="visible"/>
  <rangeList sheetStid="25" master="" otherUserPermission="visible"/>
  <rangeList sheetStid="24" master="" otherUserPermission="visible"/>
  <rangeList sheetStid="23" master="" otherUserPermission="visible"/>
  <rangeList sheetStid="22" master="" otherUserPermission="visible"/>
  <rangeList sheetStid="21" master="" otherUserPermission="visible"/>
  <rangeList sheetStid="20" master="" otherUserPermission="visible"/>
  <rangeList sheetStid="5" master="" otherUserPermission="visible"/>
  <rangeList sheetStid="18" master="" otherUserPermission="visible"/>
  <rangeList sheetStid="19" master="" otherUserPermission="visible"/>
  <rangeList sheetStid="17" master="" otherUserPermission="visible"/>
  <rangeList sheetStid="38" master="" otherUserPermission="visible"/>
  <rangeList sheetStid="37" master="" otherUserPermission="visible"/>
  <rangeList sheetStid="36" master="" otherUserPermission="visible"/>
  <rangeList sheetStid="35" master="" otherUserPermission="visible"/>
  <rangeList sheetStid="34" master="" otherUserPermission="visible"/>
  <rangeList sheetStid="41" master="" otherUserPermission="visible"/>
  <rangeList sheetStid="40" master="" otherUserPermission="visible"/>
  <rangeList sheetStid="4" master="" otherUserPermission="visible"/>
  <rangeList sheetStid="107" master="" otherUserPermission="visible"/>
  <rangeList sheetStid="48" master="" otherUserPermission="visible"/>
  <rangeList sheetStid="103" master="" otherUserPermission="visible"/>
  <rangeList sheetStid="102" master="" otherUserPermission="visible"/>
  <rangeList sheetStid="47" master="" otherUserPermission="visible"/>
  <rangeList sheetStid="46" master="" otherUserPermission="visible"/>
  <rangeList sheetStid="45" master="" otherUserPermission="visible"/>
  <rangeList sheetStid="101" master="" otherUserPermission="visible"/>
  <rangeList sheetStid="44" master="" otherUserPermission="visible"/>
  <rangeList sheetStid="98" master="" otherUserPermission="visible"/>
  <rangeList sheetStid="16" master="" otherUserPermission="visible"/>
  <rangeList sheetStid="54" master="" otherUserPermission="visible"/>
  <rangeList sheetStid="52" master="" otherUserPermission="visible"/>
  <rangeList sheetStid="43" master="" otherUserPermission="visible"/>
  <rangeList sheetStid="109" master="" otherUserPermission="visible"/>
  <rangeList sheetStid="42" master="" otherUserPermission="visible"/>
  <rangeList sheetStid="55" master="" otherUserPermission="visible"/>
  <rangeList sheetStid="53" master="" otherUserPermission="visible"/>
  <rangeList sheetStid="99" master="" otherUserPermission="visible"/>
  <rangeList sheetStid="15" master="" otherUserPermission="visible"/>
  <rangeList sheetStid="50" master="" otherUserPermission="visible"/>
  <rangeList sheetStid="51" master="" otherUserPermission="visible"/>
  <rangeList sheetStid="49" master="" otherUserPermission="visible"/>
  <rangeList sheetStid="63" master="" otherUserPermission="visible"/>
  <rangeList sheetStid="62" master="" otherUserPermission="visible"/>
  <rangeList sheetStid="61" master="" otherUserPermission="visible"/>
  <rangeList sheetStid="14" master="" otherUserPermission="visible"/>
  <rangeList sheetStid="60" master="" otherUserPermission="visible"/>
  <rangeList sheetStid="100" master="" otherUserPermission="visible"/>
  <rangeList sheetStid="59" master="" otherUserPermission="visible"/>
  <rangeList sheetStid="58" master="" otherUserPermission="visible"/>
  <rangeList sheetStid="57" master="" otherUserPermission="visible"/>
  <rangeList sheetStid="56" master="" otherUserPermission="visible"/>
  <rangeList sheetStid="76" master="" otherUserPermission="visible"/>
  <rangeList sheetStid="75" master="" otherUserPermission="visible"/>
  <rangeList sheetStid="13" master="" otherUserPermission="visible"/>
  <rangeList sheetStid="74" master="" otherUserPermission="visible"/>
  <rangeList sheetStid="73" master="" otherUserPermission="visible"/>
  <rangeList sheetStid="72" master="" otherUserPermission="visible"/>
  <rangeList sheetStid="71" master="" otherUserPermission="visible"/>
  <rangeList sheetStid="70" master="" otherUserPermission="visible"/>
  <rangeList sheetStid="69" master="" otherUserPermission="visible"/>
  <rangeList sheetStid="68" master="" otherUserPermission="visible"/>
  <rangeList sheetStid="67" master="" otherUserPermission="visible"/>
  <rangeList sheetStid="66" master="" otherUserPermission="visible"/>
  <rangeList sheetStid="65" master="" otherUserPermission="visible"/>
  <rangeList sheetStid="64" master="" otherUserPermission="visible"/>
  <rangeList sheetStid="82" master="" otherUserPermission="visible"/>
  <rangeList sheetStid="12" master="" otherUserPermission="visible"/>
  <rangeList sheetStid="81" master="" otherUserPermission="visible"/>
  <rangeList sheetStid="80" master="" otherUserPermission="visible"/>
  <rangeList sheetStid="79" master="" otherUserPermission="visible"/>
  <rangeList sheetStid="78" master="" otherUserPermission="visible"/>
  <rangeList sheetStid="77" master="" otherUserPermission="visible"/>
  <rangeList sheetStid="86" master="" otherUserPermission="visible"/>
  <rangeList sheetStid="85" master="" otherUserPermission="visible"/>
  <rangeList sheetStid="84" master="" otherUserPermission="visible"/>
  <rangeList sheetStid="83" master="" otherUserPermission="visible"/>
  <rangeList sheetStid="90" master="" otherUserPermission="visible"/>
  <rangeList sheetStid="89" master="" otherUserPermission="visible"/>
  <rangeList sheetStid="88" master="" otherUserPermission="visible"/>
  <rangeList sheetStid="87" master="" otherUserPermission="visible"/>
  <rangeList sheetStid="92" master="" otherUserPermission="visible"/>
  <rangeList sheetStid="91" master="" otherUserPermission="visible"/>
  <rangeList sheetStid="95" master="" otherUserPermission="visible"/>
  <rangeList sheetStid="94" master="" otherUserPermission="visible"/>
  <rangeList sheetStid="93" master="" otherUserPermission="visible"/>
  <rangeList sheetStid="10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103</vt:i4>
      </vt:variant>
    </vt:vector>
  </HeadingPairs>
  <TitlesOfParts>
    <vt:vector size="103" baseType="lpstr">
      <vt:lpstr>说明</vt:lpstr>
      <vt:lpstr>填表信息</vt:lpstr>
      <vt:lpstr>索引</vt:lpstr>
      <vt:lpstr>申报表封面</vt:lpstr>
      <vt:lpstr>评估结果汇总表（旧准则）</vt:lpstr>
      <vt:lpstr>评估结果汇总表</vt:lpstr>
      <vt:lpstr>评估结果分类汇总表</vt:lpstr>
      <vt:lpstr>流动资产汇总表</vt:lpstr>
      <vt:lpstr>货币资金汇总表</vt:lpstr>
      <vt:lpstr>库存现金</vt:lpstr>
      <vt:lpstr>银行存款</vt:lpstr>
      <vt:lpstr>其他货币资金</vt:lpstr>
      <vt:lpstr>交易性金融资产汇总表</vt:lpstr>
      <vt:lpstr>股票投资</vt:lpstr>
      <vt:lpstr>债券投资</vt:lpstr>
      <vt:lpstr>基金投资</vt:lpstr>
      <vt:lpstr>其他投资</vt:lpstr>
      <vt:lpstr>应收票据</vt:lpstr>
      <vt:lpstr>应收账款</vt:lpstr>
      <vt:lpstr>预付款项</vt:lpstr>
      <vt:lpstr>应收利息</vt:lpstr>
      <vt:lpstr>应收股利</vt:lpstr>
      <vt:lpstr>其他应收款</vt:lpstr>
      <vt:lpstr>存货汇总表</vt:lpstr>
      <vt:lpstr>材料采购</vt:lpstr>
      <vt:lpstr>原材料</vt:lpstr>
      <vt:lpstr>在库周转材料</vt:lpstr>
      <vt:lpstr>委托加工物资</vt:lpstr>
      <vt:lpstr>产成品(库存商品）</vt:lpstr>
      <vt:lpstr>在产品</vt:lpstr>
      <vt:lpstr>发出商品</vt:lpstr>
      <vt:lpstr>在用周转材料</vt:lpstr>
      <vt:lpstr>一年内到期的非流动资产</vt:lpstr>
      <vt:lpstr>其他流动资产</vt:lpstr>
      <vt:lpstr>非流动资产汇总表</vt:lpstr>
      <vt:lpstr>可供出售金融资产</vt:lpstr>
      <vt:lpstr>可供出售金融资产-股票</vt:lpstr>
      <vt:lpstr>可供出售金融资产-债券</vt:lpstr>
      <vt:lpstr>可供出售金融资产-其他</vt:lpstr>
      <vt:lpstr>持有至到期投资</vt:lpstr>
      <vt:lpstr>长期应收款</vt:lpstr>
      <vt:lpstr>长期股权投资</vt:lpstr>
      <vt:lpstr>投资性房地产汇总</vt:lpstr>
      <vt:lpstr>投资性房地产-房屋</vt:lpstr>
      <vt:lpstr>投资性房地产-土地</vt:lpstr>
      <vt:lpstr>固定资产汇总表</vt:lpstr>
      <vt:lpstr>机器设备</vt:lpstr>
      <vt:lpstr>电子设备</vt:lpstr>
      <vt:lpstr>房屋建筑物</vt:lpstr>
      <vt:lpstr>无形资产</vt:lpstr>
      <vt:lpstr>构筑物及其他辅助设施</vt:lpstr>
      <vt:lpstr>管道和沟槽</vt:lpstr>
      <vt:lpstr>车辆</vt:lpstr>
      <vt:lpstr>固定资产-土地</vt:lpstr>
      <vt:lpstr>在建工程汇总</vt:lpstr>
      <vt:lpstr>在建土建</vt:lpstr>
      <vt:lpstr>在建设备</vt:lpstr>
      <vt:lpstr>工程物资</vt:lpstr>
      <vt:lpstr>固定资产清理</vt:lpstr>
      <vt:lpstr>生产性生物资产</vt:lpstr>
      <vt:lpstr>油气资产</vt:lpstr>
      <vt:lpstr>无形资产汇总表</vt:lpstr>
      <vt:lpstr>土地使用权</vt:lpstr>
      <vt:lpstr>矿业权</vt:lpstr>
      <vt:lpstr>其他无形资产</vt:lpstr>
      <vt:lpstr>开发支出</vt:lpstr>
      <vt:lpstr>商誉</vt:lpstr>
      <vt:lpstr>长期待摊费用</vt:lpstr>
      <vt:lpstr>递延所得税资产</vt:lpstr>
      <vt:lpstr>其他非流动资产</vt:lpstr>
      <vt:lpstr>流动负债汇总表</vt:lpstr>
      <vt:lpstr>短期借款</vt:lpstr>
      <vt:lpstr>交易性金融负债</vt:lpstr>
      <vt:lpstr>应付票据</vt:lpstr>
      <vt:lpstr>应付账款</vt:lpstr>
      <vt:lpstr>预收款项</vt:lpstr>
      <vt:lpstr>应付职工薪酬</vt:lpstr>
      <vt:lpstr>应交税费</vt:lpstr>
      <vt:lpstr>应付利息</vt:lpstr>
      <vt:lpstr>应付股利</vt:lpstr>
      <vt:lpstr>其他应付款</vt:lpstr>
      <vt:lpstr>一年内到期的非流动负债</vt:lpstr>
      <vt:lpstr>其他流动负债</vt:lpstr>
      <vt:lpstr>非流动负债汇总表</vt:lpstr>
      <vt:lpstr>长期借款</vt:lpstr>
      <vt:lpstr>应付债券</vt:lpstr>
      <vt:lpstr>长期应付款</vt:lpstr>
      <vt:lpstr>专项应付款</vt:lpstr>
      <vt:lpstr>预计负债</vt:lpstr>
      <vt:lpstr>递延所得税负债</vt:lpstr>
      <vt:lpstr>其他非流动负债</vt:lpstr>
      <vt:lpstr>对外担保附表</vt:lpstr>
      <vt:lpstr>诉讼附表</vt:lpstr>
      <vt:lpstr>高风险业务</vt:lpstr>
      <vt:lpstr>或有事项</vt:lpstr>
      <vt:lpstr>重要资产及其出售</vt:lpstr>
      <vt:lpstr>企业抵押担保事项</vt:lpstr>
      <vt:lpstr>期后事项</vt:lpstr>
      <vt:lpstr>持续经营能力调查</vt:lpstr>
      <vt:lpstr>非货币性交易</vt:lpstr>
      <vt:lpstr>关联方</vt:lpstr>
      <vt:lpstr>关联方交易</vt:lpstr>
      <vt:lpstr>兼容性报表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童鞋甲</cp:lastModifiedBy>
  <dcterms:created xsi:type="dcterms:W3CDTF">2009-11-27T05:57:00Z</dcterms:created>
  <cp:lastPrinted>2017-09-27T07:24:00Z</cp:lastPrinted>
  <dcterms:modified xsi:type="dcterms:W3CDTF">2025-09-05T01:44:21Z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KSOReadingLayout">
    <vt:bool>true</vt:bool>
  </property>
  <property fmtid="{D5CDD505-2E9C-101B-9397-08002B2CF9AE}" pid="4" name="ICV">
    <vt:lpwstr>13D9BB26227C49F2BAE99140A776602F_13</vt:lpwstr>
  </property>
</Properties>
</file>