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187" tabRatio="874" firstSheet="45" activeTab="51"/>
  </bookViews>
  <sheets>
    <sheet name="封面" sheetId="103" state="hidden" r:id="rId1"/>
    <sheet name="索引目录" sheetId="106" state="hidden" r:id="rId2"/>
    <sheet name="填表说明" sheetId="107" state="hidden" r:id="rId3"/>
    <sheet name="基本情况" sheetId="108" state="hidden" r:id="rId4"/>
    <sheet name="资产负债表" sheetId="109" state="hidden" r:id="rId5"/>
    <sheet name="审定数" sheetId="137" state="hidden" r:id="rId6"/>
    <sheet name="分类汇总" sheetId="2" state="hidden" r:id="rId7"/>
    <sheet name="流动汇总" sheetId="3" state="hidden" r:id="rId8"/>
    <sheet name="现金" sheetId="4" state="hidden" r:id="rId9"/>
    <sheet name="银行存款" sheetId="5" state="hidden" r:id="rId10"/>
    <sheet name="其他货币资金" sheetId="6" state="hidden" r:id="rId11"/>
    <sheet name="交易性金融资产汇总" sheetId="7" state="hidden" r:id="rId12"/>
    <sheet name="交易性-股票" sheetId="8" state="hidden" r:id="rId13"/>
    <sheet name="交易性-债券" sheetId="9" state="hidden" r:id="rId14"/>
    <sheet name="交易性-基金" sheetId="121" state="hidden" r:id="rId15"/>
    <sheet name="应收票据" sheetId="98" state="hidden" r:id="rId16"/>
    <sheet name="应收账款" sheetId="11" state="hidden" r:id="rId17"/>
    <sheet name="预付账款" sheetId="14" state="hidden" r:id="rId18"/>
    <sheet name="应收利息" sheetId="13" state="hidden" r:id="rId19"/>
    <sheet name="应收股利（利润）" sheetId="12" state="hidden" r:id="rId20"/>
    <sheet name="其他应收款" sheetId="16" state="hidden" r:id="rId21"/>
    <sheet name="存货汇总" sheetId="17" state="hidden" r:id="rId22"/>
    <sheet name="材料采购（在途物资）" sheetId="19" state="hidden" r:id="rId23"/>
    <sheet name="原材料" sheetId="18" state="hidden" r:id="rId24"/>
    <sheet name="在库周转材料" sheetId="20" state="hidden" r:id="rId25"/>
    <sheet name="委托加工物资" sheetId="100" state="hidden" r:id="rId26"/>
    <sheet name="产成品（库存商品）" sheetId="23" state="hidden" r:id="rId27"/>
    <sheet name="在产品（自制半成品）" sheetId="99" state="hidden" r:id="rId28"/>
    <sheet name="发出商品" sheetId="116" state="hidden" r:id="rId29"/>
    <sheet name="备品备件" sheetId="26" state="hidden" r:id="rId30"/>
    <sheet name="一年到期非流动资产" sheetId="31" state="hidden" r:id="rId31"/>
    <sheet name="非流动资产汇总" sheetId="125" state="hidden" r:id="rId32"/>
    <sheet name="可供出售金融资产汇总" sheetId="33" state="hidden" r:id="rId33"/>
    <sheet name="可出售-股票" sheetId="34" state="hidden" r:id="rId34"/>
    <sheet name="可出售-债券" sheetId="35" state="hidden" r:id="rId35"/>
    <sheet name="可出售-其他" sheetId="123" state="hidden" r:id="rId36"/>
    <sheet name="持有到期投资" sheetId="124" state="hidden" r:id="rId37"/>
    <sheet name="长期应收" sheetId="127" state="hidden" r:id="rId38"/>
    <sheet name="股权投资" sheetId="36" state="hidden" r:id="rId39"/>
    <sheet name="4-5-1投资性房地产" sheetId="138" state="hidden" r:id="rId40"/>
    <sheet name="4-5-2投资性房地产" sheetId="139" state="hidden" r:id="rId41"/>
    <sheet name="4-5-3投资性地产" sheetId="140" state="hidden" r:id="rId42"/>
    <sheet name="4-5-4投资性地产" sheetId="141" state="hidden" r:id="rId43"/>
    <sheet name="固定资产汇总" sheetId="37" state="hidden" r:id="rId44"/>
    <sheet name="房屋建筑物1" sheetId="38" state="hidden" r:id="rId45"/>
    <sheet name="房屋建筑物" sheetId="147" r:id="rId46"/>
    <sheet name="构筑物" sheetId="39" r:id="rId47"/>
    <sheet name="管道沟槽" sheetId="40" r:id="rId48"/>
    <sheet name="机器设备 " sheetId="149" r:id="rId49"/>
    <sheet name="车辆" sheetId="42" r:id="rId50"/>
    <sheet name="电子设备" sheetId="146" r:id="rId51"/>
    <sheet name="备品备件-" sheetId="150" r:id="rId52"/>
    <sheet name="其他流动资产" sheetId="32" state="hidden" r:id="rId53"/>
    <sheet name="其他费用、资金成本" sheetId="144" state="hidden" r:id="rId54"/>
    <sheet name="土地" sheetId="120" state="hidden" r:id="rId55"/>
    <sheet name="在建工程汇总" sheetId="128" state="hidden" r:id="rId56"/>
    <sheet name="在建（土建）" sheetId="45" state="hidden" r:id="rId57"/>
    <sheet name="在建（设备）" sheetId="46" state="hidden" r:id="rId58"/>
    <sheet name="工程物资" sheetId="44" state="hidden" r:id="rId59"/>
    <sheet name="固定资产清理" sheetId="47" state="hidden" r:id="rId60"/>
    <sheet name="生产性生物资产" sheetId="129" state="hidden" r:id="rId61"/>
    <sheet name="油气资产" sheetId="130" state="hidden" r:id="rId62"/>
    <sheet name="无形资产汇总" sheetId="131" state="hidden" r:id="rId63"/>
    <sheet name="无形-土地" sheetId="49" state="hidden" r:id="rId64"/>
    <sheet name="无形-矿业权" sheetId="142" state="hidden" r:id="rId65"/>
    <sheet name="无形-其他" sheetId="50" state="hidden" r:id="rId66"/>
    <sheet name="开发支出" sheetId="132" state="hidden" r:id="rId67"/>
    <sheet name="商誉" sheetId="133" state="hidden" r:id="rId68"/>
    <sheet name="长期待摊费用" sheetId="52" state="hidden" r:id="rId69"/>
    <sheet name="递延所得税资产" sheetId="54" state="hidden" r:id="rId70"/>
    <sheet name="其他非流动资产" sheetId="53" state="hidden" r:id="rId71"/>
    <sheet name="流动负债汇总" sheetId="55" state="hidden" r:id="rId72"/>
    <sheet name="短期借款" sheetId="56" state="hidden" r:id="rId73"/>
    <sheet name="交易性金融负债" sheetId="134" state="hidden" r:id="rId74"/>
    <sheet name="应付票据" sheetId="57" state="hidden" r:id="rId75"/>
    <sheet name="应付账款" sheetId="58" state="hidden" r:id="rId76"/>
    <sheet name="预收账款" sheetId="59" state="hidden" r:id="rId77"/>
    <sheet name="职工薪酬" sheetId="62" state="hidden" r:id="rId78"/>
    <sheet name="应交税费" sheetId="64" state="hidden" r:id="rId79"/>
    <sheet name="应付利息" sheetId="135" state="hidden" r:id="rId80"/>
    <sheet name="应付股利（利润）" sheetId="65" state="hidden" r:id="rId81"/>
    <sheet name="其他应付款" sheetId="61" state="hidden" r:id="rId82"/>
    <sheet name="一年到期非流动负债" sheetId="68" state="hidden" r:id="rId83"/>
    <sheet name="其他流动负债" sheetId="69" state="hidden" r:id="rId84"/>
    <sheet name="非流动负债汇总 " sheetId="70" state="hidden" r:id="rId85"/>
    <sheet name="长期借款" sheetId="71" state="hidden" r:id="rId86"/>
    <sheet name="应付债券" sheetId="110" state="hidden" r:id="rId87"/>
    <sheet name="长期应付款" sheetId="73" state="hidden" r:id="rId88"/>
    <sheet name="专项应付款" sheetId="111" state="hidden" r:id="rId89"/>
    <sheet name="预计负债" sheetId="136" state="hidden" r:id="rId90"/>
    <sheet name="递延所得税负债" sheetId="76" state="hidden" r:id="rId91"/>
    <sheet name="其他非流动负债" sheetId="96" state="hidden" r:id="rId92"/>
  </sheets>
  <externalReferences>
    <externalReference r:id="rId94"/>
  </externalReferences>
  <definedNames>
    <definedName name="_xlnm._FilterDatabase" localSheetId="29" hidden="1">备品备件!$A$6:$O$399</definedName>
    <definedName name="_xlnm._FilterDatabase" localSheetId="45" hidden="1">房屋建筑物!$A$4:$E$42</definedName>
    <definedName name="_xlnm._FilterDatabase" localSheetId="46" hidden="1">构筑物!$A$3:$E$40</definedName>
    <definedName name="_xlnm._FilterDatabase" localSheetId="47" hidden="1">管道沟槽!$A$3:$J$20</definedName>
    <definedName name="_xlnm._FilterDatabase" localSheetId="48" hidden="1">'机器设备 '!$A$3:$H$2213</definedName>
    <definedName name="_xlnm._FilterDatabase" localSheetId="49" hidden="1">车辆!$A$3:$G$12</definedName>
    <definedName name="_xlnm._FilterDatabase" localSheetId="50" hidden="1">电子设备!$A$3:$G$305</definedName>
    <definedName name="_xlnm._FilterDatabase" localSheetId="51" hidden="1">'备品备件-'!$A$3:$E$384</definedName>
    <definedName name="a">#REF!</definedName>
    <definedName name="aa">#REF!</definedName>
    <definedName name="cost">#REF!</definedName>
    <definedName name="PRCGAAP">#REF!</definedName>
    <definedName name="PRCGAAP2">#REF!</definedName>
    <definedName name="_xlnm.Print_Area" localSheetId="39">'4-5-1投资性房地产'!$A$2:$U$29</definedName>
    <definedName name="_xlnm.Print_Area" localSheetId="40">'4-5-2投资性房地产'!$A$2:$R$29</definedName>
    <definedName name="_xlnm.Print_Area" localSheetId="41">'4-5-3投资性地产'!$A$2:$S$29</definedName>
    <definedName name="_xlnm.Print_Area" localSheetId="42">'4-5-4投资性地产'!$A$2:$S$29</definedName>
    <definedName name="_xlnm.Print_Area" localSheetId="22">'材料采购（在途物资）'!$A$2:$O$29</definedName>
    <definedName name="_xlnm.Print_Area" localSheetId="26">'产成品（库存商品）'!$A$2:$O$29</definedName>
    <definedName name="_xlnm.Print_Area" localSheetId="49">车辆!$A$1:$G$14</definedName>
    <definedName name="_xlnm.Print_Area" localSheetId="36">持有到期投资!$A$2:$M$29</definedName>
    <definedName name="_xlnm.Print_Area" localSheetId="21">存货汇总!$A$2:$G$29</definedName>
    <definedName name="_xlnm.Print_Area" localSheetId="90">递延所得税负债!$A$2:$H$29</definedName>
    <definedName name="_xlnm.Print_Area" localSheetId="69">递延所得税资产!$A$2:$H$29</definedName>
    <definedName name="_xlnm.Print_Area" localSheetId="72">短期借款!$A$2:$M$29</definedName>
    <definedName name="_xlnm.Print_Area" localSheetId="28">发出商品!$A$2:$P$29</definedName>
    <definedName name="_xlnm.Print_Area" localSheetId="44">房屋建筑物1!$A$2:$AF$29</definedName>
    <definedName name="_xlnm.Print_Area" localSheetId="84">'非流动负债汇总 '!$A$2:$G$30</definedName>
    <definedName name="_xlnm.Print_Area" localSheetId="31">非流动资产汇总!$A$2:$G$29</definedName>
    <definedName name="_xlnm.Print_Area" localSheetId="6">分类汇总!$A$2:$H$65</definedName>
    <definedName name="_xlnm.Print_Area" localSheetId="0">封面!$B$2:$O$41</definedName>
    <definedName name="_xlnm.Print_Area" localSheetId="58">工程物资!$A$2:$Q$29</definedName>
    <definedName name="_xlnm.Print_Area" localSheetId="46">构筑物!$A$1:$E$42</definedName>
    <definedName name="_xlnm.Print_Area" localSheetId="38">股权投资!$A$2:$L$29</definedName>
    <definedName name="_xlnm.Print_Area" localSheetId="43">固定资产汇总!$A$2:$L$24</definedName>
    <definedName name="_xlnm.Print_Area" localSheetId="59">固定资产清理!$A$2:$J$29</definedName>
    <definedName name="_xlnm.Print_Area" localSheetId="47">管道沟槽!$A$1:$J$22</definedName>
    <definedName name="_xlnm.Print_Area" localSheetId="3">基本情况!$A$2:$K$42</definedName>
    <definedName name="_xlnm.Print_Area" localSheetId="12">'交易性-股票'!$A$2:$L$29</definedName>
    <definedName name="_xlnm.Print_Area" localSheetId="14">'交易性-基金'!$A$2:$M$29</definedName>
    <definedName name="_xlnm.Print_Area" localSheetId="73">交易性金融负债!$A$2:$I$29</definedName>
    <definedName name="_xlnm.Print_Area" localSheetId="11">交易性金融资产汇总!$A$2:$G$29</definedName>
    <definedName name="_xlnm.Print_Area" localSheetId="13">'交易性-债券'!$A$2:$L$29</definedName>
    <definedName name="_xlnm.Print_Area" localSheetId="66">开发支出!$A$2:$J$29</definedName>
    <definedName name="_xlnm.Print_Area" localSheetId="33">'可出售-股票'!$A$2:$N$29</definedName>
    <definedName name="_xlnm.Print_Area" localSheetId="35">'可出售-其他'!$A$2:$M$29</definedName>
    <definedName name="_xlnm.Print_Area" localSheetId="34">'可出售-债券'!$A$2:$M$29</definedName>
    <definedName name="_xlnm.Print_Area" localSheetId="32">可供出售金融资产汇总!$A$2:$H$29</definedName>
    <definedName name="_xlnm.Print_Area" localSheetId="71">流动负债汇总!$A$2:$G$29</definedName>
    <definedName name="_xlnm.Print_Area" localSheetId="7">流动汇总!$A$2:$I$29</definedName>
    <definedName name="_xlnm.Print_Area" localSheetId="91">其他非流动负债!$A$2:$I$29</definedName>
    <definedName name="_xlnm.Print_Area" localSheetId="70">其他非流动资产!$A$2:$I$29</definedName>
    <definedName name="_xlnm.Print_Area" localSheetId="10">其他货币资金!$A$2:$L$29</definedName>
    <definedName name="_xlnm.Print_Area" localSheetId="83">其他流动负债!$A$2:$I$29</definedName>
    <definedName name="_xlnm.Print_Area" localSheetId="52">其他流动资产!$A$2:$J$29</definedName>
    <definedName name="_xlnm.Print_Area" localSheetId="81">其他应付款!$A$2:$I$29</definedName>
    <definedName name="_xlnm.Print_Area" localSheetId="20">其他应收款!$A$2:$S$29</definedName>
    <definedName name="_xlnm.Print_Area" localSheetId="67">商誉!$A$2:$J$29</definedName>
    <definedName name="_xlnm.Print_Area" localSheetId="60">生产性生物资产!$A$2:$R$29</definedName>
    <definedName name="_xlnm.Print_Area" localSheetId="1">索引目录!$A$1:$J$54</definedName>
    <definedName name="_xlnm.Print_Area" localSheetId="2">填表说明!$A$1:$N$33</definedName>
    <definedName name="_xlnm.Print_Area" localSheetId="54">土地!$A$2:$S$30</definedName>
    <definedName name="_xlnm.Print_Area" localSheetId="25">委托加工物资!$A$2:$P$29</definedName>
    <definedName name="_xlnm.Print_Area" localSheetId="64">'无形-矿业权'!$A$2:$P$29</definedName>
    <definedName name="_xlnm.Print_Area" localSheetId="65">'无形-其他'!$A$2:$M$29</definedName>
    <definedName name="_xlnm.Print_Area" localSheetId="63">'无形-土地'!$A$2:$Q$29</definedName>
    <definedName name="_xlnm.Print_Area" localSheetId="62">无形资产汇总!$A$2:$G$29</definedName>
    <definedName name="_xlnm.Print_Area" localSheetId="8">现金!$A$2:$J$29</definedName>
    <definedName name="_xlnm.Print_Area" localSheetId="82">一年到期非流动负债!$A$2:$J$29</definedName>
    <definedName name="_xlnm.Print_Area" localSheetId="30">一年到期非流动资产!$A$2:$J$29</definedName>
    <definedName name="_xlnm.Print_Area" localSheetId="9">银行存款!$A$2:$K$29</definedName>
    <definedName name="_xlnm.Print_Area" localSheetId="80">'应付股利（利润）'!$A$2:$I$29</definedName>
    <definedName name="_xlnm.Print_Area" localSheetId="79">应付利息!$A$2:$L$29</definedName>
    <definedName name="_xlnm.Print_Area" localSheetId="74">应付票据!$A$2:$J$29</definedName>
    <definedName name="_xlnm.Print_Area" localSheetId="86">应付债券!$A$2:$K$29</definedName>
    <definedName name="_xlnm.Print_Area" localSheetId="75">应付账款!$A$2:$I$29</definedName>
    <definedName name="_xlnm.Print_Area" localSheetId="78">应交税费!$A$2:$I$29</definedName>
    <definedName name="_xlnm.Print_Area" localSheetId="19">'应收股利（利润）'!$A$2:$J$29</definedName>
    <definedName name="_xlnm.Print_Area" localSheetId="18">应收利息!$A$2:$L$29</definedName>
    <definedName name="_xlnm.Print_Area" localSheetId="15">应收票据!$A$2:$K$29</definedName>
    <definedName name="_xlnm.Print_Area" localSheetId="16">应收账款!$A$2:$S$29</definedName>
    <definedName name="_xlnm.Print_Area" localSheetId="61">油气资产!$A$2:$S$29</definedName>
    <definedName name="_xlnm.Print_Area" localSheetId="17">预付账款!$A$2:$K$29</definedName>
    <definedName name="_xlnm.Print_Area" localSheetId="89">预计负债!$A$2:$I$29</definedName>
    <definedName name="_xlnm.Print_Area" localSheetId="76">预收账款!$A$2:$I$29</definedName>
    <definedName name="_xlnm.Print_Area" localSheetId="23">原材料!$A$2:$O$29</definedName>
    <definedName name="_xlnm.Print_Area" localSheetId="27">'在产品（自制半成品）'!$A$2:$O$29</definedName>
    <definedName name="_xlnm.Print_Area" localSheetId="57">'在建（设备）'!$A$2:$W$29</definedName>
    <definedName name="_xlnm.Print_Area" localSheetId="56">'在建（土建）'!$A$2:$O$29</definedName>
    <definedName name="_xlnm.Print_Area" localSheetId="55">在建工程汇总!$A$2:$G$29</definedName>
    <definedName name="_xlnm.Print_Area" localSheetId="24">在库周转材料!$A$2:$O$29</definedName>
    <definedName name="_xlnm.Print_Area" localSheetId="29">备品备件!$A$2:$O$404</definedName>
    <definedName name="_xlnm.Print_Area" localSheetId="68">长期待摊费用!$A$2:$M$29</definedName>
    <definedName name="_xlnm.Print_Area" localSheetId="85">长期借款!$A$2:$M$29</definedName>
    <definedName name="_xlnm.Print_Area" localSheetId="87">长期应付款!$A$2:$M$29</definedName>
    <definedName name="_xlnm.Print_Area" localSheetId="37">长期应收!$A$2:$J$29</definedName>
    <definedName name="_xlnm.Print_Area" localSheetId="77">职工薪酬!$A$2:$H$29</definedName>
    <definedName name="_xlnm.Print_Area" localSheetId="88">专项应付款!$A$2:$H$29</definedName>
    <definedName name="_xlnm.Print_Area" localSheetId="4">资产负债表!$A$2:$J$42</definedName>
    <definedName name="_xlnm.Print_Area">#REF!</definedName>
    <definedName name="Print_Area_MI" localSheetId="3">#REF!</definedName>
    <definedName name="Print_Area_MI" localSheetId="4">#REF!</definedName>
    <definedName name="Print_Area_MI">#REF!</definedName>
    <definedName name="_xlnm.Print_Titles" localSheetId="39">'4-5-1投资性房地产'!$2:$7</definedName>
    <definedName name="_xlnm.Print_Titles" localSheetId="22">'材料采购（在途物资）'!$2:$6</definedName>
    <definedName name="_xlnm.Print_Titles" localSheetId="26">'产成品（库存商品）'!$2:$6</definedName>
    <definedName name="_xlnm.Print_Titles" localSheetId="49">车辆!$1:$3</definedName>
    <definedName name="_xlnm.Print_Titles" localSheetId="36">持有到期投资!$2:$5</definedName>
    <definedName name="_xlnm.Print_Titles" localSheetId="90">递延所得税负债!$2:$5</definedName>
    <definedName name="_xlnm.Print_Titles" localSheetId="69">递延所得税资产!$2:$5</definedName>
    <definedName name="_xlnm.Print_Titles" localSheetId="72">短期借款!$2:$5</definedName>
    <definedName name="_xlnm.Print_Titles" localSheetId="28">发出商品!$2:$6</definedName>
    <definedName name="_xlnm.Print_Titles" localSheetId="44">房屋建筑物1!$2:$6</definedName>
    <definedName name="_xlnm.Print_Titles" localSheetId="6">分类汇总!$2:$5</definedName>
    <definedName name="_xlnm.Print_Titles" localSheetId="58">工程物资!$2:$6</definedName>
    <definedName name="_xlnm.Print_Titles" localSheetId="46">构筑物!$1:$3</definedName>
    <definedName name="_xlnm.Print_Titles" localSheetId="38">股权投资!$2:$5</definedName>
    <definedName name="_xlnm.Print_Titles" localSheetId="59">固定资产清理!$2:$5</definedName>
    <definedName name="_xlnm.Print_Titles" localSheetId="47">管道沟槽!$1:$3</definedName>
    <definedName name="_xlnm.Print_Titles" localSheetId="3">基本情况!$2:$3</definedName>
    <definedName name="_xlnm.Print_Titles" localSheetId="12">'交易性-股票'!$2:$5</definedName>
    <definedName name="_xlnm.Print_Titles" localSheetId="14">'交易性-基金'!$2:$5</definedName>
    <definedName name="_xlnm.Print_Titles" localSheetId="73">交易性金融负债!$2:$5</definedName>
    <definedName name="_xlnm.Print_Titles" localSheetId="13">'交易性-债券'!$2:$5</definedName>
    <definedName name="_xlnm.Print_Titles" localSheetId="66">开发支出!$2:$5</definedName>
    <definedName name="_xlnm.Print_Titles" localSheetId="33">'可出售-股票'!$2:$5</definedName>
    <definedName name="_xlnm.Print_Titles" localSheetId="35">'可出售-其他'!$2:$5</definedName>
    <definedName name="_xlnm.Print_Titles" localSheetId="34">'可出售-债券'!$2:$5</definedName>
    <definedName name="_xlnm.Print_Titles" localSheetId="91">其他非流动负债!$2:$5</definedName>
    <definedName name="_xlnm.Print_Titles" localSheetId="70">其他非流动资产!$2:$5</definedName>
    <definedName name="_xlnm.Print_Titles" localSheetId="10">其他货币资金!$2:$5</definedName>
    <definedName name="_xlnm.Print_Titles" localSheetId="83">其他流动负债!$2:$5</definedName>
    <definedName name="_xlnm.Print_Titles" localSheetId="52">其他流动资产!$2:$5</definedName>
    <definedName name="_xlnm.Print_Titles" localSheetId="81">其他应付款!$2:$5</definedName>
    <definedName name="_xlnm.Print_Titles" localSheetId="20">其他应收款!$2:$5</definedName>
    <definedName name="_xlnm.Print_Titles" localSheetId="67">商誉!$2:$5</definedName>
    <definedName name="_xlnm.Print_Titles" localSheetId="60">生产性生物资产!$2:$6</definedName>
    <definedName name="_xlnm.Print_Titles" localSheetId="54">土地!$2:$6</definedName>
    <definedName name="_xlnm.Print_Titles" localSheetId="25">委托加工物资!$2:$6</definedName>
    <definedName name="_xlnm.Print_Titles" localSheetId="65">'无形-其他'!$2:$5</definedName>
    <definedName name="_xlnm.Print_Titles" localSheetId="63">'无形-土地'!$2:$5</definedName>
    <definedName name="_xlnm.Print_Titles" localSheetId="8">现金!$2:$5</definedName>
    <definedName name="_xlnm.Print_Titles" localSheetId="82">一年到期非流动负债!$2:$5</definedName>
    <definedName name="_xlnm.Print_Titles" localSheetId="30">一年到期非流动资产!$2:$5</definedName>
    <definedName name="_xlnm.Print_Titles" localSheetId="9">银行存款!$2:$5</definedName>
    <definedName name="_xlnm.Print_Titles" localSheetId="80">'应付股利（利润）'!$2:$5</definedName>
    <definedName name="_xlnm.Print_Titles" localSheetId="79">应付利息!$2:$5</definedName>
    <definedName name="_xlnm.Print_Titles" localSheetId="74">应付票据!$2:$5</definedName>
    <definedName name="_xlnm.Print_Titles" localSheetId="86">应付债券!$2:$5</definedName>
    <definedName name="_xlnm.Print_Titles" localSheetId="75">应付账款!$2:$5</definedName>
    <definedName name="_xlnm.Print_Titles" localSheetId="78">应交税费!$2:$5</definedName>
    <definedName name="_xlnm.Print_Titles" localSheetId="19">'应收股利（利润）'!$2:$5</definedName>
    <definedName name="_xlnm.Print_Titles" localSheetId="18">应收利息!$2:$5</definedName>
    <definedName name="_xlnm.Print_Titles" localSheetId="15">应收票据!$2:$5</definedName>
    <definedName name="_xlnm.Print_Titles" localSheetId="16">应收账款!$2:$5</definedName>
    <definedName name="_xlnm.Print_Titles" localSheetId="61">油气资产!$2:$6</definedName>
    <definedName name="_xlnm.Print_Titles" localSheetId="17">预付账款!$2:$5</definedName>
    <definedName name="_xlnm.Print_Titles" localSheetId="89">预计负债!$2:$5</definedName>
    <definedName name="_xlnm.Print_Titles" localSheetId="76">预收账款!$2:$5</definedName>
    <definedName name="_xlnm.Print_Titles" localSheetId="23">原材料!$2:$6</definedName>
    <definedName name="_xlnm.Print_Titles" localSheetId="27">'在产品（自制半成品）'!$2:$6</definedName>
    <definedName name="_xlnm.Print_Titles" localSheetId="57">'在建（设备）'!$2:$6</definedName>
    <definedName name="_xlnm.Print_Titles" localSheetId="56">'在建（土建）'!$2:$5</definedName>
    <definedName name="_xlnm.Print_Titles" localSheetId="24">在库周转材料!$2:$6</definedName>
    <definedName name="_xlnm.Print_Titles" localSheetId="29">备品备件!$2:$6</definedName>
    <definedName name="_xlnm.Print_Titles" localSheetId="68">长期待摊费用!$2:$5</definedName>
    <definedName name="_xlnm.Print_Titles" localSheetId="85">长期借款!$2:$5</definedName>
    <definedName name="_xlnm.Print_Titles" localSheetId="87">长期应付款!$2:$6</definedName>
    <definedName name="_xlnm.Print_Titles" localSheetId="37">长期应收!$2:$5</definedName>
    <definedName name="_xlnm.Print_Titles" localSheetId="77">职工薪酬!$2:$5</definedName>
    <definedName name="_xlnm.Print_Titles" localSheetId="88">专项应付款!$2:$5</definedName>
    <definedName name="Work_Program_By_Area_List">#REF!</definedName>
    <definedName name="年初短期投资">#REF!</definedName>
    <definedName name="年初货币资金">#REF!</definedName>
    <definedName name="年初应收票据">#REF!</definedName>
    <definedName name="전" localSheetId="3">#REF!</definedName>
    <definedName name="전" localSheetId="4">#REF!</definedName>
    <definedName name="전">#REF!</definedName>
    <definedName name="주택사업본부" localSheetId="3">#REF!</definedName>
    <definedName name="주택사업본부" localSheetId="4">#REF!</definedName>
    <definedName name="주택사업본부">#REF!</definedName>
    <definedName name="철구사업본부" localSheetId="3">#REF!</definedName>
    <definedName name="철구사업본부" localSheetId="4">#REF!</definedName>
    <definedName name="철구사업본부">#REF!</definedName>
    <definedName name="a" localSheetId="50">#REF!</definedName>
    <definedName name="_xlnm.Print_Area" localSheetId="50">电子设备!$A$1:$G$306</definedName>
    <definedName name="_xlnm.Print_Titles" localSheetId="50">电子设备!$1:$3</definedName>
    <definedName name="Work_Program_By_Area_List" localSheetId="50">#REF!</definedName>
    <definedName name="年初短期投资" localSheetId="50">#REF!</definedName>
    <definedName name="年初货币资金" localSheetId="50">#REF!</definedName>
    <definedName name="年初应收票据" localSheetId="50">#REF!</definedName>
    <definedName name="a" localSheetId="45">#REF!</definedName>
    <definedName name="aa" localSheetId="45">#REF!</definedName>
    <definedName name="cost" localSheetId="45">#REF!</definedName>
    <definedName name="PRCGAAP" localSheetId="45">#REF!</definedName>
    <definedName name="PRCGAAP2" localSheetId="45">#REF!</definedName>
    <definedName name="_xlnm.Print_Area" localSheetId="45">房屋建筑物!$A$1:$E$42</definedName>
    <definedName name="Print_Area_MI" localSheetId="45">#REF!</definedName>
    <definedName name="Work_Program_By_Area_List" localSheetId="45">#REF!</definedName>
    <definedName name="年初短期投资" localSheetId="45">#REF!</definedName>
    <definedName name="年初货币资金" localSheetId="45">#REF!</definedName>
    <definedName name="年初应收票据" localSheetId="45">#REF!</definedName>
    <definedName name="전" localSheetId="45">#REF!</definedName>
    <definedName name="주택사업본부" localSheetId="45">#REF!</definedName>
    <definedName name="철구사업본부" localSheetId="45">#REF!</definedName>
    <definedName name="eve">[1]操作表!$C$39</definedName>
    <definedName name="_xlnm.Print_Titles" localSheetId="45">房屋建筑物!$1:$4</definedName>
    <definedName name="\p">#REF!</definedName>
    <definedName name="_13.dbf">#REF!</definedName>
    <definedName name="_13102">#REF!</definedName>
    <definedName name="_18198">#REF!</definedName>
    <definedName name="_BSP2">#REF!</definedName>
    <definedName name="a" localSheetId="48">#REF!</definedName>
    <definedName name="aa" localSheetId="48">#REF!</definedName>
    <definedName name="cost" localSheetId="48">#REF!</definedName>
    <definedName name="PRCGAAP" localSheetId="48">#REF!</definedName>
    <definedName name="PRCGAAP2" localSheetId="48">#REF!</definedName>
    <definedName name="_xlnm.Print_Area" localSheetId="48">'机器设备 '!$A$1:$H$2213</definedName>
    <definedName name="Print_Area_MI" localSheetId="48">#REF!</definedName>
    <definedName name="Work_Program_By_Area_List" localSheetId="48">#REF!</definedName>
    <definedName name="年初短期投资" localSheetId="48">#REF!</definedName>
    <definedName name="年初货币资金" localSheetId="48">#REF!</definedName>
    <definedName name="年初应收票据" localSheetId="48">#REF!</definedName>
    <definedName name="전" localSheetId="48">#REF!</definedName>
    <definedName name="주택사업본부" localSheetId="48">#REF!</definedName>
    <definedName name="철구사업본부" localSheetId="48">#REF!</definedName>
    <definedName name="_xlnm.Print_Titles" localSheetId="48">'机器设备 '!$1:$3</definedName>
    <definedName name="_xlnm.Print_Area" localSheetId="51">'备品备件-'!$A$1:$E$386</definedName>
    <definedName name="_xlnm.Print_Titles" localSheetId="51">'备品备件-'!$1:$3</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填写现金实物存放单位名称 </t>
        </r>
      </text>
    </comment>
    <comment ref="D6" authorId="0">
      <text>
        <r>
          <rPr>
            <b/>
            <sz val="9"/>
            <rFont val="宋体"/>
            <charset val="134"/>
          </rPr>
          <t>chenjie:</t>
        </r>
        <r>
          <rPr>
            <sz val="9"/>
            <rFont val="宋体"/>
            <charset val="134"/>
          </rPr>
          <t xml:space="preserve">
填写原币金额 </t>
        </r>
      </text>
    </comment>
    <comment ref="E6" authorId="0">
      <text>
        <r>
          <rPr>
            <b/>
            <sz val="9"/>
            <rFont val="宋体"/>
            <charset val="134"/>
          </rPr>
          <t>chenjie:</t>
        </r>
        <r>
          <rPr>
            <sz val="9"/>
            <rFont val="宋体"/>
            <charset val="134"/>
          </rPr>
          <t xml:space="preserve">
评估基准日汇率为中间价</t>
        </r>
      </text>
    </comment>
  </commentList>
</comments>
</file>

<file path=xl/comments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如：鞍山信托、民生银行等、天鸿宝业等</t>
        </r>
      </text>
    </comment>
    <comment ref="D6" authorId="0">
      <text>
        <r>
          <rPr>
            <b/>
            <sz val="9"/>
            <rFont val="宋体"/>
            <charset val="134"/>
          </rPr>
          <t>chenjie:</t>
        </r>
        <r>
          <rPr>
            <sz val="9"/>
            <rFont val="宋体"/>
            <charset val="134"/>
          </rPr>
          <t xml:space="preserve">
购买日</t>
        </r>
      </text>
    </comment>
  </commentList>
</comments>
</file>

<file path=xl/comments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如：国库券、电力债券
    ＊＊公司债券</t>
        </r>
      </text>
    </comment>
  </commentList>
</comments>
</file>

<file path=xl/comments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sz val="9"/>
            <rFont val="宋体"/>
            <charset val="134"/>
          </rPr>
          <t>如：上投摩根内需动力</t>
        </r>
      </text>
    </comment>
    <comment ref="D6" authorId="0">
      <text>
        <r>
          <rPr>
            <b/>
            <sz val="9"/>
            <rFont val="宋体"/>
            <charset val="134"/>
          </rPr>
          <t>开放式、封闭式等</t>
        </r>
      </text>
    </comment>
    <comment ref="E6" authorId="0">
      <text>
        <r>
          <rPr>
            <b/>
            <sz val="9"/>
            <rFont val="宋体"/>
            <charset val="134"/>
          </rPr>
          <t>chenjie:</t>
        </r>
        <r>
          <rPr>
            <sz val="9"/>
            <rFont val="宋体"/>
            <charset val="134"/>
          </rPr>
          <t xml:space="preserve">
购买日</t>
        </r>
      </text>
    </comment>
  </commentList>
</comments>
</file>

<file path=xl/comments5.xml><?xml version="1.0" encoding="utf-8"?>
<comments xmlns="http://schemas.openxmlformats.org/spreadsheetml/2006/main">
  <authors>
    <author>chenjie</author>
    <author>seaman</author>
  </authors>
  <commentList>
    <comment ref="B6" authorId="0">
      <text>
        <r>
          <rPr>
            <b/>
            <sz val="9"/>
            <rFont val="宋体"/>
            <charset val="134"/>
          </rPr>
          <t>chenjie:</t>
        </r>
        <r>
          <rPr>
            <sz val="9"/>
            <rFont val="宋体"/>
            <charset val="134"/>
          </rPr>
          <t xml:space="preserve">
债务单位名称应填列全称，不应以地名或不明确的简称或业务内容代替</t>
        </r>
      </text>
    </comment>
    <comment ref="C6" authorId="0">
      <text>
        <r>
          <rPr>
            <b/>
            <sz val="9"/>
            <rFont val="宋体"/>
            <charset val="134"/>
          </rPr>
          <t>chenjie:</t>
        </r>
        <r>
          <rPr>
            <sz val="9"/>
            <rFont val="宋体"/>
            <charset val="134"/>
          </rPr>
          <t xml:space="preserve">
如：“售油款”等</t>
        </r>
      </text>
    </comment>
    <comment ref="D6" authorId="0">
      <text>
        <r>
          <rPr>
            <b/>
            <sz val="9"/>
            <rFont val="宋体"/>
            <charset val="134"/>
          </rPr>
          <t>chenjie:</t>
        </r>
        <r>
          <rPr>
            <sz val="9"/>
            <rFont val="宋体"/>
            <charset val="134"/>
          </rPr>
          <t xml:space="preserve">
填列最后一笔借方发生额的日期；
日期填写形式(半角状态下)如：2002-6又如2001-11</t>
        </r>
      </text>
    </comment>
    <comment ref="E6" authorId="1">
      <text>
        <r>
          <rPr>
            <sz val="9"/>
            <rFont val="Times New Roman"/>
            <charset val="0"/>
          </rPr>
          <t>1</t>
        </r>
        <r>
          <rPr>
            <sz val="9"/>
            <rFont val="宋体"/>
            <charset val="134"/>
          </rPr>
          <t>年以内</t>
        </r>
        <r>
          <rPr>
            <sz val="9"/>
            <rFont val="Times New Roman"/>
            <charset val="0"/>
          </rPr>
          <t xml:space="preserve">
1~2</t>
        </r>
        <r>
          <rPr>
            <sz val="9"/>
            <rFont val="宋体"/>
            <charset val="134"/>
          </rPr>
          <t>年</t>
        </r>
        <r>
          <rPr>
            <sz val="9"/>
            <rFont val="Times New Roman"/>
            <charset val="0"/>
          </rPr>
          <t xml:space="preserve">
2~3</t>
        </r>
        <r>
          <rPr>
            <sz val="9"/>
            <rFont val="宋体"/>
            <charset val="134"/>
          </rPr>
          <t>年</t>
        </r>
        <r>
          <rPr>
            <sz val="9"/>
            <rFont val="Times New Roman"/>
            <charset val="0"/>
          </rPr>
          <t xml:space="preserve">
3~4</t>
        </r>
        <r>
          <rPr>
            <sz val="9"/>
            <rFont val="宋体"/>
            <charset val="134"/>
          </rPr>
          <t>年</t>
        </r>
        <r>
          <rPr>
            <sz val="9"/>
            <rFont val="Times New Roman"/>
            <charset val="0"/>
          </rPr>
          <t xml:space="preserve">
4~5</t>
        </r>
        <r>
          <rPr>
            <sz val="9"/>
            <rFont val="宋体"/>
            <charset val="134"/>
          </rPr>
          <t>年</t>
        </r>
        <r>
          <rPr>
            <sz val="9"/>
            <rFont val="Times New Roman"/>
            <charset val="0"/>
          </rPr>
          <t xml:space="preserve">
5</t>
        </r>
        <r>
          <rPr>
            <sz val="9"/>
            <rFont val="宋体"/>
            <charset val="134"/>
          </rPr>
          <t>年以上</t>
        </r>
      </text>
    </comment>
    <comment ref="S6" authorId="0">
      <text>
        <r>
          <rPr>
            <b/>
            <sz val="9"/>
            <rFont val="宋体"/>
            <charset val="134"/>
          </rPr>
          <t>chenjie:</t>
        </r>
        <r>
          <rPr>
            <sz val="9"/>
            <rFont val="宋体"/>
            <charset val="134"/>
          </rPr>
          <t xml:space="preserve">
1）欠款单位为关联方、总公司内部或本公司内部单位的，应在备注栏注明“关联方”、“总公司内部”“内部单位”；2） 涉诉款项应在备注中标明；3）评估基准日后已收回款项的，应注明日期如“2002年7月4日收回”；4）其他填表单位认为应说明的事项</t>
        </r>
      </text>
    </comment>
  </commentList>
</comments>
</file>

<file path=xl/comments6.xml><?xml version="1.0" encoding="utf-8"?>
<comments xmlns="http://schemas.openxmlformats.org/spreadsheetml/2006/main">
  <authors>
    <author>chenjie</author>
    <author>seaman</author>
  </authors>
  <commentList>
    <comment ref="B6" authorId="0">
      <text>
        <r>
          <rPr>
            <b/>
            <sz val="9"/>
            <rFont val="宋体"/>
            <charset val="134"/>
          </rPr>
          <t>chenjie:</t>
        </r>
        <r>
          <rPr>
            <sz val="9"/>
            <rFont val="宋体"/>
            <charset val="134"/>
          </rPr>
          <t xml:space="preserve">
该栏应填列全称，不应以地名或不明确的简称或业务内容代替</t>
        </r>
      </text>
    </comment>
    <comment ref="C6" authorId="0">
      <text>
        <r>
          <rPr>
            <b/>
            <sz val="9"/>
            <rFont val="宋体"/>
            <charset val="134"/>
          </rPr>
          <t>chenjie:</t>
        </r>
        <r>
          <rPr>
            <sz val="9"/>
            <rFont val="宋体"/>
            <charset val="134"/>
          </rPr>
          <t xml:space="preserve">
如“购＊＊设备款”、“购油款”等</t>
        </r>
      </text>
    </comment>
    <comment ref="D6" authorId="0">
      <text>
        <r>
          <rPr>
            <b/>
            <sz val="9"/>
            <rFont val="宋体"/>
            <charset val="134"/>
          </rPr>
          <t>chenjie:</t>
        </r>
        <r>
          <rPr>
            <sz val="9"/>
            <rFont val="宋体"/>
            <charset val="134"/>
          </rPr>
          <t xml:space="preserve">
填列最后一笔借方发生额的日期，
日期填写形式(半角状态下)如：2002.6又如2001.11</t>
        </r>
      </text>
    </comment>
    <comment ref="E6" authorId="1">
      <text>
        <r>
          <rPr>
            <sz val="9"/>
            <rFont val="Times New Roman"/>
            <charset val="0"/>
          </rPr>
          <t>1</t>
        </r>
        <r>
          <rPr>
            <sz val="9"/>
            <rFont val="宋体"/>
            <charset val="134"/>
          </rPr>
          <t>年以内</t>
        </r>
        <r>
          <rPr>
            <sz val="9"/>
            <rFont val="Times New Roman"/>
            <charset val="0"/>
          </rPr>
          <t xml:space="preserve">
1~2</t>
        </r>
        <r>
          <rPr>
            <sz val="9"/>
            <rFont val="宋体"/>
            <charset val="134"/>
          </rPr>
          <t>年</t>
        </r>
        <r>
          <rPr>
            <sz val="9"/>
            <rFont val="Times New Roman"/>
            <charset val="0"/>
          </rPr>
          <t xml:space="preserve">
2~3</t>
        </r>
        <r>
          <rPr>
            <sz val="9"/>
            <rFont val="宋体"/>
            <charset val="134"/>
          </rPr>
          <t>年</t>
        </r>
        <r>
          <rPr>
            <sz val="9"/>
            <rFont val="Times New Roman"/>
            <charset val="0"/>
          </rPr>
          <t xml:space="preserve">
3~4</t>
        </r>
        <r>
          <rPr>
            <sz val="9"/>
            <rFont val="宋体"/>
            <charset val="134"/>
          </rPr>
          <t>年</t>
        </r>
        <r>
          <rPr>
            <sz val="9"/>
            <rFont val="Times New Roman"/>
            <charset val="0"/>
          </rPr>
          <t xml:space="preserve">
4~5</t>
        </r>
        <r>
          <rPr>
            <sz val="9"/>
            <rFont val="宋体"/>
            <charset val="134"/>
          </rPr>
          <t>年</t>
        </r>
        <r>
          <rPr>
            <sz val="9"/>
            <rFont val="Times New Roman"/>
            <charset val="0"/>
          </rPr>
          <t xml:space="preserve">
5</t>
        </r>
        <r>
          <rPr>
            <sz val="9"/>
            <rFont val="宋体"/>
            <charset val="134"/>
          </rPr>
          <t>年以上</t>
        </r>
      </text>
    </comment>
    <comment ref="K6" authorId="0">
      <text>
        <r>
          <rPr>
            <b/>
            <sz val="9"/>
            <rFont val="宋体"/>
            <charset val="134"/>
          </rPr>
          <t>chenjie:</t>
        </r>
        <r>
          <rPr>
            <sz val="9"/>
            <rFont val="宋体"/>
            <charset val="134"/>
          </rPr>
          <t xml:space="preserve">
1）欠款单位为关联方、总公司内部或内部单位的，应在备注栏注明“关联方”、“总公司内部”“内部单位”；2） 涉诉款项应在备注中标明；3）评估基准日后已收到货物或收回款项的，应注明日期及金额，如“2002.7.4日收回2000元”或2002.7.8日到货验收；4）其他填表单位认为应说明的事项</t>
        </r>
      </text>
    </comment>
  </commentList>
</comments>
</file>

<file path=xl/comments7.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发生日期指利息结算日，填列到日。</t>
        </r>
      </text>
    </comment>
    <comment ref="E6" authorId="0">
      <text>
        <r>
          <rPr>
            <b/>
            <sz val="9"/>
            <rFont val="宋体"/>
            <charset val="134"/>
          </rPr>
          <t>chenjie:</t>
        </r>
        <r>
          <rPr>
            <sz val="9"/>
            <rFont val="宋体"/>
            <charset val="134"/>
          </rPr>
          <t xml:space="preserve">
填列到“日”，如“2001.6.1—2001.12.30”。</t>
        </r>
      </text>
    </comment>
  </commentList>
</comments>
</file>

<file path=xl/comments8.xml><?xml version="1.0" encoding="utf-8"?>
<comments xmlns="http://schemas.openxmlformats.org/spreadsheetml/2006/main">
  <authors>
    <author>chenjie</author>
  </authors>
  <commentList>
    <comment ref="C6" authorId="0">
      <text>
        <r>
          <rPr>
            <b/>
            <sz val="9"/>
            <rFont val="宋体"/>
            <charset val="134"/>
          </rPr>
          <t>chenjie:</t>
        </r>
        <r>
          <rPr>
            <sz val="9"/>
            <rFont val="宋体"/>
            <charset val="134"/>
          </rPr>
          <t xml:space="preserve">
指的是利润或股利分配时间</t>
        </r>
      </text>
    </comment>
    <comment ref="D6" authorId="0">
      <text>
        <r>
          <rPr>
            <b/>
            <sz val="9"/>
            <rFont val="宋体"/>
            <charset val="134"/>
          </rPr>
          <t>chenjie:</t>
        </r>
        <r>
          <rPr>
            <sz val="9"/>
            <rFont val="宋体"/>
            <charset val="134"/>
          </rPr>
          <t xml:space="preserve">
指股利发生的期间，如2002年应收2001年的股利，则该栏目填写“2001年”。</t>
        </r>
      </text>
    </comment>
    <comment ref="J6" authorId="0">
      <text>
        <r>
          <rPr>
            <b/>
            <sz val="9"/>
            <rFont val="宋体"/>
            <charset val="134"/>
          </rPr>
          <t>chenjie:</t>
        </r>
        <r>
          <rPr>
            <sz val="9"/>
            <rFont val="宋体"/>
            <charset val="134"/>
          </rPr>
          <t xml:space="preserve">
注明实际的股权比例</t>
        </r>
      </text>
    </comment>
  </commentList>
</comments>
</file>

<file path=xl/comments9.xml><?xml version="1.0" encoding="utf-8"?>
<comments xmlns="http://schemas.openxmlformats.org/spreadsheetml/2006/main">
  <authors>
    <author>chenjie</author>
    <author>seaman</author>
  </authors>
  <commentList>
    <comment ref="B6" authorId="0">
      <text>
        <r>
          <rPr>
            <b/>
            <sz val="9"/>
            <rFont val="宋体"/>
            <charset val="134"/>
          </rPr>
          <t>chenjie:</t>
        </r>
        <r>
          <rPr>
            <sz val="9"/>
            <rFont val="宋体"/>
            <charset val="134"/>
          </rPr>
          <t xml:space="preserve">
债务单位名称应填列全称，不应以地名或不明确的简称或业务内容代替</t>
        </r>
      </text>
    </comment>
    <comment ref="C6" authorId="0">
      <text>
        <r>
          <rPr>
            <b/>
            <sz val="9"/>
            <rFont val="宋体"/>
            <charset val="134"/>
          </rPr>
          <t>chenjie:</t>
        </r>
        <r>
          <rPr>
            <sz val="9"/>
            <rFont val="宋体"/>
            <charset val="134"/>
          </rPr>
          <t xml:space="preserve">
如：“售油款”等</t>
        </r>
      </text>
    </comment>
    <comment ref="D6" authorId="0">
      <text>
        <r>
          <rPr>
            <b/>
            <sz val="9"/>
            <rFont val="宋体"/>
            <charset val="134"/>
          </rPr>
          <t>chenjie:</t>
        </r>
        <r>
          <rPr>
            <sz val="9"/>
            <rFont val="宋体"/>
            <charset val="134"/>
          </rPr>
          <t xml:space="preserve">
填列最后一笔借方发生额的日期；
日期填写形式(半角状态下)如：2002-6又如2001-11</t>
        </r>
      </text>
    </comment>
    <comment ref="E6" authorId="1">
      <text>
        <r>
          <rPr>
            <sz val="9"/>
            <rFont val="Times New Roman"/>
            <charset val="0"/>
          </rPr>
          <t>1</t>
        </r>
        <r>
          <rPr>
            <sz val="9"/>
            <rFont val="宋体"/>
            <charset val="134"/>
          </rPr>
          <t>年以内</t>
        </r>
        <r>
          <rPr>
            <sz val="9"/>
            <rFont val="Times New Roman"/>
            <charset val="0"/>
          </rPr>
          <t xml:space="preserve">
1~2</t>
        </r>
        <r>
          <rPr>
            <sz val="9"/>
            <rFont val="宋体"/>
            <charset val="134"/>
          </rPr>
          <t>年</t>
        </r>
        <r>
          <rPr>
            <sz val="9"/>
            <rFont val="Times New Roman"/>
            <charset val="0"/>
          </rPr>
          <t xml:space="preserve">
2~3</t>
        </r>
        <r>
          <rPr>
            <sz val="9"/>
            <rFont val="宋体"/>
            <charset val="134"/>
          </rPr>
          <t>年</t>
        </r>
        <r>
          <rPr>
            <sz val="9"/>
            <rFont val="Times New Roman"/>
            <charset val="0"/>
          </rPr>
          <t xml:space="preserve">
3~4</t>
        </r>
        <r>
          <rPr>
            <sz val="9"/>
            <rFont val="宋体"/>
            <charset val="134"/>
          </rPr>
          <t>年</t>
        </r>
        <r>
          <rPr>
            <sz val="9"/>
            <rFont val="Times New Roman"/>
            <charset val="0"/>
          </rPr>
          <t xml:space="preserve">
4~5</t>
        </r>
        <r>
          <rPr>
            <sz val="9"/>
            <rFont val="宋体"/>
            <charset val="134"/>
          </rPr>
          <t>年</t>
        </r>
        <r>
          <rPr>
            <sz val="9"/>
            <rFont val="Times New Roman"/>
            <charset val="0"/>
          </rPr>
          <t xml:space="preserve">
5</t>
        </r>
        <r>
          <rPr>
            <sz val="9"/>
            <rFont val="宋体"/>
            <charset val="134"/>
          </rPr>
          <t>年以上</t>
        </r>
      </text>
    </comment>
    <comment ref="S6" authorId="0">
      <text>
        <r>
          <rPr>
            <b/>
            <sz val="9"/>
            <rFont val="宋体"/>
            <charset val="134"/>
          </rPr>
          <t>chenjie:</t>
        </r>
        <r>
          <rPr>
            <sz val="9"/>
            <rFont val="宋体"/>
            <charset val="134"/>
          </rPr>
          <t xml:space="preserve">
1）欠款单位为关联方、总公司内部或本公司内部单位的，应在备注栏注明“关联方”、“总公司内部”“内部单位”；2） 涉诉款项应在备注中标明；3）评估基准日后已收回款项的，应注明日期如“2002年7月4日收回”；4）其他填表单位认为应说明的事项</t>
        </r>
      </text>
    </comment>
  </commentList>
</comments>
</file>

<file path=xl/comments10.xml><?xml version="1.0" encoding="utf-8"?>
<comments xmlns="http://schemas.openxmlformats.org/spreadsheetml/2006/main">
  <authors>
    <author>chenjie</author>
  </authors>
  <commentList>
    <comment ref="O7" authorId="0">
      <text>
        <r>
          <rPr>
            <b/>
            <sz val="9"/>
            <rFont val="宋体"/>
            <charset val="134"/>
          </rPr>
          <t>chenjie:</t>
        </r>
        <r>
          <rPr>
            <sz val="9"/>
            <rFont val="宋体"/>
            <charset val="134"/>
          </rPr>
          <t xml:space="preserve">
(1)注1；(2)负数余额产生的原因。</t>
        </r>
      </text>
    </comment>
  </commentList>
</comments>
</file>

<file path=xl/comments11.xml><?xml version="1.0" encoding="utf-8"?>
<comments xmlns="http://schemas.openxmlformats.org/spreadsheetml/2006/main">
  <authors>
    <author>chenjie</author>
  </authors>
  <commentList>
    <comment ref="O7" authorId="0">
      <text>
        <r>
          <rPr>
            <b/>
            <sz val="9"/>
            <rFont val="宋体"/>
            <charset val="134"/>
          </rPr>
          <t>chenjie:</t>
        </r>
        <r>
          <rPr>
            <sz val="9"/>
            <rFont val="宋体"/>
            <charset val="134"/>
          </rPr>
          <t xml:space="preserve">
(1)注1；(2)负数余额产生的原因。</t>
        </r>
      </text>
    </comment>
  </commentList>
</comments>
</file>

<file path=xl/comments12.xml><?xml version="1.0" encoding="utf-8"?>
<comments xmlns="http://schemas.openxmlformats.org/spreadsheetml/2006/main">
  <authors>
    <author>chenjie</author>
  </authors>
  <commentList>
    <comment ref="O7" authorId="0">
      <text>
        <r>
          <rPr>
            <b/>
            <sz val="9"/>
            <rFont val="宋体"/>
            <charset val="134"/>
          </rPr>
          <t>chenjie:</t>
        </r>
        <r>
          <rPr>
            <sz val="9"/>
            <rFont val="宋体"/>
            <charset val="134"/>
          </rPr>
          <t xml:space="preserve">
(1)注1；(2)负数余额产生的原因。</t>
        </r>
      </text>
    </comment>
  </commentList>
</comments>
</file>

<file path=xl/comments1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填入债券名称如：“3年期国库券”、“5年期电力基金债券”等</t>
        </r>
      </text>
    </comment>
    <comment ref="C6" authorId="0">
      <text>
        <r>
          <rPr>
            <b/>
            <sz val="9"/>
            <rFont val="宋体"/>
            <charset val="134"/>
          </rPr>
          <t>chenjie:</t>
        </r>
        <r>
          <rPr>
            <sz val="9"/>
            <rFont val="宋体"/>
            <charset val="134"/>
          </rPr>
          <t xml:space="preserve">
购买日</t>
        </r>
      </text>
    </comment>
    <comment ref="J6" authorId="0">
      <text>
        <r>
          <rPr>
            <b/>
            <sz val="9"/>
            <rFont val="宋体"/>
            <charset val="134"/>
          </rPr>
          <t>chenjie:</t>
        </r>
        <r>
          <rPr>
            <sz val="9"/>
            <rFont val="宋体"/>
            <charset val="134"/>
          </rPr>
          <t xml:space="preserve">
设定抵押的债券应标明</t>
        </r>
      </text>
    </comment>
  </commentList>
</comments>
</file>

<file path=xl/comments1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指国家股、法人股、流通股等</t>
        </r>
      </text>
    </comment>
    <comment ref="D6" authorId="0">
      <text>
        <r>
          <rPr>
            <b/>
            <sz val="9"/>
            <rFont val="宋体"/>
            <charset val="134"/>
          </rPr>
          <t>chenjie:</t>
        </r>
        <r>
          <rPr>
            <sz val="9"/>
            <rFont val="宋体"/>
            <charset val="134"/>
          </rPr>
          <t xml:space="preserve">
指购买日或以其他方式（如非货币性交易换入、以债权换入等）取得股权的协议转让日</t>
        </r>
      </text>
    </comment>
    <comment ref="E6" authorId="0">
      <text>
        <r>
          <rPr>
            <b/>
            <sz val="9"/>
            <rFont val="宋体"/>
            <charset val="134"/>
          </rPr>
          <t>chenjie:</t>
        </r>
        <r>
          <rPr>
            <sz val="9"/>
            <rFont val="宋体"/>
            <charset val="134"/>
          </rPr>
          <t xml:space="preserve">
与股权证一致</t>
        </r>
      </text>
    </comment>
    <comment ref="F6" authorId="0">
      <text>
        <r>
          <rPr>
            <b/>
            <sz val="9"/>
            <rFont val="宋体"/>
            <charset val="134"/>
          </rPr>
          <t>chenjie:</t>
        </r>
        <r>
          <rPr>
            <sz val="9"/>
            <rFont val="宋体"/>
            <charset val="134"/>
          </rPr>
          <t xml:space="preserve">
与股权证一致</t>
        </r>
      </text>
    </comment>
    <comment ref="G6" authorId="0">
      <text>
        <r>
          <rPr>
            <b/>
            <sz val="9"/>
            <rFont val="宋体"/>
            <charset val="134"/>
          </rPr>
          <t>chenjie:</t>
        </r>
        <r>
          <rPr>
            <sz val="9"/>
            <rFont val="宋体"/>
            <charset val="134"/>
          </rPr>
          <t xml:space="preserve">
指基准日收盘价</t>
        </r>
      </text>
    </comment>
  </commentList>
</comments>
</file>

<file path=xl/comments15.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如：XXXXX基金</t>
        </r>
      </text>
    </comment>
    <comment ref="D6" authorId="0">
      <text>
        <r>
          <rPr>
            <b/>
            <sz val="9"/>
            <rFont val="宋体"/>
            <charset val="134"/>
          </rPr>
          <t>chenjie:</t>
        </r>
        <r>
          <rPr>
            <sz val="9"/>
            <rFont val="宋体"/>
            <charset val="134"/>
          </rPr>
          <t xml:space="preserve">
指购买日或以其他方式（如非货币性交易换入、以债权换入等）取得股权的协议转让日</t>
        </r>
      </text>
    </comment>
    <comment ref="E6" authorId="0">
      <text>
        <r>
          <rPr>
            <b/>
            <sz val="9"/>
            <rFont val="宋体"/>
            <charset val="134"/>
          </rPr>
          <t>chenjie:</t>
        </r>
        <r>
          <rPr>
            <sz val="9"/>
            <rFont val="宋体"/>
            <charset val="134"/>
          </rPr>
          <t xml:space="preserve">
与股权证一致</t>
        </r>
      </text>
    </comment>
    <comment ref="F6" authorId="0">
      <text>
        <r>
          <rPr>
            <b/>
            <sz val="9"/>
            <rFont val="宋体"/>
            <charset val="134"/>
          </rPr>
          <t>chenjie:</t>
        </r>
        <r>
          <rPr>
            <sz val="9"/>
            <rFont val="宋体"/>
            <charset val="134"/>
          </rPr>
          <t xml:space="preserve">
指基准日收盘价</t>
        </r>
      </text>
    </comment>
  </commentList>
</comments>
</file>

<file path=xl/comments1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债务单位名称应填列全称，不应以地名或不明确的简称或业务内容代替</t>
        </r>
      </text>
    </comment>
    <comment ref="C6" authorId="0">
      <text>
        <r>
          <rPr>
            <b/>
            <sz val="9"/>
            <rFont val="宋体"/>
            <charset val="134"/>
          </rPr>
          <t>chenjie:</t>
        </r>
        <r>
          <rPr>
            <sz val="9"/>
            <rFont val="宋体"/>
            <charset val="134"/>
          </rPr>
          <t xml:space="preserve">
如：“租赁XXXXXX”等</t>
        </r>
      </text>
    </comment>
    <comment ref="D6" authorId="0">
      <text>
        <r>
          <rPr>
            <b/>
            <sz val="9"/>
            <rFont val="宋体"/>
            <charset val="134"/>
          </rPr>
          <t>chenjie:</t>
        </r>
        <r>
          <rPr>
            <sz val="9"/>
            <rFont val="宋体"/>
            <charset val="134"/>
          </rPr>
          <t xml:space="preserve">
填列最后一笔借方发生额的日期；
日期填写形式(半角状态下)如：2002-6又如2001-11</t>
        </r>
      </text>
    </comment>
    <comment ref="J6" authorId="0">
      <text>
        <r>
          <rPr>
            <b/>
            <sz val="9"/>
            <rFont val="宋体"/>
            <charset val="134"/>
          </rPr>
          <t>chenjie:</t>
        </r>
        <r>
          <rPr>
            <sz val="9"/>
            <rFont val="宋体"/>
            <charset val="134"/>
          </rPr>
          <t xml:space="preserve">
1）欠款单位为关联方、总公司内部或本公司内部单位的，应在备注栏注明“关联方”、“总公司内部”“内部单位”；2） 涉诉款项应在备注中标明；3）评估基准日后已收回款项的，应注明日期如“2002年7月4日收回”；4）其他填表单位认为应说明的事项</t>
        </r>
      </text>
    </comment>
  </commentList>
</comments>
</file>

<file path=xl/comments17.xml><?xml version="1.0" encoding="utf-8"?>
<comments xmlns="http://schemas.openxmlformats.org/spreadsheetml/2006/main">
  <authors>
    <author>chenjie</author>
  </authors>
  <commentList>
    <comment ref="B8" authorId="0">
      <text>
        <r>
          <rPr>
            <b/>
            <sz val="9"/>
            <rFont val="宋体"/>
            <charset val="134"/>
          </rPr>
          <t>chenjie:</t>
        </r>
        <r>
          <rPr>
            <sz val="9"/>
            <rFont val="宋体"/>
            <charset val="134"/>
          </rPr>
          <t xml:space="preserve">
填写房产证编号,无证不填</t>
        </r>
      </text>
    </comment>
    <comment ref="E8" authorId="0">
      <text>
        <r>
          <rPr>
            <b/>
            <sz val="9"/>
            <rFont val="宋体"/>
            <charset val="134"/>
          </rPr>
          <t>chenjie:</t>
        </r>
        <r>
          <rPr>
            <sz val="9"/>
            <rFont val="宋体"/>
            <charset val="134"/>
          </rPr>
          <t xml:space="preserve">
如：“砖混、钢混、框架、砖木、简易”等，各类型结构的定义参见填表说明。</t>
        </r>
      </text>
    </comment>
    <comment ref="F8" authorId="0">
      <text>
        <r>
          <rPr>
            <b/>
            <sz val="9"/>
            <rFont val="宋体"/>
            <charset val="134"/>
          </rPr>
          <t>chenjie:</t>
        </r>
        <r>
          <rPr>
            <sz val="9"/>
            <rFont val="宋体"/>
            <charset val="134"/>
          </rPr>
          <t xml:space="preserve">
指竣工日期</t>
        </r>
      </text>
    </comment>
    <comment ref="G8"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H8"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U8" authorId="0">
      <text>
        <r>
          <rPr>
            <b/>
            <sz val="9"/>
            <rFont val="宋体"/>
            <charset val="134"/>
          </rPr>
          <t>chenjie:</t>
        </r>
        <r>
          <rPr>
            <sz val="9"/>
            <rFont val="宋体"/>
            <charset val="134"/>
          </rPr>
          <t xml:space="preserve">
备注中须说明的事项：(1)对因改扩建已改变了原有建筑面积的；(2)在增加面积的同时，其相应价值未入帐的，注明未入帐部分的建筑面积。(3)盘盈资产及非正常状态下的房屋，如：“危房、已拆除、待报废”等(4)负数余额；(5)房屋管理部门确定为“违章建筑”的。</t>
        </r>
      </text>
    </comment>
  </commentList>
</comments>
</file>

<file path=xl/comments18.xml><?xml version="1.0" encoding="utf-8"?>
<comments xmlns="http://schemas.openxmlformats.org/spreadsheetml/2006/main">
  <authors>
    <author>chenjie</author>
  </authors>
  <commentList>
    <comment ref="B8" authorId="0">
      <text>
        <r>
          <rPr>
            <b/>
            <sz val="9"/>
            <rFont val="宋体"/>
            <charset val="134"/>
          </rPr>
          <t>chenjie:</t>
        </r>
        <r>
          <rPr>
            <sz val="9"/>
            <rFont val="宋体"/>
            <charset val="134"/>
          </rPr>
          <t xml:space="preserve">
填写房产证编号,无证不填</t>
        </r>
      </text>
    </comment>
    <comment ref="E8" authorId="0">
      <text>
        <r>
          <rPr>
            <b/>
            <sz val="9"/>
            <rFont val="宋体"/>
            <charset val="134"/>
          </rPr>
          <t>chenjie:</t>
        </r>
        <r>
          <rPr>
            <sz val="9"/>
            <rFont val="宋体"/>
            <charset val="134"/>
          </rPr>
          <t xml:space="preserve">
如：“砖混、钢混、框架、砖木、简易”等，各类型结构的定义参见填表说明。</t>
        </r>
      </text>
    </comment>
    <comment ref="F8" authorId="0">
      <text>
        <r>
          <rPr>
            <b/>
            <sz val="9"/>
            <rFont val="宋体"/>
            <charset val="134"/>
          </rPr>
          <t>chenjie:</t>
        </r>
        <r>
          <rPr>
            <sz val="9"/>
            <rFont val="宋体"/>
            <charset val="134"/>
          </rPr>
          <t xml:space="preserve">
指竣工日期</t>
        </r>
      </text>
    </comment>
    <comment ref="G8"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H8"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R8" authorId="0">
      <text>
        <r>
          <rPr>
            <b/>
            <sz val="9"/>
            <rFont val="宋体"/>
            <charset val="134"/>
          </rPr>
          <t>chenjie:</t>
        </r>
        <r>
          <rPr>
            <sz val="9"/>
            <rFont val="宋体"/>
            <charset val="134"/>
          </rPr>
          <t xml:space="preserve">
备注中须说明的事项：(1)对因改扩建已改变了原有建筑面积的；(2)在增加面积的同时，其相应价值未入帐的，注明未入帐部分的建筑面积。(3)盘盈资产及非正常状态下的房屋，如：“危房、已拆除、待报废”等(4)负数余额；(5)房屋管理部门确定为“违章建筑”的。</t>
        </r>
      </text>
    </comment>
  </commentList>
</comments>
</file>

<file path=xl/comments19.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E7" authorId="0">
      <text>
        <r>
          <rPr>
            <b/>
            <sz val="9"/>
            <rFont val="宋体"/>
            <charset val="134"/>
          </rPr>
          <t>chenjie:</t>
        </r>
        <r>
          <rPr>
            <sz val="9"/>
            <rFont val="宋体"/>
            <charset val="134"/>
          </rPr>
          <t xml:space="preserve">
所填内容应与土地证记录相符</t>
        </r>
      </text>
    </comment>
    <comment ref="F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 ref="I7" authorId="0">
      <text>
        <r>
          <rPr>
            <b/>
            <sz val="9"/>
            <rFont val="宋体"/>
            <charset val="134"/>
          </rPr>
          <t>chenjie:</t>
        </r>
        <r>
          <rPr>
            <sz val="9"/>
            <rFont val="宋体"/>
            <charset val="134"/>
          </rPr>
          <t xml:space="preserve">
所填内容应与土地证记录相符</t>
        </r>
      </text>
    </comment>
  </commentList>
</comments>
</file>

<file path=xl/comments20.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E7" authorId="0">
      <text>
        <r>
          <rPr>
            <b/>
            <sz val="9"/>
            <rFont val="宋体"/>
            <charset val="134"/>
          </rPr>
          <t>chenjie:</t>
        </r>
        <r>
          <rPr>
            <sz val="9"/>
            <rFont val="宋体"/>
            <charset val="134"/>
          </rPr>
          <t xml:space="preserve">
所填内容应与土地证记录相符</t>
        </r>
      </text>
    </comment>
    <comment ref="F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 ref="I7" authorId="0">
      <text>
        <r>
          <rPr>
            <b/>
            <sz val="9"/>
            <rFont val="宋体"/>
            <charset val="134"/>
          </rPr>
          <t>chenjie:</t>
        </r>
        <r>
          <rPr>
            <sz val="9"/>
            <rFont val="宋体"/>
            <charset val="134"/>
          </rPr>
          <t xml:space="preserve">
所填内容应与土地证记录相符</t>
        </r>
      </text>
    </comment>
  </commentList>
</comments>
</file>

<file path=xl/comments21.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填写房产证编号,无证不填</t>
        </r>
      </text>
    </comment>
    <comment ref="F7" authorId="0">
      <text>
        <r>
          <rPr>
            <b/>
            <sz val="9"/>
            <rFont val="宋体"/>
            <charset val="134"/>
          </rPr>
          <t>chenjie:</t>
        </r>
        <r>
          <rPr>
            <sz val="9"/>
            <rFont val="宋体"/>
            <charset val="134"/>
          </rPr>
          <t xml:space="preserve">
如：“砖混、钢混、框架、砖木、简易”等，各类型结构的定义参见填表说明。</t>
        </r>
      </text>
    </comment>
    <comment ref="Q7" authorId="0">
      <text>
        <r>
          <rPr>
            <b/>
            <sz val="9"/>
            <rFont val="宋体"/>
            <charset val="134"/>
          </rPr>
          <t>chenjie:</t>
        </r>
        <r>
          <rPr>
            <sz val="9"/>
            <rFont val="宋体"/>
            <charset val="134"/>
          </rPr>
          <t xml:space="preserve">
指竣工日期</t>
        </r>
      </text>
    </comment>
    <comment ref="R7"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S7"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AF7" authorId="0">
      <text>
        <r>
          <rPr>
            <b/>
            <sz val="9"/>
            <rFont val="宋体"/>
            <charset val="134"/>
          </rPr>
          <t>chenjie:</t>
        </r>
        <r>
          <rPr>
            <sz val="9"/>
            <rFont val="宋体"/>
            <charset val="134"/>
          </rPr>
          <t xml:space="preserve">
备注中须说明的事项：(1)对因改扩建已改变了原有建筑面积的；(2)在增加面积的同时，其相应价值未入帐的，注明未入帐部分的建筑面积。(3)盘盈资产及非正常状态下的房屋，如：“危房、已拆除、待报废”等(4)负数余额；(5)房屋管理部门确定为“违章建筑”的。</t>
        </r>
      </text>
    </comment>
  </commentList>
</comments>
</file>

<file path=xl/comments22.xml><?xml version="1.0" encoding="utf-8"?>
<comments xmlns="http://schemas.openxmlformats.org/spreadsheetml/2006/main">
  <authors>
    <author>chenjie</author>
  </authors>
  <commentList>
    <comment ref="D5"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E5"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D6"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D7"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List>
</comments>
</file>

<file path=xl/comments23.xml><?xml version="1.0" encoding="utf-8"?>
<comments xmlns="http://schemas.openxmlformats.org/spreadsheetml/2006/main">
  <authors>
    <author>chenjie</author>
  </authors>
  <commentList>
    <comment ref="B4" authorId="0">
      <text>
        <r>
          <rPr>
            <b/>
            <sz val="9"/>
            <rFont val="宋体"/>
            <charset val="134"/>
          </rPr>
          <t>chenjie:</t>
        </r>
        <r>
          <rPr>
            <sz val="9"/>
            <rFont val="宋体"/>
            <charset val="134"/>
          </rPr>
          <t xml:space="preserve">
填写构筑物或其他辅助设施的全称</t>
        </r>
      </text>
    </comment>
    <comment ref="C4" authorId="0">
      <text>
        <r>
          <rPr>
            <b/>
            <sz val="9"/>
            <rFont val="宋体"/>
            <charset val="134"/>
          </rPr>
          <t>chenjie:</t>
        </r>
        <r>
          <rPr>
            <sz val="9"/>
            <rFont val="宋体"/>
            <charset val="134"/>
          </rPr>
          <t xml:space="preserve">
如“砖、钢筋砼、钢结构、砖铁栏杆、砼面、沥青面、砖面”等，详见填表说明</t>
        </r>
      </text>
    </comment>
    <comment ref="E4" authorId="0">
      <text>
        <r>
          <rPr>
            <b/>
            <sz val="9"/>
            <rFont val="宋体"/>
            <charset val="134"/>
          </rPr>
          <t>chenjie:</t>
        </r>
        <r>
          <rPr>
            <sz val="9"/>
            <rFont val="宋体"/>
            <charset val="134"/>
          </rPr>
          <t xml:space="preserve">
长度、宽度和建筑面积应按图纸准确填写</t>
        </r>
      </text>
    </comment>
  </commentList>
</comments>
</file>

<file path=xl/comments24.xml><?xml version="1.0" encoding="utf-8"?>
<comments xmlns="http://schemas.openxmlformats.org/spreadsheetml/2006/main">
  <authors>
    <author>chenjie</author>
  </authors>
  <commentList>
    <comment ref="B4" authorId="0">
      <text>
        <r>
          <rPr>
            <b/>
            <sz val="9"/>
            <rFont val="宋体"/>
            <charset val="134"/>
          </rPr>
          <t>chenjie:</t>
        </r>
        <r>
          <rPr>
            <sz val="9"/>
            <rFont val="宋体"/>
            <charset val="134"/>
          </rPr>
          <t xml:space="preserve">
填写管道和沟槽的全称</t>
        </r>
      </text>
    </comment>
    <comment ref="F4" authorId="0">
      <text>
        <r>
          <rPr>
            <b/>
            <sz val="9"/>
            <rFont val="宋体"/>
            <charset val="134"/>
          </rPr>
          <t>chenjie:</t>
        </r>
        <r>
          <rPr>
            <sz val="9"/>
            <rFont val="宋体"/>
            <charset val="134"/>
          </rPr>
          <t xml:space="preserve">
长度、槽深、沟宽*沟厚管径*壁厚、材质、绝缘方式等应按图纸准确填写</t>
        </r>
      </text>
    </comment>
    <comment ref="J4" authorId="0">
      <text>
        <r>
          <rPr>
            <b/>
            <sz val="9"/>
            <rFont val="宋体"/>
            <charset val="134"/>
          </rPr>
          <t>chenjie:</t>
        </r>
        <r>
          <rPr>
            <sz val="9"/>
            <rFont val="宋体"/>
            <charset val="134"/>
          </rPr>
          <t xml:space="preserve">
如”砖、砼、钢管、砼管”等</t>
        </r>
      </text>
    </comment>
  </commentList>
</comments>
</file>

<file path=xl/comments25.xml><?xml version="1.0" encoding="utf-8"?>
<comments xmlns="http://schemas.openxmlformats.org/spreadsheetml/2006/main">
  <authors>
    <author>sucheng</author>
    <author>chenjie</author>
  </authors>
  <commentList>
    <comment ref="B4" authorId="0">
      <text>
        <r>
          <rPr>
            <b/>
            <sz val="9"/>
            <rFont val="宋体"/>
            <charset val="134"/>
          </rPr>
          <t>sucheng:</t>
        </r>
        <r>
          <rPr>
            <sz val="9"/>
            <rFont val="宋体"/>
            <charset val="134"/>
          </rPr>
          <t xml:space="preserve">
企业资产管理所使用的编号</t>
        </r>
      </text>
    </comment>
    <comment ref="C4" authorId="1">
      <text>
        <r>
          <rPr>
            <b/>
            <sz val="9"/>
            <rFont val="宋体"/>
            <charset val="134"/>
          </rPr>
          <t>chenjie:</t>
        </r>
        <r>
          <rPr>
            <sz val="9"/>
            <rFont val="宋体"/>
            <charset val="134"/>
          </rPr>
          <t xml:space="preserve">
设备按单台（套）填列</t>
        </r>
      </text>
    </comment>
    <comment ref="D4" authorId="1">
      <text>
        <r>
          <rPr>
            <b/>
            <sz val="9"/>
            <rFont val="宋体"/>
            <charset val="134"/>
          </rPr>
          <t>chenjie:</t>
        </r>
        <r>
          <rPr>
            <sz val="9"/>
            <rFont val="宋体"/>
            <charset val="134"/>
          </rPr>
          <t xml:space="preserve">
按设备铭牌填写</t>
        </r>
      </text>
    </comment>
    <comment ref="F4" authorId="1">
      <text>
        <r>
          <rPr>
            <b/>
            <sz val="9"/>
            <rFont val="宋体"/>
            <charset val="134"/>
          </rPr>
          <t>chenjie:</t>
        </r>
        <r>
          <rPr>
            <sz val="9"/>
            <rFont val="宋体"/>
            <charset val="134"/>
          </rPr>
          <t xml:space="preserve">
按设备铭牌填写，不得以地名或经销商名称替代</t>
        </r>
      </text>
    </comment>
    <comment ref="G4" authorId="1">
      <text>
        <r>
          <rPr>
            <b/>
            <sz val="9"/>
            <rFont val="宋体"/>
            <charset val="134"/>
          </rPr>
          <t>chenjie:</t>
        </r>
        <r>
          <rPr>
            <sz val="9"/>
            <rFont val="宋体"/>
            <charset val="134"/>
          </rPr>
          <t xml:space="preserve">
台、件、套、个等</t>
        </r>
      </text>
    </comment>
  </commentList>
</comments>
</file>

<file path=xl/comments26.xml><?xml version="1.0" encoding="utf-8"?>
<comments xmlns="http://schemas.openxmlformats.org/spreadsheetml/2006/main">
  <authors>
    <author>chenjie</author>
  </authors>
  <commentList>
    <comment ref="B4" authorId="0">
      <text>
        <r>
          <rPr>
            <b/>
            <sz val="9"/>
            <rFont val="宋体"/>
            <charset val="134"/>
          </rPr>
          <t>chenjie:</t>
        </r>
        <r>
          <rPr>
            <sz val="9"/>
            <rFont val="宋体"/>
            <charset val="134"/>
          </rPr>
          <t xml:space="preserve">
指当地交管部门颁发的车辆牌照号</t>
        </r>
      </text>
    </comment>
    <comment ref="C4" authorId="0">
      <text>
        <r>
          <rPr>
            <b/>
            <sz val="9"/>
            <rFont val="宋体"/>
            <charset val="134"/>
          </rPr>
          <t>chenjie:</t>
        </r>
        <r>
          <rPr>
            <sz val="9"/>
            <rFont val="宋体"/>
            <charset val="134"/>
          </rPr>
          <t xml:space="preserve">
按车辆行驶证表述的名称和型号填写</t>
        </r>
      </text>
    </comment>
    <comment ref="E4" authorId="0">
      <text>
        <r>
          <rPr>
            <b/>
            <sz val="9"/>
            <rFont val="宋体"/>
            <charset val="134"/>
          </rPr>
          <t>chenjie:</t>
        </r>
        <r>
          <rPr>
            <sz val="9"/>
            <rFont val="宋体"/>
            <charset val="134"/>
          </rPr>
          <t xml:space="preserve">
按车辆铭牌填写，不得以地名或经销商名称替代</t>
        </r>
      </text>
    </comment>
    <comment ref="F4" authorId="0">
      <text>
        <r>
          <rPr>
            <b/>
            <sz val="9"/>
            <rFont val="宋体"/>
            <charset val="134"/>
          </rPr>
          <t>chenjie:</t>
        </r>
        <r>
          <rPr>
            <sz val="9"/>
            <rFont val="宋体"/>
            <charset val="134"/>
          </rPr>
          <t xml:space="preserve">
辆</t>
        </r>
      </text>
    </comment>
  </commentList>
</comments>
</file>

<file path=xl/comments27.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根据具体资产内容填写</t>
        </r>
      </text>
    </comment>
    <comment ref="J6" authorId="0">
      <text>
        <r>
          <rPr>
            <b/>
            <sz val="9"/>
            <rFont val="宋体"/>
            <charset val="134"/>
          </rPr>
          <t>chenjie:</t>
        </r>
        <r>
          <rPr>
            <sz val="9"/>
            <rFont val="宋体"/>
            <charset val="134"/>
          </rPr>
          <t xml:space="preserve">
因特殊原因转入的资产，应在备注栏简要说明原因，有可能发生损失的项目，应提供相关文件资料</t>
        </r>
      </text>
    </comment>
  </commentList>
</comments>
</file>

<file path=xl/comments28.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D7" authorId="0">
      <text>
        <r>
          <rPr>
            <b/>
            <sz val="9"/>
            <rFont val="宋体"/>
            <charset val="134"/>
          </rPr>
          <t>chenjie:</t>
        </r>
        <r>
          <rPr>
            <sz val="9"/>
            <rFont val="宋体"/>
            <charset val="134"/>
          </rPr>
          <t xml:space="preserve">
所填内容应与土地证记录相符</t>
        </r>
      </text>
    </comment>
    <comment ref="E7" authorId="0">
      <text>
        <r>
          <rPr>
            <b/>
            <sz val="9"/>
            <rFont val="宋体"/>
            <charset val="134"/>
          </rPr>
          <t>chenjie:</t>
        </r>
        <r>
          <rPr>
            <sz val="9"/>
            <rFont val="宋体"/>
            <charset val="134"/>
          </rPr>
          <t xml:space="preserve">
所填内容应与土地证记录相符</t>
        </r>
      </text>
    </comment>
    <comment ref="F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List>
</comments>
</file>

<file path=xl/comments29.xml><?xml version="1.0" encoding="utf-8"?>
<comments xmlns="http://schemas.openxmlformats.org/spreadsheetml/2006/main">
  <authors>
    <author>chenjie</author>
  </authors>
  <commentList>
    <comment ref="G6" authorId="0">
      <text>
        <r>
          <rPr>
            <b/>
            <sz val="9"/>
            <rFont val="宋体"/>
            <charset val="134"/>
          </rPr>
          <t>chenjie:</t>
        </r>
        <r>
          <rPr>
            <sz val="9"/>
            <rFont val="宋体"/>
            <charset val="134"/>
          </rPr>
          <t xml:space="preserve">
形象进度可以按工程施工进度的四个阶段考虑。（做完前期工程为一个阶段；动工已有一定时间为第二阶段；完成主体工程为第三阶段；由此到竣工为第四阶段。）</t>
        </r>
      </text>
    </comment>
    <comment ref="H6" authorId="0">
      <text>
        <r>
          <rPr>
            <b/>
            <sz val="9"/>
            <rFont val="宋体"/>
            <charset val="134"/>
          </rPr>
          <t>chenjie:</t>
        </r>
        <r>
          <rPr>
            <sz val="9"/>
            <rFont val="宋体"/>
            <charset val="134"/>
          </rPr>
          <t xml:space="preserve">
指财务实际付款与合同总价款之比</t>
        </r>
      </text>
    </comment>
    <comment ref="O6" authorId="0">
      <text>
        <r>
          <rPr>
            <b/>
            <sz val="9"/>
            <rFont val="宋体"/>
            <charset val="134"/>
          </rPr>
          <t>chenjie:</t>
        </r>
        <r>
          <rPr>
            <sz val="9"/>
            <rFont val="宋体"/>
            <charset val="134"/>
          </rPr>
          <t xml:space="preserve">
处于非正常状态的在建工程项目应在备注栏标注在建工程的施工状况，如：“停建1年、季节性停建”等</t>
        </r>
      </text>
    </comment>
  </commentList>
</comments>
</file>

<file path=xl/comments30.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请按照工程项目整理填列本表，不应按照财务入账时间顺序填列。</t>
        </r>
      </text>
    </comment>
    <comment ref="W7" authorId="0">
      <text>
        <r>
          <rPr>
            <b/>
            <sz val="9"/>
            <rFont val="宋体"/>
            <charset val="134"/>
          </rPr>
          <t>chenjie:</t>
        </r>
        <r>
          <rPr>
            <sz val="9"/>
            <rFont val="宋体"/>
            <charset val="134"/>
          </rPr>
          <t xml:space="preserve">
处于非正常状态的在建工程项目应在备注栏标注在建工程的施工状况，如：“停建1年、季节性停建”等</t>
        </r>
      </text>
    </comment>
  </commentList>
</comments>
</file>

<file path=xl/comments3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填列转入固定资产实物名称及规格型号，如“报废油罐汽车HQG5吨1辆”、“出售CA6140.2M普通车床1台”等</t>
        </r>
      </text>
    </comment>
    <comment ref="C6" authorId="0">
      <text>
        <r>
          <rPr>
            <b/>
            <sz val="9"/>
            <rFont val="宋体"/>
            <charset val="134"/>
          </rPr>
          <t>chenjie:</t>
        </r>
        <r>
          <rPr>
            <sz val="9"/>
            <rFont val="宋体"/>
            <charset val="134"/>
          </rPr>
          <t xml:space="preserve">
发生日期为转入时间</t>
        </r>
      </text>
    </comment>
  </commentList>
</comments>
</file>

<file path=xl/comments32.xml><?xml version="1.0" encoding="utf-8"?>
<comments xmlns="http://schemas.openxmlformats.org/spreadsheetml/2006/main">
  <authors>
    <author>chenjie</author>
  </authors>
  <commentList>
    <comment ref="R7" authorId="0">
      <text>
        <r>
          <rPr>
            <b/>
            <sz val="9"/>
            <rFont val="宋体"/>
            <charset val="134"/>
          </rPr>
          <t>chenjie:</t>
        </r>
        <r>
          <rPr>
            <sz val="9"/>
            <rFont val="宋体"/>
            <charset val="134"/>
          </rPr>
          <t xml:space="preserve">
应注明的事项：(1)盘盈(2)非正常资产，如“停用、不需用、待报废、淘汰、盘亏”等(3)仪器仪表、电梯、锅炉、压力容器等规定由有关部门定期鉴定的设备应注明“达标”或“未达标”(4)因折旧提超等原因造成负数余额的项目，应简述原因(5)其他</t>
        </r>
      </text>
    </comment>
  </commentList>
</comments>
</file>

<file path=xl/comments33.xml><?xml version="1.0" encoding="utf-8"?>
<comments xmlns="http://schemas.openxmlformats.org/spreadsheetml/2006/main">
  <authors>
    <author>chenjie</author>
  </authors>
  <commentList>
    <comment ref="S7" authorId="0">
      <text>
        <r>
          <rPr>
            <b/>
            <sz val="9"/>
            <rFont val="宋体"/>
            <charset val="134"/>
          </rPr>
          <t>chenjie:</t>
        </r>
        <r>
          <rPr>
            <sz val="9"/>
            <rFont val="宋体"/>
            <charset val="134"/>
          </rPr>
          <t xml:space="preserve">
应注明的事项：(1)盘盈(2)非正常资产，如“停用、不需用、待报废、淘汰、盘亏”等(3)仪器仪表、电梯、锅炉、压力容器等规定由有关部门定期鉴定的设备应注明“达标”或“未达标”(4)因折旧提超等原因造成负数余额的项目，应简述原因(5)其他</t>
        </r>
      </text>
    </comment>
  </commentList>
</comments>
</file>

<file path=xl/comments3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土地使用权证书的编号</t>
        </r>
      </text>
    </comment>
    <comment ref="D6" authorId="0">
      <text>
        <r>
          <rPr>
            <b/>
            <sz val="9"/>
            <rFont val="宋体"/>
            <charset val="134"/>
          </rPr>
          <t>chenjie:</t>
        </r>
        <r>
          <rPr>
            <sz val="9"/>
            <rFont val="宋体"/>
            <charset val="134"/>
          </rPr>
          <t xml:space="preserve">
所填内容应与土地证记录相符</t>
        </r>
      </text>
    </comment>
    <comment ref="E6" authorId="0">
      <text>
        <r>
          <rPr>
            <b/>
            <sz val="9"/>
            <rFont val="宋体"/>
            <charset val="134"/>
          </rPr>
          <t>chenjie:</t>
        </r>
        <r>
          <rPr>
            <sz val="9"/>
            <rFont val="宋体"/>
            <charset val="134"/>
          </rPr>
          <t xml:space="preserve">
所填内容应与土地证记录相符</t>
        </r>
      </text>
    </comment>
    <comment ref="F6" authorId="0">
      <text>
        <r>
          <rPr>
            <b/>
            <sz val="9"/>
            <rFont val="宋体"/>
            <charset val="134"/>
          </rPr>
          <t>chenjie:</t>
        </r>
        <r>
          <rPr>
            <sz val="9"/>
            <rFont val="宋体"/>
            <charset val="134"/>
          </rPr>
          <t xml:space="preserve">
所填内容应与土地证记录相符</t>
        </r>
      </text>
    </comment>
    <comment ref="G6" authorId="0">
      <text>
        <r>
          <rPr>
            <b/>
            <sz val="9"/>
            <rFont val="宋体"/>
            <charset val="134"/>
          </rPr>
          <t>chenjie:</t>
        </r>
        <r>
          <rPr>
            <sz val="9"/>
            <rFont val="宋体"/>
            <charset val="134"/>
          </rPr>
          <t xml:space="preserve">
所填内容应与土地证记录相符</t>
        </r>
      </text>
    </comment>
  </commentList>
</comments>
</file>

<file path=xl/comments35.xml><?xml version="1.0" encoding="utf-8"?>
<comments xmlns="http://schemas.openxmlformats.org/spreadsheetml/2006/main">
  <authors>
    <author>chenjie</author>
  </authors>
  <commentList>
    <comment ref="C6" authorId="0">
      <text>
        <r>
          <rPr>
            <b/>
            <sz val="9"/>
            <rFont val="宋体"/>
            <charset val="134"/>
          </rPr>
          <t>chenjie:</t>
        </r>
        <r>
          <rPr>
            <sz val="9"/>
            <rFont val="宋体"/>
            <charset val="134"/>
          </rPr>
          <t xml:space="preserve">
土地使用权证书的编号</t>
        </r>
      </text>
    </comment>
    <comment ref="E6" authorId="0">
      <text>
        <r>
          <rPr>
            <b/>
            <sz val="9"/>
            <rFont val="宋体"/>
            <charset val="134"/>
          </rPr>
          <t>chenjie:</t>
        </r>
        <r>
          <rPr>
            <sz val="9"/>
            <rFont val="宋体"/>
            <charset val="134"/>
          </rPr>
          <t xml:space="preserve">
所填内容应与土地证记录相符</t>
        </r>
      </text>
    </comment>
    <comment ref="F6" authorId="0">
      <text>
        <r>
          <rPr>
            <b/>
            <sz val="9"/>
            <rFont val="宋体"/>
            <charset val="134"/>
          </rPr>
          <t>chenjie:</t>
        </r>
        <r>
          <rPr>
            <sz val="9"/>
            <rFont val="宋体"/>
            <charset val="134"/>
          </rPr>
          <t xml:space="preserve">
所填内容应与土地证记录相符</t>
        </r>
      </text>
    </comment>
  </commentList>
</comments>
</file>

<file path=xl/comments3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如：“</t>
        </r>
        <r>
          <rPr>
            <sz val="9"/>
            <rFont val="Times New Roman"/>
            <charset val="0"/>
          </rPr>
          <t>××</t>
        </r>
        <r>
          <rPr>
            <sz val="9"/>
            <rFont val="宋体"/>
            <charset val="134"/>
          </rPr>
          <t>专利权”、“</t>
        </r>
        <r>
          <rPr>
            <sz val="9"/>
            <rFont val="Times New Roman"/>
            <charset val="0"/>
          </rPr>
          <t>××</t>
        </r>
        <r>
          <rPr>
            <sz val="9"/>
            <rFont val="宋体"/>
            <charset val="134"/>
          </rPr>
          <t>软件”等</t>
        </r>
      </text>
    </comment>
    <comment ref="M6" authorId="0">
      <text>
        <r>
          <rPr>
            <b/>
            <sz val="9"/>
            <rFont val="宋体"/>
            <charset val="134"/>
          </rPr>
          <t>chenjie:</t>
        </r>
        <r>
          <rPr>
            <sz val="9"/>
            <rFont val="宋体"/>
            <charset val="134"/>
          </rPr>
          <t xml:space="preserve">
企业实际拥有但基准日未入帐的不应填入本表</t>
        </r>
      </text>
    </comment>
  </commentList>
</comments>
</file>

<file path=xl/comments37.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如：“</t>
        </r>
        <r>
          <rPr>
            <sz val="9"/>
            <rFont val="Times New Roman"/>
            <charset val="0"/>
          </rPr>
          <t>××</t>
        </r>
        <r>
          <rPr>
            <sz val="9"/>
            <rFont val="宋体"/>
            <charset val="134"/>
          </rPr>
          <t>专利权”、“</t>
        </r>
        <r>
          <rPr>
            <sz val="9"/>
            <rFont val="Times New Roman"/>
            <charset val="0"/>
          </rPr>
          <t>××</t>
        </r>
        <r>
          <rPr>
            <sz val="9"/>
            <rFont val="宋体"/>
            <charset val="134"/>
          </rPr>
          <t>软件”等</t>
        </r>
      </text>
    </comment>
    <comment ref="J6" authorId="0">
      <text>
        <r>
          <rPr>
            <b/>
            <sz val="9"/>
            <rFont val="宋体"/>
            <charset val="134"/>
          </rPr>
          <t>chenjie:</t>
        </r>
        <r>
          <rPr>
            <sz val="9"/>
            <rFont val="宋体"/>
            <charset val="134"/>
          </rPr>
          <t xml:space="preserve">
企业实际拥有但基准日未入帐的不应填入本表</t>
        </r>
      </text>
    </comment>
  </commentList>
</comments>
</file>

<file path=xl/comments38.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如：“</t>
        </r>
        <r>
          <rPr>
            <sz val="9"/>
            <rFont val="Times New Roman"/>
            <charset val="0"/>
          </rPr>
          <t>××</t>
        </r>
        <r>
          <rPr>
            <sz val="9"/>
            <rFont val="宋体"/>
            <charset val="134"/>
          </rPr>
          <t>专利权”、“</t>
        </r>
        <r>
          <rPr>
            <sz val="9"/>
            <rFont val="Times New Roman"/>
            <charset val="0"/>
          </rPr>
          <t>××</t>
        </r>
        <r>
          <rPr>
            <sz val="9"/>
            <rFont val="宋体"/>
            <charset val="134"/>
          </rPr>
          <t>软件”等</t>
        </r>
      </text>
    </comment>
    <comment ref="J6" authorId="0">
      <text>
        <r>
          <rPr>
            <b/>
            <sz val="9"/>
            <rFont val="宋体"/>
            <charset val="134"/>
          </rPr>
          <t>chenjie:</t>
        </r>
        <r>
          <rPr>
            <sz val="9"/>
            <rFont val="宋体"/>
            <charset val="134"/>
          </rPr>
          <t xml:space="preserve">
企业实际拥有但基准日未入帐的不应填入本表</t>
        </r>
      </text>
    </comment>
  </commentList>
</comments>
</file>

<file path=xl/comments39.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指摊销期在1年以上的各种费用。如“</t>
        </r>
        <r>
          <rPr>
            <sz val="9"/>
            <rFont val="Times New Roman"/>
            <charset val="0"/>
          </rPr>
          <t>××</t>
        </r>
        <r>
          <rPr>
            <sz val="9"/>
            <rFont val="宋体"/>
            <charset val="134"/>
          </rPr>
          <t>租入资产改良款”、“</t>
        </r>
        <r>
          <rPr>
            <sz val="9"/>
            <rFont val="Times New Roman"/>
            <charset val="0"/>
          </rPr>
          <t>××</t>
        </r>
        <r>
          <rPr>
            <sz val="9"/>
            <rFont val="宋体"/>
            <charset val="134"/>
          </rPr>
          <t>资产大修费用“等。若填表单位开办费在本科目核算，则除按要求填写本表外，应参照开办费清查评估明细表的要求在备注栏注明费用包括的计提内容和相应金额，或附专项说明亦可。</t>
        </r>
      </text>
    </comment>
    <comment ref="D6" authorId="0">
      <text>
        <r>
          <rPr>
            <b/>
            <sz val="9"/>
            <rFont val="宋体"/>
            <charset val="134"/>
          </rPr>
          <t>chenjie:</t>
        </r>
        <r>
          <rPr>
            <sz val="9"/>
            <rFont val="宋体"/>
            <charset val="134"/>
          </rPr>
          <t xml:space="preserve">
指开始摊销前的金额。</t>
        </r>
      </text>
    </comment>
  </commentList>
</comments>
</file>

<file path=xl/comments40.xml><?xml version="1.0" encoding="utf-8"?>
<comments xmlns="http://schemas.openxmlformats.org/spreadsheetml/2006/main">
  <authors>
    <author>chenjie</author>
  </authors>
  <commentList>
    <comment ref="I6" authorId="0">
      <text>
        <r>
          <rPr>
            <b/>
            <sz val="9"/>
            <rFont val="宋体"/>
            <charset val="134"/>
          </rPr>
          <t>chenjie:</t>
        </r>
        <r>
          <rPr>
            <sz val="9"/>
            <rFont val="宋体"/>
            <charset val="134"/>
          </rPr>
          <t xml:space="preserve">
金额较大的项目，在备注栏注明其内容或附说明该项资产的内容和价值构成的专项说明。</t>
        </r>
      </text>
    </comment>
  </commentList>
</comments>
</file>

<file path=xl/comments4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指借款合同规定的借款启始日，填列到日</t>
        </r>
      </text>
    </comment>
    <comment ref="D6" authorId="0">
      <text>
        <r>
          <rPr>
            <b/>
            <sz val="9"/>
            <rFont val="宋体"/>
            <charset val="134"/>
          </rPr>
          <t>chenjie:</t>
        </r>
        <r>
          <rPr>
            <sz val="9"/>
            <rFont val="宋体"/>
            <charset val="134"/>
          </rPr>
          <t xml:space="preserve">
与借款合同规定到期日应一致</t>
        </r>
      </text>
    </comment>
    <comment ref="E6" authorId="0">
      <text>
        <r>
          <rPr>
            <b/>
            <sz val="9"/>
            <rFont val="宋体"/>
            <charset val="134"/>
          </rPr>
          <t>chenjie:</t>
        </r>
        <r>
          <rPr>
            <sz val="9"/>
            <rFont val="宋体"/>
            <charset val="134"/>
          </rPr>
          <t xml:space="preserve">
与借款合同规定利率应一致</t>
        </r>
      </text>
    </comment>
    <comment ref="M6" authorId="0">
      <text>
        <r>
          <rPr>
            <b/>
            <sz val="9"/>
            <rFont val="宋体"/>
            <charset val="134"/>
          </rPr>
          <t>chenjie:</t>
        </r>
        <r>
          <rPr>
            <sz val="9"/>
            <rFont val="宋体"/>
            <charset val="134"/>
          </rPr>
          <t xml:space="preserve">
标明（或附专项说明）借款的用途、担保条件（信用担保、资产抵押或质押等）、借款利息计提及支付情况（请准确说明利息计提、支付到哪一天）。</t>
        </r>
      </text>
    </comment>
  </commentList>
</comments>
</file>

<file path=xl/comments4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填列票据的签发日期；
日期填写形式(半角状态下)如：2002.6又如2001.11</t>
        </r>
      </text>
    </comment>
    <comment ref="J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涉诉款项应在备注中标明；3）评估基准日后已付款的项目，应注明日期。如“2002年7月4日付款”；4）已到期尚未支付的，需简要说明原因。</t>
        </r>
      </text>
    </comment>
  </commentList>
</comments>
</file>

<file path=xl/comments4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5.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如：“售油款”等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填写所计提的应付工资的具体组成内容，如“工资、住房补贴”等，根据填表单位财务部门的计提应付工资的方式和内容填写</t>
        </r>
      </text>
    </comment>
    <comment ref="C6" authorId="0">
      <text>
        <r>
          <rPr>
            <b/>
            <sz val="9"/>
            <rFont val="宋体"/>
            <charset val="134"/>
          </rPr>
          <t>chenjie:</t>
        </r>
        <r>
          <rPr>
            <sz val="9"/>
            <rFont val="宋体"/>
            <charset val="134"/>
          </rPr>
          <t xml:space="preserve">
填写贷方最后一笔发生额的日期</t>
        </r>
      </text>
    </comment>
    <comment ref="H6" authorId="0">
      <text>
        <r>
          <rPr>
            <b/>
            <sz val="9"/>
            <rFont val="宋体"/>
            <charset val="134"/>
          </rPr>
          <t>chenjie:</t>
        </r>
        <r>
          <rPr>
            <sz val="9"/>
            <rFont val="宋体"/>
            <charset val="134"/>
          </rPr>
          <t xml:space="preserve">
备注中应注明计提依据（如：工效挂钩批准额度</t>
        </r>
        <r>
          <rPr>
            <sz val="9"/>
            <rFont val="Times New Roman"/>
            <charset val="0"/>
          </rPr>
          <t>×××</t>
        </r>
        <r>
          <rPr>
            <sz val="9"/>
            <rFont val="宋体"/>
            <charset val="134"/>
          </rPr>
          <t>万元／年）及基准日应付工资帐面余额的滚存期间。</t>
        </r>
      </text>
    </comment>
  </commentList>
</comments>
</file>

<file path=xl/comments47.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填表单位的专管税务机关，应填写全称</t>
        </r>
      </text>
    </comment>
    <comment ref="C6" authorId="0">
      <text>
        <r>
          <rPr>
            <b/>
            <sz val="9"/>
            <rFont val="宋体"/>
            <charset val="134"/>
          </rPr>
          <t>chenjie:</t>
        </r>
        <r>
          <rPr>
            <sz val="9"/>
            <rFont val="宋体"/>
            <charset val="134"/>
          </rPr>
          <t xml:space="preserve">
填写贷方最后一笔发生额的日期</t>
        </r>
      </text>
    </comment>
    <comment ref="D6" authorId="0">
      <text>
        <r>
          <rPr>
            <b/>
            <sz val="9"/>
            <rFont val="宋体"/>
            <charset val="134"/>
          </rPr>
          <t>chenjie:</t>
        </r>
        <r>
          <rPr>
            <sz val="9"/>
            <rFont val="宋体"/>
            <charset val="134"/>
          </rPr>
          <t xml:space="preserve">
指增值税、消费税、城建税、教育费附加等</t>
        </r>
      </text>
    </comment>
    <comment ref="I6" authorId="0">
      <text>
        <r>
          <rPr>
            <b/>
            <sz val="9"/>
            <rFont val="宋体"/>
            <charset val="134"/>
          </rPr>
          <t>chenjie:</t>
        </r>
        <r>
          <rPr>
            <sz val="9"/>
            <rFont val="宋体"/>
            <charset val="134"/>
          </rPr>
          <t xml:space="preserve">
备注中应注明税款所属期间。</t>
        </r>
      </text>
    </comment>
  </commentList>
</comments>
</file>

<file path=xl/comments48.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发生日期指利息结算日，填列到日。</t>
        </r>
      </text>
    </comment>
    <comment ref="E6" authorId="0">
      <text>
        <r>
          <rPr>
            <b/>
            <sz val="9"/>
            <rFont val="宋体"/>
            <charset val="134"/>
          </rPr>
          <t>chenjie:</t>
        </r>
        <r>
          <rPr>
            <sz val="9"/>
            <rFont val="宋体"/>
            <charset val="134"/>
          </rPr>
          <t xml:space="preserve">
填列到“日”，如“2001.6.1—2001.12.30”。</t>
        </r>
      </text>
    </comment>
  </commentList>
</comments>
</file>

<file path=xl/comments49.xml><?xml version="1.0" encoding="utf-8"?>
<comments xmlns="http://schemas.openxmlformats.org/spreadsheetml/2006/main">
  <authors>
    <author>chenjie</author>
  </authors>
  <commentList>
    <comment ref="I6" authorId="0">
      <text>
        <r>
          <rPr>
            <b/>
            <sz val="9"/>
            <rFont val="宋体"/>
            <charset val="134"/>
          </rPr>
          <t>chenjie:</t>
        </r>
        <r>
          <rPr>
            <sz val="9"/>
            <rFont val="宋体"/>
            <charset val="134"/>
          </rPr>
          <t xml:space="preserve">
对于长期未付的利润（股利），请在备注栏标明原因</t>
        </r>
      </text>
    </comment>
  </commentList>
</comments>
</file>

<file path=xl/comments50.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如：“往来款、职工教育经费、工会经费”等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5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参见长期借款表</t>
        </r>
      </text>
    </comment>
  </commentList>
</comments>
</file>

<file path=xl/comments5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指借款合同规定的借款启始日，填列到日</t>
        </r>
      </text>
    </comment>
    <comment ref="D6" authorId="0">
      <text>
        <r>
          <rPr>
            <b/>
            <sz val="9"/>
            <rFont val="宋体"/>
            <charset val="134"/>
          </rPr>
          <t>chenjie:</t>
        </r>
        <r>
          <rPr>
            <sz val="9"/>
            <rFont val="宋体"/>
            <charset val="134"/>
          </rPr>
          <t xml:space="preserve">
与借款合同规定到期日应一致</t>
        </r>
      </text>
    </comment>
    <comment ref="E6" authorId="0">
      <text>
        <r>
          <rPr>
            <b/>
            <sz val="9"/>
            <rFont val="宋体"/>
            <charset val="134"/>
          </rPr>
          <t>chenjie:</t>
        </r>
        <r>
          <rPr>
            <sz val="9"/>
            <rFont val="宋体"/>
            <charset val="134"/>
          </rPr>
          <t xml:space="preserve">
与借款合同规定利率应一致</t>
        </r>
      </text>
    </comment>
    <comment ref="M6" authorId="0">
      <text>
        <r>
          <rPr>
            <b/>
            <sz val="9"/>
            <rFont val="宋体"/>
            <charset val="134"/>
          </rPr>
          <t>chenjie:</t>
        </r>
        <r>
          <rPr>
            <sz val="9"/>
            <rFont val="宋体"/>
            <charset val="134"/>
          </rPr>
          <t xml:space="preserve">
标明（或附专项说明）借款的用途、担保条件（信用担保、资产抵押或质押等）、借款利息计提及支付情况（请准确说明利息计提、支付到哪一天）。</t>
        </r>
      </text>
    </comment>
  </commentList>
</comments>
</file>

<file path=xl/comments53.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填列债权单位全称</t>
        </r>
      </text>
    </comment>
    <comment ref="C7" authorId="0">
      <text>
        <r>
          <rPr>
            <b/>
            <sz val="9"/>
            <rFont val="宋体"/>
            <charset val="134"/>
          </rPr>
          <t>chenjie:</t>
        </r>
        <r>
          <rPr>
            <sz val="9"/>
            <rFont val="宋体"/>
            <charset val="134"/>
          </rPr>
          <t xml:space="preserve">
按合同协议确定的开始计算应付款的日期，填列到日。</t>
        </r>
      </text>
    </comment>
    <comment ref="D7" authorId="0">
      <text>
        <r>
          <rPr>
            <b/>
            <sz val="9"/>
            <rFont val="宋体"/>
            <charset val="134"/>
          </rPr>
          <t>chenjie:</t>
        </r>
        <r>
          <rPr>
            <sz val="9"/>
            <rFont val="宋体"/>
            <charset val="134"/>
          </rPr>
          <t xml:space="preserve">
指应付款内容，如“引进</t>
        </r>
        <r>
          <rPr>
            <sz val="9"/>
            <rFont val="Times New Roman"/>
            <charset val="0"/>
          </rPr>
          <t>××</t>
        </r>
        <r>
          <rPr>
            <sz val="9"/>
            <rFont val="宋体"/>
            <charset val="134"/>
          </rPr>
          <t>设备款或融资租赁</t>
        </r>
        <r>
          <rPr>
            <sz val="9"/>
            <rFont val="Times New Roman"/>
            <charset val="0"/>
          </rPr>
          <t>××</t>
        </r>
        <r>
          <rPr>
            <sz val="9"/>
            <rFont val="宋体"/>
            <charset val="134"/>
          </rPr>
          <t>设备款”等；</t>
        </r>
      </text>
    </comment>
    <comment ref="M7" authorId="0">
      <text>
        <r>
          <rPr>
            <b/>
            <sz val="9"/>
            <rFont val="宋体"/>
            <charset val="134"/>
          </rPr>
          <t>chenjie:</t>
        </r>
        <r>
          <rPr>
            <sz val="9"/>
            <rFont val="宋体"/>
            <charset val="134"/>
          </rPr>
          <t xml:space="preserve">
请注明帐面初始额的构成。</t>
        </r>
      </text>
    </comment>
  </commentList>
</comments>
</file>

<file path=xl/sharedStrings.xml><?xml version="1.0" encoding="utf-8"?>
<sst xmlns="http://schemas.openxmlformats.org/spreadsheetml/2006/main" count="14084" uniqueCount="4753">
  <si>
    <t>索引页</t>
  </si>
  <si>
    <t>资 产 评 估 申 报 表</t>
  </si>
  <si>
    <t>企业填写以下内容</t>
  </si>
  <si>
    <t>产权持有单位：</t>
  </si>
  <si>
    <t>济南热电集团有限公司</t>
  </si>
  <si>
    <t>评估基准日：</t>
  </si>
  <si>
    <t>2026</t>
  </si>
  <si>
    <t>年</t>
  </si>
  <si>
    <t>2</t>
  </si>
  <si>
    <t>月</t>
  </si>
  <si>
    <t>28</t>
  </si>
  <si>
    <t>日</t>
  </si>
  <si>
    <t>产权持有单位填表人：</t>
  </si>
  <si>
    <t>侯兆庭</t>
  </si>
  <si>
    <t>填表日期：</t>
  </si>
  <si>
    <t>3</t>
  </si>
  <si>
    <t>20</t>
  </si>
  <si>
    <t>评估机构填写以下内容</t>
  </si>
  <si>
    <t>项目负责人：</t>
  </si>
  <si>
    <t>签字资产评估师：</t>
  </si>
  <si>
    <t>流动资产评估人员：</t>
  </si>
  <si>
    <t>长期投资评估人员：</t>
  </si>
  <si>
    <r>
      <rPr>
        <sz val="11"/>
        <rFont val="宋体"/>
        <charset val="134"/>
      </rPr>
      <t>房</t>
    </r>
    <r>
      <rPr>
        <sz val="11"/>
        <rFont val="Times New Roman"/>
        <charset val="0"/>
      </rPr>
      <t xml:space="preserve">  </t>
    </r>
    <r>
      <rPr>
        <sz val="11"/>
        <rFont val="宋体"/>
        <charset val="134"/>
      </rPr>
      <t>屋</t>
    </r>
    <r>
      <rPr>
        <sz val="11"/>
        <rFont val="Times New Roman"/>
        <charset val="0"/>
      </rPr>
      <t xml:space="preserve">  </t>
    </r>
    <r>
      <rPr>
        <sz val="11"/>
        <rFont val="宋体"/>
        <charset val="134"/>
      </rPr>
      <t>类评估人员：</t>
    </r>
  </si>
  <si>
    <r>
      <rPr>
        <sz val="11"/>
        <rFont val="宋体"/>
        <charset val="134"/>
      </rPr>
      <t>设</t>
    </r>
    <r>
      <rPr>
        <sz val="11"/>
        <rFont val="Times New Roman"/>
        <charset val="0"/>
      </rPr>
      <t xml:space="preserve">  </t>
    </r>
    <r>
      <rPr>
        <sz val="11"/>
        <rFont val="宋体"/>
        <charset val="134"/>
      </rPr>
      <t>备</t>
    </r>
    <r>
      <rPr>
        <sz val="11"/>
        <rFont val="Times New Roman"/>
        <charset val="0"/>
      </rPr>
      <t xml:space="preserve">  </t>
    </r>
    <r>
      <rPr>
        <sz val="11"/>
        <rFont val="宋体"/>
        <charset val="134"/>
      </rPr>
      <t>类评估人员：</t>
    </r>
  </si>
  <si>
    <r>
      <rPr>
        <sz val="11"/>
        <rFont val="宋体"/>
        <charset val="134"/>
      </rPr>
      <t>土</t>
    </r>
    <r>
      <rPr>
        <sz val="11"/>
        <rFont val="Times New Roman"/>
        <charset val="0"/>
      </rPr>
      <t xml:space="preserve">        </t>
    </r>
    <r>
      <rPr>
        <sz val="11"/>
        <rFont val="宋体"/>
        <charset val="134"/>
      </rPr>
      <t>地评估人员：</t>
    </r>
  </si>
  <si>
    <t>生物资产评估人员：</t>
  </si>
  <si>
    <t>油气资产评估人员：</t>
  </si>
  <si>
    <t>其他无形评估人员：</t>
  </si>
  <si>
    <t>其他资产评估人员：</t>
  </si>
  <si>
    <r>
      <rPr>
        <sz val="11"/>
        <rFont val="宋体"/>
        <charset val="134"/>
      </rPr>
      <t>负</t>
    </r>
    <r>
      <rPr>
        <sz val="11"/>
        <rFont val="Times New Roman"/>
        <charset val="0"/>
      </rPr>
      <t xml:space="preserve">    </t>
    </r>
    <r>
      <rPr>
        <sz val="11"/>
        <rFont val="宋体"/>
        <charset val="134"/>
      </rPr>
      <t>债类评估人员：</t>
    </r>
  </si>
  <si>
    <t>资产评估申报表索引目录</t>
  </si>
  <si>
    <t>评估申报表封面</t>
  </si>
  <si>
    <t>评估申报表说明（填表前请先阅读）</t>
  </si>
  <si>
    <t>基本情况表</t>
  </si>
  <si>
    <t>资产负债表</t>
  </si>
  <si>
    <t>汇总表</t>
  </si>
  <si>
    <t>分类汇总表</t>
  </si>
  <si>
    <t>流动资产</t>
  </si>
  <si>
    <t>货币资金</t>
  </si>
  <si>
    <t>现金</t>
  </si>
  <si>
    <t>流动负债</t>
  </si>
  <si>
    <t>短期借款</t>
  </si>
  <si>
    <t>银行存款</t>
  </si>
  <si>
    <t>交易性金融负债</t>
  </si>
  <si>
    <t>其他货币资金</t>
  </si>
  <si>
    <t>应付票据</t>
  </si>
  <si>
    <t>交易性金融资产</t>
  </si>
  <si>
    <t>股票投资</t>
  </si>
  <si>
    <t>应付账款</t>
  </si>
  <si>
    <t>债券投资</t>
  </si>
  <si>
    <t>预收款项</t>
  </si>
  <si>
    <t>基金投资</t>
  </si>
  <si>
    <t>应付职工薪酬</t>
  </si>
  <si>
    <t>应收票据</t>
  </si>
  <si>
    <t>应交税费</t>
  </si>
  <si>
    <t>应收账款</t>
  </si>
  <si>
    <t>应付利息</t>
  </si>
  <si>
    <t>预付账款</t>
  </si>
  <si>
    <t>应付股利（应付利润）</t>
  </si>
  <si>
    <t>应收利息</t>
  </si>
  <si>
    <t>其他应付款</t>
  </si>
  <si>
    <t>应收股利</t>
  </si>
  <si>
    <t>一年内到期的非流动负债</t>
  </si>
  <si>
    <t>其他应收款</t>
  </si>
  <si>
    <t>其他流动负债</t>
  </si>
  <si>
    <t>存货</t>
  </si>
  <si>
    <t>材料采购（在途物资）</t>
  </si>
  <si>
    <t>原材料</t>
  </si>
  <si>
    <t>在库周转材料</t>
  </si>
  <si>
    <t>非流动负债</t>
  </si>
  <si>
    <t>长期借款</t>
  </si>
  <si>
    <t>委托加工物资</t>
  </si>
  <si>
    <t>应付债券</t>
  </si>
  <si>
    <t>产成品（库存商品）</t>
  </si>
  <si>
    <t>长期应付款</t>
  </si>
  <si>
    <t>在产品（自制半成品）</t>
  </si>
  <si>
    <t>专项应付款</t>
  </si>
  <si>
    <t>发出商品</t>
  </si>
  <si>
    <t>预计负债</t>
  </si>
  <si>
    <t>在用周转材料</t>
  </si>
  <si>
    <t>递延所得税负债</t>
  </si>
  <si>
    <t>一年到期非流动资产</t>
  </si>
  <si>
    <t>其他非流动负债</t>
  </si>
  <si>
    <t>其他流动资产</t>
  </si>
  <si>
    <t>长期投资</t>
  </si>
  <si>
    <t>可供出售金融资产</t>
  </si>
  <si>
    <t>其他投资</t>
  </si>
  <si>
    <t>持有至到期投资</t>
  </si>
  <si>
    <t>长期应收款</t>
  </si>
  <si>
    <t>长期股权投资</t>
  </si>
  <si>
    <t>投资性房地产</t>
  </si>
  <si>
    <t>固定资产</t>
  </si>
  <si>
    <t>房屋建筑物</t>
  </si>
  <si>
    <t>构筑物及其他辅助设施</t>
  </si>
  <si>
    <t>管道及沟槽</t>
  </si>
  <si>
    <t>机器设备</t>
  </si>
  <si>
    <t>车辆</t>
  </si>
  <si>
    <t>电子设备</t>
  </si>
  <si>
    <t>土地</t>
  </si>
  <si>
    <t>在建工程</t>
  </si>
  <si>
    <t>在建工程-土建工程</t>
  </si>
  <si>
    <t>在建工程-设备安装工程</t>
  </si>
  <si>
    <t>工程物资</t>
  </si>
  <si>
    <t>固定资产清理</t>
  </si>
  <si>
    <t>生产性生物资产</t>
  </si>
  <si>
    <t>油气资产</t>
  </si>
  <si>
    <t>无形资产</t>
  </si>
  <si>
    <t>土地使用权</t>
  </si>
  <si>
    <t>其他无形资产</t>
  </si>
  <si>
    <t>开发支出</t>
  </si>
  <si>
    <t>商誉</t>
  </si>
  <si>
    <t>其他资产</t>
  </si>
  <si>
    <t>长期待摊费用</t>
  </si>
  <si>
    <t>递延所得税资产</t>
  </si>
  <si>
    <t>其他非流动资产</t>
  </si>
  <si>
    <t>评估申报表填表说明</t>
  </si>
  <si>
    <t>返回索引页</t>
  </si>
  <si>
    <r>
      <rPr>
        <b/>
        <sz val="12"/>
        <rFont val="Times New Roman"/>
        <charset val="0"/>
      </rPr>
      <t>1</t>
    </r>
    <r>
      <rPr>
        <b/>
        <sz val="12"/>
        <rFont val="宋体"/>
        <charset val="134"/>
      </rPr>
      <t>、</t>
    </r>
  </si>
  <si>
    <t>本工作簿用于资产评估委托方或资产占有方对评估基准日下的委估资产及负债的账面价值的申报；</t>
  </si>
  <si>
    <t>请贵单位填表人员按要求对工作表中账面价值及其以左各栏次或项目据实填写</t>
  </si>
  <si>
    <t>（此外，应收账款、其他应收款还需要填写账龄分析内容）；</t>
  </si>
  <si>
    <r>
      <rPr>
        <b/>
        <sz val="12"/>
        <rFont val="Times New Roman"/>
        <charset val="0"/>
      </rPr>
      <t>2</t>
    </r>
    <r>
      <rPr>
        <b/>
        <sz val="12"/>
        <rFont val="宋体"/>
        <charset val="134"/>
      </rPr>
      <t>、</t>
    </r>
  </si>
  <si>
    <t>此表各科目明细的合计数，应与本次资产评估范围内的资产评估基准日的资产负债表的数据相符；</t>
  </si>
  <si>
    <r>
      <rPr>
        <b/>
        <sz val="12"/>
        <rFont val="Times New Roman"/>
        <charset val="0"/>
      </rPr>
      <t>3</t>
    </r>
    <r>
      <rPr>
        <b/>
        <sz val="12"/>
        <rFont val="宋体"/>
        <charset val="134"/>
      </rPr>
      <t>、</t>
    </r>
  </si>
  <si>
    <t>如有债权、债务性资产的未达、坏账及实物性资产的毁损、报废等的项目应在其备注中说明；</t>
  </si>
  <si>
    <r>
      <rPr>
        <b/>
        <sz val="12"/>
        <rFont val="Times New Roman"/>
        <charset val="0"/>
      </rPr>
      <t>4</t>
    </r>
    <r>
      <rPr>
        <b/>
        <sz val="12"/>
        <rFont val="宋体"/>
        <charset val="134"/>
      </rPr>
      <t>、</t>
    </r>
  </si>
  <si>
    <r>
      <rPr>
        <sz val="12"/>
        <rFont val="仿宋_GB2312"/>
        <charset val="134"/>
      </rPr>
      <t>明细表中如有日期档，除各明细表中有具体要求外，其格式应为</t>
    </r>
    <r>
      <rPr>
        <sz val="12"/>
        <rFont val="Times New Roman"/>
        <charset val="0"/>
      </rPr>
      <t>“XXXX-XX”</t>
    </r>
    <r>
      <rPr>
        <sz val="12"/>
        <rFont val="仿宋_GB2312"/>
        <charset val="134"/>
      </rPr>
      <t>；</t>
    </r>
  </si>
  <si>
    <r>
      <rPr>
        <sz val="12"/>
        <rFont val="Times New Roman"/>
        <charset val="0"/>
      </rPr>
      <t xml:space="preserve">    </t>
    </r>
    <r>
      <rPr>
        <sz val="12"/>
        <rFont val="仿宋_GB2312"/>
        <charset val="134"/>
      </rPr>
      <t>例：</t>
    </r>
    <r>
      <rPr>
        <sz val="12"/>
        <rFont val="Times New Roman"/>
        <charset val="0"/>
      </rPr>
      <t>“2000</t>
    </r>
    <r>
      <rPr>
        <sz val="12"/>
        <rFont val="仿宋_GB2312"/>
        <charset val="134"/>
      </rPr>
      <t>年</t>
    </r>
    <r>
      <rPr>
        <sz val="12"/>
        <rFont val="Times New Roman"/>
        <charset val="0"/>
      </rPr>
      <t>09</t>
    </r>
    <r>
      <rPr>
        <sz val="12"/>
        <rFont val="仿宋_GB2312"/>
        <charset val="134"/>
      </rPr>
      <t>月</t>
    </r>
    <r>
      <rPr>
        <sz val="12"/>
        <rFont val="Times New Roman"/>
        <charset val="0"/>
      </rPr>
      <t>10</t>
    </r>
    <r>
      <rPr>
        <sz val="12"/>
        <rFont val="仿宋_GB2312"/>
        <charset val="134"/>
      </rPr>
      <t>日</t>
    </r>
    <r>
      <rPr>
        <sz val="12"/>
        <rFont val="Times New Roman"/>
        <charset val="0"/>
      </rPr>
      <t>”</t>
    </r>
    <r>
      <rPr>
        <sz val="12"/>
        <rFont val="仿宋_GB2312"/>
        <charset val="134"/>
      </rPr>
      <t>应填为</t>
    </r>
    <r>
      <rPr>
        <sz val="12"/>
        <rFont val="Times New Roman"/>
        <charset val="0"/>
      </rPr>
      <t>“2000-09”</t>
    </r>
  </si>
  <si>
    <r>
      <rPr>
        <sz val="12"/>
        <rFont val="仿宋_GB2312"/>
        <charset val="134"/>
      </rPr>
      <t>如无法确定具体月份，请将月份填为</t>
    </r>
    <r>
      <rPr>
        <sz val="12"/>
        <rFont val="Times New Roman"/>
        <charset val="0"/>
      </rPr>
      <t>01</t>
    </r>
    <r>
      <rPr>
        <sz val="12"/>
        <rFont val="仿宋_GB2312"/>
        <charset val="134"/>
      </rPr>
      <t>月；</t>
    </r>
  </si>
  <si>
    <r>
      <rPr>
        <sz val="12"/>
        <rFont val="Times New Roman"/>
        <charset val="0"/>
      </rPr>
      <t xml:space="preserve">    </t>
    </r>
    <r>
      <rPr>
        <sz val="12"/>
        <rFont val="仿宋_GB2312"/>
        <charset val="134"/>
      </rPr>
      <t>例：</t>
    </r>
    <r>
      <rPr>
        <sz val="12"/>
        <rFont val="Times New Roman"/>
        <charset val="0"/>
      </rPr>
      <t>“2000</t>
    </r>
    <r>
      <rPr>
        <sz val="12"/>
        <rFont val="仿宋_GB2312"/>
        <charset val="134"/>
      </rPr>
      <t>年</t>
    </r>
    <r>
      <rPr>
        <sz val="12"/>
        <rFont val="Times New Roman"/>
        <charset val="0"/>
      </rPr>
      <t>”</t>
    </r>
    <r>
      <rPr>
        <sz val="12"/>
        <rFont val="仿宋_GB2312"/>
        <charset val="134"/>
      </rPr>
      <t>应填为</t>
    </r>
    <r>
      <rPr>
        <sz val="12"/>
        <rFont val="Times New Roman"/>
        <charset val="0"/>
      </rPr>
      <t>“2000-01”</t>
    </r>
  </si>
  <si>
    <t>如为累计发生的业务，请将发生日期填为最后一笔业务的发生日期；</t>
  </si>
  <si>
    <r>
      <rPr>
        <b/>
        <sz val="12"/>
        <rFont val="Times New Roman"/>
        <charset val="0"/>
      </rPr>
      <t>5</t>
    </r>
    <r>
      <rPr>
        <b/>
        <sz val="12"/>
        <rFont val="宋体"/>
        <charset val="134"/>
      </rPr>
      <t>、</t>
    </r>
  </si>
  <si>
    <r>
      <rPr>
        <sz val="12"/>
        <rFont val="仿宋_GB2312"/>
        <charset val="134"/>
      </rPr>
      <t>如明细表的行数不够时，请填表人员在</t>
    </r>
    <r>
      <rPr>
        <b/>
        <sz val="12"/>
        <color indexed="10"/>
        <rFont val="Times New Roman"/>
        <charset val="0"/>
      </rPr>
      <t>“</t>
    </r>
    <r>
      <rPr>
        <b/>
        <sz val="12"/>
        <color indexed="10"/>
        <rFont val="仿宋_GB2312"/>
        <charset val="134"/>
      </rPr>
      <t>合计</t>
    </r>
    <r>
      <rPr>
        <b/>
        <sz val="12"/>
        <color indexed="10"/>
        <rFont val="Times New Roman"/>
        <charset val="0"/>
      </rPr>
      <t>”</t>
    </r>
    <r>
      <rPr>
        <b/>
        <sz val="12"/>
        <color indexed="10"/>
        <rFont val="仿宋_GB2312"/>
        <charset val="134"/>
      </rPr>
      <t>的上两行</t>
    </r>
    <r>
      <rPr>
        <sz val="12"/>
        <rFont val="仿宋_GB2312"/>
        <charset val="134"/>
      </rPr>
      <t>进行插入行。</t>
    </r>
  </si>
  <si>
    <r>
      <rPr>
        <b/>
        <sz val="12"/>
        <rFont val="Times New Roman"/>
        <charset val="0"/>
      </rPr>
      <t>6</t>
    </r>
    <r>
      <rPr>
        <b/>
        <sz val="12"/>
        <rFont val="宋体"/>
        <charset val="134"/>
      </rPr>
      <t>、</t>
    </r>
  </si>
  <si>
    <r>
      <rPr>
        <sz val="12"/>
        <rFont val="仿宋_GB2312"/>
        <charset val="134"/>
      </rPr>
      <t>填表人可通过</t>
    </r>
    <r>
      <rPr>
        <sz val="12"/>
        <rFont val="Times New Roman"/>
        <charset val="0"/>
      </rPr>
      <t>“</t>
    </r>
    <r>
      <rPr>
        <sz val="12"/>
        <rFont val="仿宋_GB2312"/>
        <charset val="134"/>
      </rPr>
      <t>资产评估申报表索引目录</t>
    </r>
    <r>
      <rPr>
        <sz val="12"/>
        <rFont val="Times New Roman"/>
        <charset val="0"/>
      </rPr>
      <t>”</t>
    </r>
    <r>
      <rPr>
        <sz val="12"/>
        <rFont val="仿宋_GB2312"/>
        <charset val="134"/>
      </rPr>
      <t>来选择要查看或修改的科目</t>
    </r>
    <r>
      <rPr>
        <sz val="12"/>
        <rFont val="Times New Roman"/>
        <charset val="0"/>
      </rPr>
      <t>,</t>
    </r>
    <r>
      <rPr>
        <sz val="12"/>
        <rFont val="仿宋_GB2312"/>
        <charset val="134"/>
      </rPr>
      <t>通过</t>
    </r>
    <r>
      <rPr>
        <sz val="12"/>
        <rFont val="Times New Roman"/>
        <charset val="0"/>
      </rPr>
      <t>“</t>
    </r>
    <r>
      <rPr>
        <sz val="12"/>
        <rFont val="仿宋_GB2312"/>
        <charset val="134"/>
      </rPr>
      <t>返回索引页</t>
    </r>
    <r>
      <rPr>
        <sz val="12"/>
        <rFont val="Times New Roman"/>
        <charset val="0"/>
      </rPr>
      <t>”</t>
    </r>
    <r>
      <rPr>
        <sz val="12"/>
        <rFont val="仿宋_GB2312"/>
        <charset val="134"/>
      </rPr>
      <t>按纽可返回</t>
    </r>
    <r>
      <rPr>
        <sz val="12"/>
        <rFont val="Times New Roman"/>
        <charset val="0"/>
      </rPr>
      <t>“</t>
    </r>
    <r>
      <rPr>
        <sz val="12"/>
        <rFont val="仿宋_GB2312"/>
        <charset val="134"/>
      </rPr>
      <t>选择目录</t>
    </r>
    <r>
      <rPr>
        <sz val="12"/>
        <rFont val="Times New Roman"/>
        <charset val="0"/>
      </rPr>
      <t>”</t>
    </r>
  </si>
  <si>
    <r>
      <rPr>
        <b/>
        <sz val="12"/>
        <rFont val="Times New Roman"/>
        <charset val="0"/>
      </rPr>
      <t>7</t>
    </r>
    <r>
      <rPr>
        <b/>
        <sz val="12"/>
        <rFont val="宋体"/>
        <charset val="134"/>
      </rPr>
      <t>、</t>
    </r>
  </si>
  <si>
    <r>
      <rPr>
        <sz val="12"/>
        <rFont val="仿宋_GB2312"/>
        <charset val="134"/>
      </rPr>
      <t>填表人可通过点击各汇总表中的</t>
    </r>
    <r>
      <rPr>
        <sz val="12"/>
        <rFont val="Times New Roman"/>
        <charset val="0"/>
      </rPr>
      <t>“</t>
    </r>
    <r>
      <rPr>
        <sz val="12"/>
        <rFont val="仿宋_GB2312"/>
        <charset val="134"/>
      </rPr>
      <t>科目名称</t>
    </r>
    <r>
      <rPr>
        <sz val="12"/>
        <rFont val="Times New Roman"/>
        <charset val="0"/>
      </rPr>
      <t>”</t>
    </r>
    <r>
      <rPr>
        <sz val="12"/>
        <rFont val="仿宋_GB2312"/>
        <charset val="134"/>
      </rPr>
      <t>进入各明细表，再通过点击各工作表左上角的</t>
    </r>
    <r>
      <rPr>
        <sz val="12"/>
        <rFont val="Times New Roman"/>
        <charset val="0"/>
      </rPr>
      <t>“</t>
    </r>
    <r>
      <rPr>
        <sz val="12"/>
        <rFont val="仿宋_GB2312"/>
        <charset val="134"/>
      </rPr>
      <t>返回</t>
    </r>
    <r>
      <rPr>
        <sz val="12"/>
        <rFont val="Times New Roman"/>
        <charset val="0"/>
      </rPr>
      <t>”</t>
    </r>
    <r>
      <rPr>
        <sz val="12"/>
        <rFont val="仿宋_GB2312"/>
        <charset val="134"/>
      </rPr>
      <t>来返回上一级汇总表。</t>
    </r>
  </si>
  <si>
    <t>注：</t>
  </si>
  <si>
    <t>除以上要求企业填写的或按具体情况评估人员另作要求填写的栏目或项外，企业不应对此套表的其它部分</t>
  </si>
  <si>
    <t>作任何修改变动，谢谢合作！</t>
  </si>
  <si>
    <t>核心提示：不适用的工作表可以隐藏，但不可删除！</t>
  </si>
  <si>
    <t>工作表标签不能更改！</t>
  </si>
  <si>
    <t>如有疑问请与我公司项目组或我公司现场人员联系</t>
  </si>
  <si>
    <r>
      <rPr>
        <b/>
        <sz val="12"/>
        <rFont val="黑体"/>
        <charset val="134"/>
      </rPr>
      <t>公司电话：</t>
    </r>
    <r>
      <rPr>
        <b/>
        <sz val="12"/>
        <rFont val="Times New Roman"/>
        <charset val="0"/>
      </rPr>
      <t xml:space="preserve">010-68365066      </t>
    </r>
    <r>
      <rPr>
        <b/>
        <sz val="12"/>
        <rFont val="黑体"/>
        <charset val="134"/>
      </rPr>
      <t>传真：</t>
    </r>
    <r>
      <rPr>
        <b/>
        <sz val="12"/>
        <rFont val="Times New Roman"/>
        <charset val="0"/>
      </rPr>
      <t>010-68365038</t>
    </r>
  </si>
  <si>
    <t>企业填写以下内容:</t>
  </si>
  <si>
    <t>金额单位：人民币元</t>
  </si>
  <si>
    <r>
      <rPr>
        <b/>
        <sz val="10"/>
        <rFont val="宋体"/>
        <charset val="134"/>
      </rPr>
      <t>资产占有单位名称</t>
    </r>
    <r>
      <rPr>
        <b/>
        <sz val="10"/>
        <rFont val="Times New Roman"/>
        <charset val="0"/>
      </rPr>
      <t>:</t>
    </r>
  </si>
  <si>
    <t>中文</t>
  </si>
  <si>
    <t>法定代表人</t>
  </si>
  <si>
    <t>手机</t>
  </si>
  <si>
    <t>英文</t>
  </si>
  <si>
    <t>法定地址</t>
  </si>
  <si>
    <t>邮政编码</t>
  </si>
  <si>
    <t>总经理</t>
  </si>
  <si>
    <t>办公地址</t>
  </si>
  <si>
    <t>财务负责人</t>
  </si>
  <si>
    <t>办公电话</t>
  </si>
  <si>
    <t>传真</t>
  </si>
  <si>
    <t>E-mail</t>
  </si>
  <si>
    <t>项目联系人</t>
  </si>
  <si>
    <t>经营范围</t>
  </si>
  <si>
    <t>注册日期</t>
  </si>
  <si>
    <t>经营期限</t>
  </si>
  <si>
    <t>经济性质</t>
  </si>
  <si>
    <t>总资产额</t>
  </si>
  <si>
    <t>营业收入</t>
  </si>
  <si>
    <t>主管工商机关</t>
  </si>
  <si>
    <t>营业执照号码</t>
  </si>
  <si>
    <t>所属行业</t>
  </si>
  <si>
    <t>净资产额</t>
  </si>
  <si>
    <t>税后利润</t>
  </si>
  <si>
    <t>主管税务机关</t>
  </si>
  <si>
    <t>批准机关及证书号码</t>
  </si>
  <si>
    <t>开业日期</t>
  </si>
  <si>
    <t>休假日</t>
  </si>
  <si>
    <t>财务结账日</t>
  </si>
  <si>
    <t>执行会计制度</t>
  </si>
  <si>
    <t>前五名投资者（股东）名称</t>
  </si>
  <si>
    <t>注册资本</t>
  </si>
  <si>
    <t>实收资本</t>
  </si>
  <si>
    <t>金额</t>
  </si>
  <si>
    <t>出资比例</t>
  </si>
  <si>
    <t>合计</t>
  </si>
  <si>
    <t>主要长期投资单位（或异地分支机构）名称</t>
  </si>
  <si>
    <t>地址</t>
  </si>
  <si>
    <t>注册资金</t>
  </si>
  <si>
    <t>持股比例</t>
  </si>
  <si>
    <t>核算方式</t>
  </si>
  <si>
    <t>前注册会计师审计结论</t>
  </si>
  <si>
    <t>前评估情况</t>
  </si>
  <si>
    <t>评估机构填写以下内容:</t>
  </si>
  <si>
    <t>委托项目</t>
  </si>
  <si>
    <t>类别</t>
  </si>
  <si>
    <t>项目编号</t>
  </si>
  <si>
    <t>作业日期</t>
  </si>
  <si>
    <t>目的</t>
  </si>
  <si>
    <t>报告编号</t>
  </si>
  <si>
    <t>填表日期</t>
  </si>
  <si>
    <t>范围</t>
  </si>
  <si>
    <t>法定代表人：</t>
  </si>
  <si>
    <t>周长刚</t>
  </si>
  <si>
    <t>评估机构：</t>
  </si>
  <si>
    <t>中联资产评估集团山东有限公司</t>
  </si>
  <si>
    <t>签字注册资产评估师：</t>
  </si>
  <si>
    <t>设备</t>
  </si>
  <si>
    <t>房屋</t>
  </si>
  <si>
    <r>
      <rPr>
        <b/>
        <sz val="10"/>
        <rFont val="宋体"/>
        <charset val="134"/>
      </rPr>
      <t>资产占有单位填表人</t>
    </r>
    <r>
      <rPr>
        <b/>
        <sz val="10"/>
        <rFont val="Times New Roman"/>
        <charset val="0"/>
      </rPr>
      <t>:</t>
    </r>
  </si>
  <si>
    <r>
      <rPr>
        <b/>
        <sz val="10"/>
        <rFont val="宋体"/>
        <charset val="134"/>
      </rPr>
      <t>评估人员</t>
    </r>
    <r>
      <rPr>
        <b/>
        <sz val="10"/>
        <rFont val="Times New Roman"/>
        <charset val="0"/>
      </rPr>
      <t>:</t>
    </r>
  </si>
  <si>
    <t>资产</t>
  </si>
  <si>
    <t>序号</t>
  </si>
  <si>
    <t>期初数</t>
  </si>
  <si>
    <t>期末数</t>
  </si>
  <si>
    <t>备注</t>
  </si>
  <si>
    <t>负债及所有者权益</t>
  </si>
  <si>
    <t>流动资产：</t>
  </si>
  <si>
    <t>流动负债：</t>
  </si>
  <si>
    <t>预付款项</t>
  </si>
  <si>
    <t>应付股利</t>
  </si>
  <si>
    <t>一年内到期的非流动资产</t>
  </si>
  <si>
    <t>流动资产合计</t>
  </si>
  <si>
    <t>非流动资产：</t>
  </si>
  <si>
    <t>流动负债合计</t>
  </si>
  <si>
    <t>非流动负债：</t>
  </si>
  <si>
    <t>非流动负债合计</t>
  </si>
  <si>
    <t>负债合计</t>
  </si>
  <si>
    <t>所有者权益：</t>
  </si>
  <si>
    <t>资本公积</t>
  </si>
  <si>
    <t>减：库存股</t>
  </si>
  <si>
    <t>盈余公积</t>
  </si>
  <si>
    <t>未分配利润</t>
  </si>
  <si>
    <t>所有者权益合计</t>
  </si>
  <si>
    <t>非流动资产合计</t>
  </si>
  <si>
    <t>资产总计</t>
  </si>
  <si>
    <t>负债及所有者权益合计</t>
  </si>
  <si>
    <t>与总资产相差</t>
  </si>
  <si>
    <r>
      <rPr>
        <sz val="10"/>
        <rFont val="宋体"/>
        <charset val="134"/>
      </rPr>
      <t>填表人：</t>
    </r>
    <r>
      <rPr>
        <sz val="10"/>
        <rFont val="Times New Roman"/>
        <charset val="0"/>
      </rPr>
      <t xml:space="preserve"> </t>
    </r>
  </si>
  <si>
    <t>财务主管：</t>
  </si>
  <si>
    <t>负责人：</t>
  </si>
  <si>
    <t>科目</t>
  </si>
  <si>
    <t>返回</t>
  </si>
  <si>
    <t>资产评估结果分类汇总表</t>
  </si>
  <si>
    <t>科目名称</t>
  </si>
  <si>
    <t>审计前账面值</t>
  </si>
  <si>
    <t>账面调整值</t>
  </si>
  <si>
    <t>账面价值</t>
  </si>
  <si>
    <t>评估价值</t>
  </si>
  <si>
    <t>增值额</t>
  </si>
  <si>
    <r>
      <rPr>
        <sz val="10"/>
        <rFont val="宋体"/>
        <charset val="134"/>
      </rPr>
      <t>增值率</t>
    </r>
    <r>
      <rPr>
        <sz val="10"/>
        <rFont val="Times New Roman"/>
        <charset val="0"/>
      </rPr>
      <t>%</t>
    </r>
  </si>
  <si>
    <t>企业报表数</t>
  </si>
  <si>
    <t>差异</t>
  </si>
  <si>
    <t>审定数</t>
  </si>
  <si>
    <t>一、流动资产合计</t>
  </si>
  <si>
    <t>二、非流动资产合计</t>
  </si>
  <si>
    <t>三、资产总计</t>
  </si>
  <si>
    <t>四、流动负债合计</t>
  </si>
  <si>
    <t>五、非流动负债合计</t>
  </si>
  <si>
    <t>六、负债总计</t>
  </si>
  <si>
    <t>七、净资产（所有者权益）</t>
  </si>
  <si>
    <t>评估机构：山东同诚土地房地产资产评估测绘有限公司</t>
  </si>
  <si>
    <t>实物资产（万元）</t>
  </si>
  <si>
    <t>比例（％）</t>
  </si>
  <si>
    <t>资产减值准备</t>
  </si>
  <si>
    <t>一</t>
  </si>
  <si>
    <t>坏账准备</t>
  </si>
  <si>
    <t>其中：应收账款</t>
  </si>
  <si>
    <t>二</t>
  </si>
  <si>
    <t>存货跌价准备</t>
  </si>
  <si>
    <t>三</t>
  </si>
  <si>
    <t>可供出售金融资产减值准备</t>
  </si>
  <si>
    <t>四</t>
  </si>
  <si>
    <t>持有至到期投资减值准备</t>
  </si>
  <si>
    <t>五</t>
  </si>
  <si>
    <t>长期股权投资减值准备</t>
  </si>
  <si>
    <t>六</t>
  </si>
  <si>
    <t>投资性房地产减值准备</t>
  </si>
  <si>
    <t>七</t>
  </si>
  <si>
    <t>固定资产减值准备</t>
  </si>
  <si>
    <t>八</t>
  </si>
  <si>
    <t>工程物资减值准备</t>
  </si>
  <si>
    <t>九</t>
  </si>
  <si>
    <t>在建工程减值准备</t>
  </si>
  <si>
    <t>十</t>
  </si>
  <si>
    <t>生产性生物资产减值准备</t>
  </si>
  <si>
    <t>其中：成熟生产性生物资产</t>
  </si>
  <si>
    <t>十一</t>
  </si>
  <si>
    <t>油气资产减值准备</t>
  </si>
  <si>
    <t>十二</t>
  </si>
  <si>
    <t>无形资产减值准备</t>
  </si>
  <si>
    <t>十三</t>
  </si>
  <si>
    <t>商誉减值准备</t>
  </si>
  <si>
    <t>十四</t>
  </si>
  <si>
    <t>其他</t>
  </si>
  <si>
    <t>流动资产评估汇总表</t>
  </si>
  <si>
    <t>编号</t>
  </si>
  <si>
    <r>
      <rPr>
        <sz val="10"/>
        <color indexed="8"/>
        <rFont val="Times New Roman"/>
        <charset val="0"/>
      </rPr>
      <t>增值率</t>
    </r>
    <r>
      <rPr>
        <sz val="10"/>
        <rFont val="Times New Roman"/>
        <charset val="0"/>
      </rPr>
      <t>%</t>
    </r>
  </si>
  <si>
    <t>3-1</t>
  </si>
  <si>
    <t>货币资金（现金</t>
  </si>
  <si>
    <t>存款</t>
  </si>
  <si>
    <t>他币）</t>
  </si>
  <si>
    <t>3-2</t>
  </si>
  <si>
    <t>3-3</t>
  </si>
  <si>
    <t>3-4</t>
  </si>
  <si>
    <t>3-5</t>
  </si>
  <si>
    <t>3-6</t>
  </si>
  <si>
    <t>3-7</t>
  </si>
  <si>
    <t>应收股利（应收利润）</t>
  </si>
  <si>
    <t>3-8</t>
  </si>
  <si>
    <t>3-9</t>
  </si>
  <si>
    <t>3-10</t>
  </si>
  <si>
    <t>3-11</t>
  </si>
  <si>
    <r>
      <rPr>
        <sz val="18"/>
        <rFont val="黑体"/>
        <charset val="134"/>
      </rPr>
      <t>货币资金</t>
    </r>
    <r>
      <rPr>
        <sz val="18"/>
        <rFont val="Times New Roman"/>
        <charset val="0"/>
      </rPr>
      <t>—</t>
    </r>
    <r>
      <rPr>
        <sz val="18"/>
        <rFont val="黑体"/>
        <charset val="134"/>
      </rPr>
      <t>现金评估明细表</t>
    </r>
  </si>
  <si>
    <r>
      <rPr>
        <sz val="10"/>
        <rFont val="宋体"/>
        <charset val="134"/>
      </rPr>
      <t>存放部门（单位</t>
    </r>
    <r>
      <rPr>
        <sz val="10"/>
        <rFont val="Times New Roman"/>
        <charset val="0"/>
      </rPr>
      <t>)</t>
    </r>
  </si>
  <si>
    <t>币种</t>
  </si>
  <si>
    <t>外币账面金额</t>
  </si>
  <si>
    <t>评估基准日汇率</t>
  </si>
  <si>
    <t>审计调整</t>
  </si>
  <si>
    <r>
      <rPr>
        <sz val="10"/>
        <rFont val="宋体"/>
        <charset val="134"/>
      </rPr>
      <t>合</t>
    </r>
    <r>
      <rPr>
        <sz val="10"/>
        <rFont val="Times New Roman"/>
        <charset val="0"/>
      </rPr>
      <t xml:space="preserve">         </t>
    </r>
    <r>
      <rPr>
        <sz val="10"/>
        <rFont val="宋体"/>
        <charset val="134"/>
      </rPr>
      <t>计</t>
    </r>
  </si>
  <si>
    <r>
      <rPr>
        <sz val="18"/>
        <rFont val="黑体"/>
        <charset val="134"/>
      </rPr>
      <t>货币资金</t>
    </r>
    <r>
      <rPr>
        <sz val="18"/>
        <rFont val="Times New Roman"/>
        <charset val="0"/>
      </rPr>
      <t>—</t>
    </r>
    <r>
      <rPr>
        <sz val="18"/>
        <rFont val="黑体"/>
        <charset val="134"/>
      </rPr>
      <t>银行存款评估明细表</t>
    </r>
  </si>
  <si>
    <t>开户银行</t>
  </si>
  <si>
    <t>账号</t>
  </si>
  <si>
    <r>
      <rPr>
        <sz val="18"/>
        <rFont val="黑体"/>
        <charset val="134"/>
      </rPr>
      <t>货币资金</t>
    </r>
    <r>
      <rPr>
        <sz val="18"/>
        <rFont val="Times New Roman"/>
        <charset val="0"/>
      </rPr>
      <t>—</t>
    </r>
    <r>
      <rPr>
        <sz val="18"/>
        <rFont val="黑体"/>
        <charset val="134"/>
      </rPr>
      <t>其他货币资金评估明细表</t>
    </r>
  </si>
  <si>
    <t>名称及内容</t>
  </si>
  <si>
    <t>用途</t>
  </si>
  <si>
    <t>交易性金融资产评估汇总表</t>
  </si>
  <si>
    <t>增值率%</t>
  </si>
  <si>
    <t>3-2-1</t>
  </si>
  <si>
    <t>交易性金融资产-股票投资</t>
  </si>
  <si>
    <t>3-2-2</t>
  </si>
  <si>
    <t>交易性金融资产-债券投资</t>
  </si>
  <si>
    <t>3-2-3</t>
  </si>
  <si>
    <t>交易性金融资产-基金投资</t>
  </si>
  <si>
    <t>交易性金融资产合计</t>
  </si>
  <si>
    <t>交易性金融资产—股票投资评估明细表</t>
  </si>
  <si>
    <t>被投资单位名称</t>
  </si>
  <si>
    <t>股票名称</t>
  </si>
  <si>
    <t>投资日期</t>
  </si>
  <si>
    <t>持股数量</t>
  </si>
  <si>
    <t>成本</t>
  </si>
  <si>
    <r>
      <rPr>
        <sz val="10"/>
        <rFont val="宋体"/>
        <charset val="134"/>
      </rPr>
      <t>基准日收盘价</t>
    </r>
    <r>
      <rPr>
        <sz val="10"/>
        <rFont val="Times New Roman"/>
        <charset val="0"/>
      </rPr>
      <t>/</t>
    </r>
    <r>
      <rPr>
        <sz val="10"/>
        <rFont val="宋体"/>
        <charset val="134"/>
      </rPr>
      <t>股</t>
    </r>
  </si>
  <si>
    <r>
      <rPr>
        <sz val="10"/>
        <rFont val="宋体"/>
        <charset val="134"/>
      </rPr>
      <t>合</t>
    </r>
    <r>
      <rPr>
        <sz val="10"/>
        <rFont val="Times New Roman"/>
        <charset val="0"/>
      </rPr>
      <t xml:space="preserve">          </t>
    </r>
    <r>
      <rPr>
        <sz val="10"/>
        <rFont val="宋体"/>
        <charset val="134"/>
      </rPr>
      <t>计</t>
    </r>
  </si>
  <si>
    <t>交易性金融资产—债券投资评估明细表</t>
  </si>
  <si>
    <t>债券名称</t>
  </si>
  <si>
    <t>发行日期</t>
  </si>
  <si>
    <r>
      <rPr>
        <sz val="10"/>
        <rFont val="宋体"/>
        <charset val="134"/>
      </rPr>
      <t>票面利率</t>
    </r>
    <r>
      <rPr>
        <sz val="10"/>
        <rFont val="Times New Roman"/>
        <charset val="0"/>
      </rPr>
      <t>%</t>
    </r>
  </si>
  <si>
    <t>交易性金融资产—基金投资评估明细表</t>
  </si>
  <si>
    <t>基金发行单位</t>
  </si>
  <si>
    <t>基金名称</t>
  </si>
  <si>
    <t>基金类型</t>
  </si>
  <si>
    <t>基金份额</t>
  </si>
  <si>
    <r>
      <rPr>
        <sz val="10"/>
        <rFont val="宋体"/>
        <charset val="134"/>
      </rPr>
      <t>基准日净值</t>
    </r>
    <r>
      <rPr>
        <sz val="10"/>
        <rFont val="Times New Roman"/>
        <charset val="0"/>
      </rPr>
      <t>/</t>
    </r>
    <r>
      <rPr>
        <sz val="10"/>
        <rFont val="宋体"/>
        <charset val="134"/>
      </rPr>
      <t>份</t>
    </r>
  </si>
  <si>
    <t>应收票据评估明细表</t>
  </si>
  <si>
    <r>
      <rPr>
        <sz val="10"/>
        <rFont val="宋体"/>
        <charset val="134"/>
      </rPr>
      <t>户名（结算对象</t>
    </r>
    <r>
      <rPr>
        <sz val="10"/>
        <rFont val="Times New Roman"/>
        <charset val="0"/>
      </rPr>
      <t>)</t>
    </r>
  </si>
  <si>
    <t>出票日期</t>
  </si>
  <si>
    <t>到期日期</t>
  </si>
  <si>
    <r>
      <rPr>
        <sz val="10"/>
        <rFont val="宋体"/>
        <charset val="134"/>
      </rPr>
      <t>合</t>
    </r>
    <r>
      <rPr>
        <sz val="10"/>
        <rFont val="Times New Roman"/>
        <charset val="0"/>
      </rPr>
      <t xml:space="preserve">            </t>
    </r>
    <r>
      <rPr>
        <sz val="10"/>
        <rFont val="宋体"/>
        <charset val="134"/>
      </rPr>
      <t>计</t>
    </r>
  </si>
  <si>
    <r>
      <rPr>
        <u/>
        <sz val="10"/>
        <color indexed="12"/>
        <rFont val="宋体"/>
        <charset val="134"/>
      </rPr>
      <t>返回</t>
    </r>
    <r>
      <rPr>
        <u/>
        <sz val="10"/>
        <color indexed="12"/>
        <rFont val="Times New Roman"/>
        <charset val="0"/>
      </rPr>
      <t xml:space="preserve"> </t>
    </r>
  </si>
  <si>
    <t>应收账款评估明细表</t>
  </si>
  <si>
    <t>账龄总数与审计前账面值差异(应等于0)</t>
  </si>
  <si>
    <r>
      <rPr>
        <sz val="10"/>
        <color indexed="10"/>
        <rFont val="宋体"/>
        <charset val="134"/>
      </rPr>
      <t>预计不可收回金额</t>
    </r>
    <r>
      <rPr>
        <sz val="10"/>
        <color indexed="10"/>
        <rFont val="Times New Roman"/>
        <charset val="0"/>
      </rPr>
      <t>(</t>
    </r>
    <r>
      <rPr>
        <sz val="10"/>
        <color indexed="10"/>
        <rFont val="宋体"/>
        <charset val="134"/>
      </rPr>
      <t>注</t>
    </r>
    <r>
      <rPr>
        <sz val="10"/>
        <color indexed="10"/>
        <rFont val="Times New Roman"/>
        <charset val="0"/>
      </rPr>
      <t>1)</t>
    </r>
  </si>
  <si>
    <r>
      <rPr>
        <sz val="10"/>
        <rFont val="宋体"/>
        <charset val="134"/>
      </rPr>
      <t>欠款单位名称（结算对象</t>
    </r>
    <r>
      <rPr>
        <sz val="10"/>
        <rFont val="Times New Roman"/>
        <charset val="0"/>
      </rPr>
      <t>)</t>
    </r>
  </si>
  <si>
    <t>业务内容</t>
  </si>
  <si>
    <t>发生日期</t>
  </si>
  <si>
    <t>账龄</t>
  </si>
  <si>
    <r>
      <rPr>
        <sz val="10"/>
        <rFont val="Times New Roman"/>
        <charset val="0"/>
      </rPr>
      <t>1</t>
    </r>
    <r>
      <rPr>
        <sz val="10"/>
        <rFont val="宋体"/>
        <charset val="134"/>
      </rPr>
      <t>年以内金额</t>
    </r>
  </si>
  <si>
    <r>
      <rPr>
        <sz val="10"/>
        <rFont val="Times New Roman"/>
        <charset val="0"/>
      </rPr>
      <t>1~2</t>
    </r>
    <r>
      <rPr>
        <sz val="10"/>
        <rFont val="宋体"/>
        <charset val="134"/>
      </rPr>
      <t>年金额</t>
    </r>
  </si>
  <si>
    <r>
      <rPr>
        <sz val="10"/>
        <rFont val="Times New Roman"/>
        <charset val="0"/>
      </rPr>
      <t>2~3</t>
    </r>
    <r>
      <rPr>
        <sz val="10"/>
        <rFont val="宋体"/>
        <charset val="134"/>
      </rPr>
      <t>年金额</t>
    </r>
  </si>
  <si>
    <r>
      <rPr>
        <sz val="10"/>
        <rFont val="Times New Roman"/>
        <charset val="0"/>
      </rPr>
      <t>3~4</t>
    </r>
    <r>
      <rPr>
        <sz val="10"/>
        <rFont val="宋体"/>
        <charset val="134"/>
      </rPr>
      <t>年金额</t>
    </r>
  </si>
  <si>
    <r>
      <rPr>
        <sz val="10"/>
        <rFont val="Times New Roman"/>
        <charset val="0"/>
      </rPr>
      <t>4~5</t>
    </r>
    <r>
      <rPr>
        <sz val="10"/>
        <rFont val="宋体"/>
        <charset val="134"/>
      </rPr>
      <t>年金额</t>
    </r>
  </si>
  <si>
    <r>
      <rPr>
        <sz val="10"/>
        <rFont val="Times New Roman"/>
        <charset val="0"/>
      </rPr>
      <t>5</t>
    </r>
    <r>
      <rPr>
        <sz val="10"/>
        <rFont val="宋体"/>
        <charset val="134"/>
      </rPr>
      <t>年以上金额</t>
    </r>
  </si>
  <si>
    <t>减：坏账准备</t>
  </si>
  <si>
    <t>减：评估风险损失</t>
  </si>
  <si>
    <r>
      <rPr>
        <sz val="10"/>
        <rFont val="宋体"/>
        <charset val="134"/>
      </rPr>
      <t>净</t>
    </r>
    <r>
      <rPr>
        <sz val="10"/>
        <rFont val="Times New Roman"/>
        <charset val="0"/>
      </rPr>
      <t xml:space="preserve">            </t>
    </r>
    <r>
      <rPr>
        <sz val="10"/>
        <rFont val="宋体"/>
        <charset val="134"/>
      </rPr>
      <t>额</t>
    </r>
  </si>
  <si>
    <r>
      <rPr>
        <sz val="10"/>
        <rFont val="宋体"/>
        <charset val="134"/>
      </rPr>
      <t>注</t>
    </r>
    <r>
      <rPr>
        <sz val="10"/>
        <rFont val="Times New Roman"/>
        <charset val="0"/>
      </rPr>
      <t>1</t>
    </r>
    <r>
      <rPr>
        <sz val="10"/>
        <rFont val="宋体"/>
        <charset val="134"/>
      </rPr>
      <t>：</t>
    </r>
  </si>
  <si>
    <t>注明账齡在一年以上的账款的可收回性，若有部分可能不能收回，请估计不能收回的金額，以供评估时作參考。</t>
  </si>
  <si>
    <r>
      <rPr>
        <sz val="10"/>
        <rFont val="宋体"/>
        <charset val="134"/>
      </rPr>
      <t>注</t>
    </r>
    <r>
      <rPr>
        <sz val="10"/>
        <rFont val="Times New Roman"/>
        <charset val="0"/>
      </rPr>
      <t>2</t>
    </r>
    <r>
      <rPr>
        <sz val="10"/>
        <rFont val="宋体"/>
        <charset val="134"/>
      </rPr>
      <t>：</t>
    </r>
    <r>
      <rPr>
        <sz val="10"/>
        <rFont val="Times New Roman"/>
        <charset val="0"/>
      </rPr>
      <t>“</t>
    </r>
    <r>
      <rPr>
        <sz val="10"/>
        <rFont val="宋体"/>
        <charset val="134"/>
      </rPr>
      <t>备注</t>
    </r>
    <r>
      <rPr>
        <sz val="10"/>
        <rFont val="Times New Roman"/>
        <charset val="0"/>
      </rPr>
      <t>”</t>
    </r>
    <r>
      <rPr>
        <sz val="10"/>
        <rFont val="宋体"/>
        <charset val="134"/>
      </rPr>
      <t>栏填写方法：</t>
    </r>
  </si>
  <si>
    <r>
      <rPr>
        <sz val="10"/>
        <rFont val="Times New Roman"/>
        <charset val="0"/>
      </rPr>
      <t>1</t>
    </r>
    <r>
      <rPr>
        <sz val="10"/>
        <rFont val="宋体"/>
        <charset val="134"/>
      </rPr>
      <t>）欠款单位为关联方、总公司内部或本公司内部单位的，应在备注栏注明</t>
    </r>
    <r>
      <rPr>
        <sz val="10"/>
        <rFont val="Times New Roman"/>
        <charset val="0"/>
      </rPr>
      <t>“</t>
    </r>
    <r>
      <rPr>
        <sz val="10"/>
        <rFont val="宋体"/>
        <charset val="134"/>
      </rPr>
      <t>关联方</t>
    </r>
    <r>
      <rPr>
        <sz val="10"/>
        <rFont val="Times New Roman"/>
        <charset val="0"/>
      </rPr>
      <t>”</t>
    </r>
    <r>
      <rPr>
        <sz val="10"/>
        <rFont val="宋体"/>
        <charset val="134"/>
      </rPr>
      <t>、</t>
    </r>
    <r>
      <rPr>
        <sz val="10"/>
        <rFont val="Times New Roman"/>
        <charset val="0"/>
      </rPr>
      <t>“</t>
    </r>
    <r>
      <rPr>
        <sz val="10"/>
        <rFont val="宋体"/>
        <charset val="134"/>
      </rPr>
      <t>总公司内部</t>
    </r>
    <r>
      <rPr>
        <sz val="10"/>
        <rFont val="Times New Roman"/>
        <charset val="0"/>
      </rPr>
      <t>”、“内部单位”；</t>
    </r>
  </si>
  <si>
    <r>
      <rPr>
        <sz val="10"/>
        <rFont val="Times New Roman"/>
        <charset val="0"/>
      </rPr>
      <t>2</t>
    </r>
    <r>
      <rPr>
        <sz val="10"/>
        <rFont val="宋体"/>
        <charset val="134"/>
      </rPr>
      <t>）</t>
    </r>
    <r>
      <rPr>
        <sz val="10"/>
        <rFont val="Times New Roman"/>
        <charset val="0"/>
      </rPr>
      <t xml:space="preserve"> </t>
    </r>
    <r>
      <rPr>
        <sz val="10"/>
        <rFont val="宋体"/>
        <charset val="134"/>
      </rPr>
      <t>涉诉款项应在备注中标明</t>
    </r>
    <r>
      <rPr>
        <sz val="10"/>
        <rFont val="Times New Roman"/>
        <charset val="0"/>
      </rPr>
      <t>“</t>
    </r>
    <r>
      <rPr>
        <sz val="10"/>
        <rFont val="宋体"/>
        <charset val="134"/>
      </rPr>
      <t>涉诉</t>
    </r>
    <r>
      <rPr>
        <sz val="10"/>
        <rFont val="Times New Roman"/>
        <charset val="0"/>
      </rPr>
      <t>”</t>
    </r>
    <r>
      <rPr>
        <sz val="10"/>
        <rFont val="宋体"/>
        <charset val="134"/>
      </rPr>
      <t>；</t>
    </r>
  </si>
  <si>
    <r>
      <rPr>
        <sz val="10"/>
        <rFont val="Times New Roman"/>
        <charset val="0"/>
      </rPr>
      <t>3</t>
    </r>
    <r>
      <rPr>
        <sz val="10"/>
        <rFont val="宋体"/>
        <charset val="134"/>
      </rPr>
      <t>）评估基准日后已部分或全部收回款项的，应注明日期及金额，如</t>
    </r>
    <r>
      <rPr>
        <sz val="10"/>
        <rFont val="Times New Roman"/>
        <charset val="0"/>
      </rPr>
      <t>“2003</t>
    </r>
    <r>
      <rPr>
        <sz val="10"/>
        <rFont val="宋体"/>
        <charset val="134"/>
      </rPr>
      <t>年</t>
    </r>
    <r>
      <rPr>
        <sz val="10"/>
        <rFont val="Times New Roman"/>
        <charset val="0"/>
      </rPr>
      <t>2</t>
    </r>
    <r>
      <rPr>
        <sz val="10"/>
        <rFont val="宋体"/>
        <charset val="134"/>
      </rPr>
      <t>月</t>
    </r>
    <r>
      <rPr>
        <sz val="10"/>
        <rFont val="Times New Roman"/>
        <charset val="0"/>
      </rPr>
      <t>4</t>
    </r>
    <r>
      <rPr>
        <sz val="10"/>
        <rFont val="宋体"/>
        <charset val="134"/>
      </rPr>
      <t>日收回</t>
    </r>
    <r>
      <rPr>
        <sz val="10"/>
        <rFont val="Times New Roman"/>
        <charset val="0"/>
      </rPr>
      <t>8,530.00</t>
    </r>
    <r>
      <rPr>
        <sz val="10"/>
        <rFont val="宋体"/>
        <charset val="134"/>
      </rPr>
      <t>元</t>
    </r>
    <r>
      <rPr>
        <sz val="10"/>
        <rFont val="Times New Roman"/>
        <charset val="0"/>
      </rPr>
      <t>”</t>
    </r>
    <r>
      <rPr>
        <sz val="10"/>
        <rFont val="宋体"/>
        <charset val="134"/>
      </rPr>
      <t>；</t>
    </r>
  </si>
  <si>
    <r>
      <rPr>
        <sz val="10"/>
        <rFont val="Times New Roman"/>
        <charset val="0"/>
      </rPr>
      <t>4</t>
    </r>
    <r>
      <rPr>
        <sz val="10"/>
        <rFont val="宋体"/>
        <charset val="134"/>
      </rPr>
      <t>）填表单位认为其他应说明的事项</t>
    </r>
  </si>
  <si>
    <t>预付账款评估明细表</t>
  </si>
  <si>
    <r>
      <rPr>
        <sz val="10"/>
        <rFont val="宋体"/>
        <charset val="134"/>
      </rPr>
      <t>收款单位名称（结算对象</t>
    </r>
    <r>
      <rPr>
        <sz val="10"/>
        <rFont val="Times New Roman"/>
        <charset val="0"/>
      </rPr>
      <t>)</t>
    </r>
  </si>
  <si>
    <t>应收利息评估明细表</t>
  </si>
  <si>
    <t>本金</t>
  </si>
  <si>
    <t>利息所属期间</t>
  </si>
  <si>
    <r>
      <rPr>
        <sz val="10"/>
        <rFont val="宋体"/>
        <charset val="134"/>
      </rPr>
      <t>利息率</t>
    </r>
    <r>
      <rPr>
        <sz val="10"/>
        <rFont val="Times New Roman"/>
        <charset val="0"/>
      </rPr>
      <t>%</t>
    </r>
  </si>
  <si>
    <t>应收股利（应收利润）评估明细表</t>
  </si>
  <si>
    <t>股利所属期间</t>
  </si>
  <si>
    <t xml:space="preserve">返回 </t>
  </si>
  <si>
    <t>其他应收款评估明细表</t>
  </si>
  <si>
    <t>存货评估汇总表</t>
  </si>
  <si>
    <r>
      <rPr>
        <sz val="10"/>
        <rFont val="Times New Roman"/>
        <charset val="0"/>
      </rPr>
      <t>增值率</t>
    </r>
    <r>
      <rPr>
        <sz val="10"/>
        <rFont val="Times New Roman"/>
        <charset val="0"/>
      </rPr>
      <t>%</t>
    </r>
  </si>
  <si>
    <t>3-9-1</t>
  </si>
  <si>
    <t>3-9-2</t>
  </si>
  <si>
    <t>3-9-3</t>
  </si>
  <si>
    <t>3-9-4</t>
  </si>
  <si>
    <t>3-9-5</t>
  </si>
  <si>
    <t>3-9-6</t>
  </si>
  <si>
    <t>3-9-7</t>
  </si>
  <si>
    <t>3-9-8</t>
  </si>
  <si>
    <t>存货合计</t>
  </si>
  <si>
    <t>减：存货跌价准备</t>
  </si>
  <si>
    <t>存货净额</t>
  </si>
  <si>
    <r>
      <rPr>
        <sz val="18"/>
        <rFont val="黑体"/>
        <charset val="134"/>
      </rPr>
      <t>存货</t>
    </r>
    <r>
      <rPr>
        <sz val="18"/>
        <rFont val="Times New Roman"/>
        <charset val="0"/>
      </rPr>
      <t>—</t>
    </r>
    <r>
      <rPr>
        <sz val="18"/>
        <rFont val="黑体"/>
        <charset val="134"/>
      </rPr>
      <t>材料采购（在途物资）评估明细表</t>
    </r>
  </si>
  <si>
    <t>名称及规格型号</t>
  </si>
  <si>
    <t>计量单位</t>
  </si>
  <si>
    <t>数量</t>
  </si>
  <si>
    <t>单价</t>
  </si>
  <si>
    <t>实际数量</t>
  </si>
  <si>
    <r>
      <rPr>
        <sz val="18"/>
        <rFont val="黑体"/>
        <charset val="134"/>
      </rPr>
      <t>存货</t>
    </r>
    <r>
      <rPr>
        <sz val="18"/>
        <rFont val="Times New Roman"/>
        <charset val="0"/>
      </rPr>
      <t>—</t>
    </r>
    <r>
      <rPr>
        <sz val="18"/>
        <rFont val="黑体"/>
        <charset val="134"/>
      </rPr>
      <t>原材料评估明细表</t>
    </r>
  </si>
  <si>
    <t>存放地点</t>
  </si>
  <si>
    <t>注1：</t>
  </si>
  <si>
    <r>
      <rPr>
        <sz val="10"/>
        <rFont val="Times New Roman"/>
        <charset val="0"/>
      </rPr>
      <t>1</t>
    </r>
    <r>
      <rPr>
        <sz val="10"/>
        <rFont val="宋体"/>
        <charset val="134"/>
      </rPr>
      <t>）正常，无需填写；</t>
    </r>
    <r>
      <rPr>
        <sz val="10"/>
        <rFont val="Times New Roman"/>
        <charset val="0"/>
      </rPr>
      <t>2</t>
    </r>
    <r>
      <rPr>
        <sz val="10"/>
        <rFont val="宋体"/>
        <charset val="134"/>
      </rPr>
      <t>）残次，填</t>
    </r>
    <r>
      <rPr>
        <sz val="10"/>
        <rFont val="Times New Roman"/>
        <charset val="0"/>
      </rPr>
      <t>“A”</t>
    </r>
    <r>
      <rPr>
        <sz val="10"/>
        <rFont val="宋体"/>
        <charset val="134"/>
      </rPr>
      <t>；</t>
    </r>
    <r>
      <rPr>
        <sz val="10"/>
        <rFont val="Times New Roman"/>
        <charset val="0"/>
      </rPr>
      <t>3</t>
    </r>
    <r>
      <rPr>
        <sz val="10"/>
        <rFont val="宋体"/>
        <charset val="134"/>
      </rPr>
      <t>）变质，填</t>
    </r>
    <r>
      <rPr>
        <sz val="10"/>
        <rFont val="Times New Roman"/>
        <charset val="0"/>
      </rPr>
      <t>“B”</t>
    </r>
    <r>
      <rPr>
        <sz val="10"/>
        <rFont val="宋体"/>
        <charset val="134"/>
      </rPr>
      <t>；</t>
    </r>
    <r>
      <rPr>
        <sz val="10"/>
        <rFont val="Times New Roman"/>
        <charset val="0"/>
      </rPr>
      <t>4</t>
    </r>
    <r>
      <rPr>
        <sz val="10"/>
        <rFont val="宋体"/>
        <charset val="134"/>
      </rPr>
      <t>）毁损，填</t>
    </r>
    <r>
      <rPr>
        <sz val="10"/>
        <rFont val="Times New Roman"/>
        <charset val="0"/>
      </rPr>
      <t>“C”</t>
    </r>
    <r>
      <rPr>
        <sz val="10"/>
        <rFont val="宋体"/>
        <charset val="134"/>
      </rPr>
      <t>；</t>
    </r>
    <r>
      <rPr>
        <sz val="10"/>
        <rFont val="Times New Roman"/>
        <charset val="0"/>
      </rPr>
      <t>5</t>
    </r>
    <r>
      <rPr>
        <sz val="10"/>
        <rFont val="宋体"/>
        <charset val="134"/>
      </rPr>
      <t>）滞销，填</t>
    </r>
    <r>
      <rPr>
        <sz val="10"/>
        <rFont val="Times New Roman"/>
        <charset val="0"/>
      </rPr>
      <t>“E”</t>
    </r>
    <r>
      <rPr>
        <sz val="10"/>
        <rFont val="宋体"/>
        <charset val="134"/>
      </rPr>
      <t>；</t>
    </r>
  </si>
  <si>
    <r>
      <rPr>
        <sz val="10"/>
        <rFont val="Times New Roman"/>
        <charset val="0"/>
      </rPr>
      <t>6</t>
    </r>
    <r>
      <rPr>
        <sz val="10"/>
        <rFont val="宋体"/>
        <charset val="134"/>
      </rPr>
      <t>）积压，填</t>
    </r>
    <r>
      <rPr>
        <sz val="10"/>
        <rFont val="Times New Roman"/>
        <charset val="0"/>
      </rPr>
      <t>“D”</t>
    </r>
    <r>
      <rPr>
        <sz val="10"/>
        <rFont val="宋体"/>
        <charset val="134"/>
      </rPr>
      <t>并在备注中填写已积压时间</t>
    </r>
    <r>
      <rPr>
        <sz val="10"/>
        <rFont val="Times New Roman"/>
        <charset val="0"/>
      </rPr>
      <t>“1</t>
    </r>
    <r>
      <rPr>
        <sz val="10"/>
        <rFont val="宋体"/>
        <charset val="134"/>
      </rPr>
      <t>年以内</t>
    </r>
    <r>
      <rPr>
        <sz val="10"/>
        <rFont val="Times New Roman"/>
        <charset val="0"/>
      </rPr>
      <t>”</t>
    </r>
    <r>
      <rPr>
        <sz val="10"/>
        <rFont val="宋体"/>
        <charset val="134"/>
      </rPr>
      <t>、</t>
    </r>
    <r>
      <rPr>
        <sz val="10"/>
        <rFont val="Times New Roman"/>
        <charset val="0"/>
      </rPr>
      <t>“1~2</t>
    </r>
    <r>
      <rPr>
        <sz val="10"/>
        <rFont val="宋体"/>
        <charset val="134"/>
      </rPr>
      <t>年</t>
    </r>
    <r>
      <rPr>
        <sz val="10"/>
        <rFont val="Times New Roman"/>
        <charset val="0"/>
      </rPr>
      <t>”</t>
    </r>
    <r>
      <rPr>
        <sz val="10"/>
        <rFont val="宋体"/>
        <charset val="134"/>
      </rPr>
      <t>、</t>
    </r>
    <r>
      <rPr>
        <sz val="10"/>
        <rFont val="Times New Roman"/>
        <charset val="0"/>
      </rPr>
      <t>“2~3</t>
    </r>
    <r>
      <rPr>
        <sz val="10"/>
        <rFont val="宋体"/>
        <charset val="134"/>
      </rPr>
      <t>年</t>
    </r>
    <r>
      <rPr>
        <sz val="10"/>
        <rFont val="Times New Roman"/>
        <charset val="0"/>
      </rPr>
      <t>”</t>
    </r>
    <r>
      <rPr>
        <sz val="10"/>
        <rFont val="宋体"/>
        <charset val="134"/>
      </rPr>
      <t>、</t>
    </r>
    <r>
      <rPr>
        <sz val="10"/>
        <rFont val="Times New Roman"/>
        <charset val="0"/>
      </rPr>
      <t>“3</t>
    </r>
    <r>
      <rPr>
        <sz val="10"/>
        <rFont val="宋体"/>
        <charset val="134"/>
      </rPr>
      <t>年以上</t>
    </r>
    <r>
      <rPr>
        <sz val="10"/>
        <rFont val="Times New Roman"/>
        <charset val="0"/>
      </rPr>
      <t>”</t>
    </r>
    <r>
      <rPr>
        <sz val="10"/>
        <rFont val="宋体"/>
        <charset val="134"/>
      </rPr>
      <t>；</t>
    </r>
    <r>
      <rPr>
        <sz val="10"/>
        <rFont val="Times New Roman"/>
        <charset val="0"/>
      </rPr>
      <t>7</t>
    </r>
    <r>
      <rPr>
        <sz val="10"/>
        <rFont val="宋体"/>
        <charset val="134"/>
      </rPr>
      <t>）其他情形用文字表述。</t>
    </r>
  </si>
  <si>
    <r>
      <rPr>
        <sz val="18"/>
        <rFont val="黑体"/>
        <charset val="134"/>
      </rPr>
      <t>存货</t>
    </r>
    <r>
      <rPr>
        <sz val="18"/>
        <rFont val="Times New Roman"/>
        <charset val="0"/>
      </rPr>
      <t>—</t>
    </r>
    <r>
      <rPr>
        <sz val="18"/>
        <rFont val="黑体"/>
        <charset val="134"/>
      </rPr>
      <t>在库周转材料评估明细表</t>
    </r>
  </si>
  <si>
    <t>存货—委托加工物资评估明细表</t>
  </si>
  <si>
    <t>加工单位名称</t>
  </si>
  <si>
    <r>
      <rPr>
        <sz val="18"/>
        <rFont val="黑体"/>
        <charset val="134"/>
      </rPr>
      <t>存货</t>
    </r>
    <r>
      <rPr>
        <sz val="18"/>
        <rFont val="Times New Roman"/>
        <charset val="0"/>
      </rPr>
      <t>—</t>
    </r>
    <r>
      <rPr>
        <sz val="18"/>
        <rFont val="黑体"/>
        <charset val="134"/>
      </rPr>
      <t>产成品（库存商品）评估明细表</t>
    </r>
  </si>
  <si>
    <r>
      <rPr>
        <sz val="18"/>
        <rFont val="黑体"/>
        <charset val="134"/>
      </rPr>
      <t>存货</t>
    </r>
    <r>
      <rPr>
        <sz val="18"/>
        <rFont val="Times New Roman"/>
        <charset val="0"/>
      </rPr>
      <t>—</t>
    </r>
    <r>
      <rPr>
        <sz val="18"/>
        <rFont val="黑体"/>
        <charset val="134"/>
      </rPr>
      <t>在产品（自制半成品）评估明细表</t>
    </r>
  </si>
  <si>
    <r>
      <rPr>
        <sz val="18"/>
        <rFont val="黑体"/>
        <charset val="134"/>
      </rPr>
      <t>存货</t>
    </r>
    <r>
      <rPr>
        <sz val="18"/>
        <rFont val="Times New Roman"/>
        <charset val="0"/>
      </rPr>
      <t>—</t>
    </r>
    <r>
      <rPr>
        <sz val="18"/>
        <rFont val="黑体"/>
        <charset val="134"/>
      </rPr>
      <t>发出商品评估明细表</t>
    </r>
  </si>
  <si>
    <t>商品名称</t>
  </si>
  <si>
    <t>对方单位名称</t>
  </si>
  <si>
    <t>备品备件评估明细表</t>
  </si>
  <si>
    <t>名称</t>
  </si>
  <si>
    <t>规格型号</t>
  </si>
  <si>
    <t>启用日期</t>
  </si>
  <si>
    <t>原始入账价值</t>
  </si>
  <si>
    <t>市场价值</t>
  </si>
  <si>
    <t>快速变现率</t>
  </si>
  <si>
    <t>清算价值</t>
  </si>
  <si>
    <t>回收价值</t>
  </si>
  <si>
    <t>防水套管</t>
  </si>
  <si>
    <t>Φ1480*10，长550mm</t>
  </si>
  <si>
    <t>个</t>
  </si>
  <si>
    <t>钢套钢保温管加工</t>
  </si>
  <si>
    <t>φ377×7-φ720×10</t>
  </si>
  <si>
    <t>m</t>
  </si>
  <si>
    <t>预制直埋保温管加工</t>
  </si>
  <si>
    <t>φ377×7-φ530×8.3</t>
  </si>
  <si>
    <t>φ720×10-φ988×14</t>
  </si>
  <si>
    <t>φ920×12-φ1190×14</t>
  </si>
  <si>
    <t>φ820×12-φ1095×14</t>
  </si>
  <si>
    <t>φ273×7-φ400×6.3</t>
  </si>
  <si>
    <t>预制直埋保温三通加工</t>
  </si>
  <si>
    <t>φ426×10-φ655×9.8/φ426×10-φ655×9.8</t>
  </si>
  <si>
    <t>φ820×14-φ1095×14/φ325×9-φ450×7</t>
  </si>
  <si>
    <t>预制直埋保温弯头加工</t>
  </si>
  <si>
    <t>φ820×14-φ1095×14  90° R=2.5D</t>
  </si>
  <si>
    <t>φ426×10-φ655×9.8  90° R=1.5D</t>
  </si>
  <si>
    <t>φ325×9-φ450×7  45° R=2.5D</t>
  </si>
  <si>
    <t>φ920×14-φ1190×14  90° R=1.5D</t>
  </si>
  <si>
    <t>φ720×12-φ988×14  90° R=1.5D</t>
  </si>
  <si>
    <t>φ273×9-φ400×6.3  90° R=1.5D</t>
  </si>
  <si>
    <t>8163无缝管</t>
  </si>
  <si>
    <t>φ133*4.5</t>
  </si>
  <si>
    <t>螺旋焊管</t>
  </si>
  <si>
    <t>Φ377*7</t>
  </si>
  <si>
    <t>吨</t>
  </si>
  <si>
    <t>Φ426*8</t>
  </si>
  <si>
    <t>Φ720*10</t>
  </si>
  <si>
    <t>Φ820*10</t>
  </si>
  <si>
    <t>Φ1220*10，长550mm</t>
  </si>
  <si>
    <t>直埋型全焊接球阀</t>
  </si>
  <si>
    <t>MQ367PTFE-25C-DN400</t>
  </si>
  <si>
    <t>台</t>
  </si>
  <si>
    <t>预制直埋单向套筒补偿器</t>
  </si>
  <si>
    <t>DN900-1.6/150-480</t>
  </si>
  <si>
    <t>45°煨制弯头</t>
  </si>
  <si>
    <t>φ325/R=2.5D</t>
  </si>
  <si>
    <t>Φ273*7</t>
  </si>
  <si>
    <t>90°冲压弯头</t>
  </si>
  <si>
    <t>R=1.5D  φ720*12</t>
  </si>
  <si>
    <t>钢套钢保温管</t>
  </si>
  <si>
    <t>Φ426×820</t>
  </si>
  <si>
    <t>Φ820*12</t>
  </si>
  <si>
    <t>全焊接球阀</t>
  </si>
  <si>
    <t>Q367PTFE-25C DN500</t>
  </si>
  <si>
    <t>变径三通</t>
  </si>
  <si>
    <t>φ820*325</t>
  </si>
  <si>
    <t>Q367PTFE-25C-DN700</t>
  </si>
  <si>
    <t>φ920*10/R=2.5D</t>
  </si>
  <si>
    <t>φ820 R=2.5D</t>
  </si>
  <si>
    <t>等径三通</t>
  </si>
  <si>
    <t>φ720</t>
  </si>
  <si>
    <t>加强三通</t>
  </si>
  <si>
    <t>DN900/DN400</t>
  </si>
  <si>
    <t>DN700/DN150</t>
  </si>
  <si>
    <t>DN900*DN200</t>
  </si>
  <si>
    <t>煨制弯头</t>
  </si>
  <si>
    <t>φ820*14 R=2.5D</t>
  </si>
  <si>
    <t>φ920*12</t>
  </si>
  <si>
    <t>φ920*14  R=2.5D</t>
  </si>
  <si>
    <t>预制直埋保温三通</t>
  </si>
  <si>
    <t>Φ720*12-885*12/Φ159*7-285*4.4</t>
  </si>
  <si>
    <t>φ920*14-φ219*9</t>
  </si>
  <si>
    <t>φ920*14-φ426*10</t>
  </si>
  <si>
    <t>R=1.5D  φ920*14</t>
  </si>
  <si>
    <t>R=1.5D  φ426*10</t>
  </si>
  <si>
    <t>预制直埋保温弯头</t>
  </si>
  <si>
    <t>R=2.5D 45°φ920×10-1190×14　</t>
  </si>
  <si>
    <t>R=2.5D 45°φ820×10-1095×14　</t>
  </si>
  <si>
    <t>R=2.5D 90°φ920×14-1190×14</t>
  </si>
  <si>
    <t>Φ1220*10，长2060mm</t>
  </si>
  <si>
    <t>钢套钢固定支架</t>
  </si>
  <si>
    <t>Φ426*8/Φ820*10</t>
  </si>
  <si>
    <t>波纹复合套筒补偿器</t>
  </si>
  <si>
    <t>DN400-2.5/350-300</t>
  </si>
  <si>
    <t>套</t>
  </si>
  <si>
    <t>R=1.5D φ720*10</t>
  </si>
  <si>
    <t>R=1.5D  φ820*12</t>
  </si>
  <si>
    <t>预制直埋球阀保温</t>
  </si>
  <si>
    <t>MQ367PTFE-25C-DN500</t>
  </si>
  <si>
    <t>φ76*4</t>
  </si>
  <si>
    <t>φ325*8</t>
  </si>
  <si>
    <t>φ273*7</t>
  </si>
  <si>
    <t>塑套钢保温管</t>
  </si>
  <si>
    <t>φ325*7-φ500*7.8</t>
  </si>
  <si>
    <t>φ273*6-φ400*6.3</t>
  </si>
  <si>
    <t>油毡</t>
  </si>
  <si>
    <t>null</t>
  </si>
  <si>
    <t>捆</t>
  </si>
  <si>
    <t>橡塑保温管</t>
  </si>
  <si>
    <t>φ57*20mm</t>
  </si>
  <si>
    <t>m³</t>
  </si>
  <si>
    <t>超细玻璃棉管</t>
  </si>
  <si>
    <t>φ108*40mm</t>
  </si>
  <si>
    <t>φ133*50mm</t>
  </si>
  <si>
    <t>φ377*80mm</t>
  </si>
  <si>
    <t>φ219x7</t>
  </si>
  <si>
    <t>φ133*5</t>
  </si>
  <si>
    <t>φ89*4.5</t>
  </si>
  <si>
    <t>φ76*4-140*3.5</t>
  </si>
  <si>
    <t>φ133*4.5-250*3.9</t>
  </si>
  <si>
    <t>φ133*5-φ225*4</t>
  </si>
  <si>
    <t>φ76×4-140×3</t>
  </si>
  <si>
    <t>φ219*6-φ345*4.9</t>
  </si>
  <si>
    <t>φ219×7-345×4.9</t>
  </si>
  <si>
    <t>φ89*4-108*3</t>
  </si>
  <si>
    <t>超细玻璃棉</t>
  </si>
  <si>
    <t>φ273*80</t>
  </si>
  <si>
    <t>Φ133×478</t>
  </si>
  <si>
    <t>钢管</t>
  </si>
  <si>
    <t>∅800</t>
  </si>
  <si>
    <t>盘盈</t>
  </si>
  <si>
    <t>∅500</t>
  </si>
  <si>
    <t>∅400</t>
  </si>
  <si>
    <t>∅350</t>
  </si>
  <si>
    <t>∅300</t>
  </si>
  <si>
    <t>∅250</t>
  </si>
  <si>
    <t>∅200</t>
  </si>
  <si>
    <t>∅50</t>
  </si>
  <si>
    <t>DN250-1.6/150-400</t>
  </si>
  <si>
    <t>DN300-1.6/150-400</t>
  </si>
  <si>
    <t>预制直埋复式波纹套筒补偿器</t>
  </si>
  <si>
    <t>YDFSBTB350-2.5/350-300</t>
  </si>
  <si>
    <t>DN400-1.6/150-400</t>
  </si>
  <si>
    <t>DN500-1.6/150-400</t>
  </si>
  <si>
    <t>DN600-1.6/150-400</t>
  </si>
  <si>
    <t>DN600-1.6/150-240</t>
  </si>
  <si>
    <t>DN800-1.6/150-400</t>
  </si>
  <si>
    <t>DN1000*14-1.6/150-400</t>
  </si>
  <si>
    <t>焊接大小头</t>
  </si>
  <si>
    <t>φ377*273</t>
  </si>
  <si>
    <t>φ630*478</t>
  </si>
  <si>
    <t>φ1020*720</t>
  </si>
  <si>
    <t>封头</t>
  </si>
  <si>
    <t>φ630×10</t>
  </si>
  <si>
    <t>DN700</t>
  </si>
  <si>
    <t>φ273*7/φ630*8</t>
  </si>
  <si>
    <t>水网固定支架(带锚固环)供水</t>
  </si>
  <si>
    <t>DN300*7-450*7</t>
  </si>
  <si>
    <t>水网固定支架</t>
  </si>
  <si>
    <t>DN600*8-885*12.6</t>
  </si>
  <si>
    <t>DN700*10-885*12</t>
  </si>
  <si>
    <t>蝶阀</t>
  </si>
  <si>
    <t>D341H-16C-DN50</t>
  </si>
  <si>
    <t>MQ367PTFE-25C-DN50</t>
  </si>
  <si>
    <t>止回阀</t>
  </si>
  <si>
    <t>H47H-16C DN50</t>
  </si>
  <si>
    <t>焊接闸阀</t>
  </si>
  <si>
    <t>Z61H-16C-DN50</t>
  </si>
  <si>
    <t>焊接球阀</t>
  </si>
  <si>
    <t>Q61PTFE-16C-DN25</t>
  </si>
  <si>
    <t>Q61PTFE-16C-DN40</t>
  </si>
  <si>
    <t>Q61PTFE-16C-DN65</t>
  </si>
  <si>
    <t>H47H-16C DN80</t>
  </si>
  <si>
    <t>Q61PTFE-16C-DN100</t>
  </si>
  <si>
    <t>MQ367PTFE-16C-DN100</t>
  </si>
  <si>
    <t>MQ367PTFE-25C-DN200</t>
  </si>
  <si>
    <t>MQ367PTFE-16C-DN200</t>
  </si>
  <si>
    <t>Q361PTFE-16C-DN200</t>
  </si>
  <si>
    <t>法兰式球阀</t>
  </si>
  <si>
    <t>Q347H-25C DN300</t>
  </si>
  <si>
    <t>金属硬密封焊接球阀</t>
  </si>
  <si>
    <t>Q367H-25 DN300</t>
  </si>
  <si>
    <t>全焊接空心球球阀</t>
  </si>
  <si>
    <t>Q367PTFE-25C DN350</t>
  </si>
  <si>
    <t>Q367H-25 DN400</t>
  </si>
  <si>
    <t>Q367PTFE-25C-DN400</t>
  </si>
  <si>
    <t>双向金属硬密封焊接球阀</t>
  </si>
  <si>
    <t>DN500  Q367H-PN25</t>
  </si>
  <si>
    <t>Q367H-25 DN500</t>
  </si>
  <si>
    <t>Q367PTFE-25C DN800</t>
  </si>
  <si>
    <t>Q367PTFE-25C-DN600</t>
  </si>
  <si>
    <t>MQ367PTFE-16C-DN700</t>
  </si>
  <si>
    <t>DN350*DN350</t>
  </si>
  <si>
    <t>φ108*529</t>
  </si>
  <si>
    <t>φ325*529</t>
  </si>
  <si>
    <t>DN500*DN300</t>
  </si>
  <si>
    <t>φ630×10/φ219×8</t>
  </si>
  <si>
    <t>加强三通（跨越式）</t>
  </si>
  <si>
    <t>DN600/DN250</t>
  </si>
  <si>
    <t>φ325*630</t>
  </si>
  <si>
    <t>DN600*DN350</t>
  </si>
  <si>
    <t>φ478*630</t>
  </si>
  <si>
    <t>DN600/DN400</t>
  </si>
  <si>
    <t>DN600*DN600</t>
  </si>
  <si>
    <t>DN700/DN200</t>
  </si>
  <si>
    <t>φ720×10/φ426×7</t>
  </si>
  <si>
    <t>DN800*DN350</t>
  </si>
  <si>
    <t>DN800/DN500</t>
  </si>
  <si>
    <t>DN900*DN80</t>
  </si>
  <si>
    <t>DN1000*DN250</t>
  </si>
  <si>
    <t>DN1000*DN300</t>
  </si>
  <si>
    <t>φ1020×14-φ1300×15/φ325×9-φ450×7</t>
  </si>
  <si>
    <t>φ1020*325</t>
  </si>
  <si>
    <t>φ273×7-φ365×5.6</t>
  </si>
  <si>
    <t>φ325×7-φ420×7</t>
  </si>
  <si>
    <t>φ325×7-φ450×7</t>
  </si>
  <si>
    <t>预制直埋成品保温管</t>
  </si>
  <si>
    <t>Φ325*7</t>
  </si>
  <si>
    <t>φ377×7-φ530×7.8</t>
  </si>
  <si>
    <t>φ377*8/φ500*7.8</t>
  </si>
  <si>
    <t>φ377×7-530×8.3</t>
  </si>
  <si>
    <t>φ377×7</t>
  </si>
  <si>
    <t>Φ478*8</t>
  </si>
  <si>
    <t>φ426×7-φ580×8.8　　</t>
  </si>
  <si>
    <t>φ426*7</t>
  </si>
  <si>
    <t>φ478×8-φ600×8.8　　</t>
  </si>
  <si>
    <t>φ478×8-φ630×9.8　　</t>
  </si>
  <si>
    <t>φ529×8-φ655×9.8　　</t>
  </si>
  <si>
    <t>φ529×8-φ685×9.8　　</t>
  </si>
  <si>
    <t>Φ529*8</t>
  </si>
  <si>
    <t>Ф529*8</t>
  </si>
  <si>
    <t>φ630×8-φ885×12.6</t>
  </si>
  <si>
    <t>φ630*8</t>
  </si>
  <si>
    <t>φ820×12-φ988×12</t>
  </si>
  <si>
    <t>Φ920*10</t>
  </si>
  <si>
    <t>φ108*4</t>
  </si>
  <si>
    <t>φ219×8-φ315×4.9  90° R=2.5D</t>
  </si>
  <si>
    <t>φ219×8-φ345×4.9  90° R=2.5D</t>
  </si>
  <si>
    <t>90°焊接弯头</t>
  </si>
  <si>
    <t>Φ219×8   90° R=2.5D</t>
  </si>
  <si>
    <t>φ273×9-φ400×6.3  90° R=2.5D</t>
  </si>
  <si>
    <t>φ273×9-φ365×5.6  45° R=2.5D</t>
  </si>
  <si>
    <t>φ273×9-φ400×6.3  45° R=2.5D</t>
  </si>
  <si>
    <t>Φ273×9   90° R=2.5D</t>
  </si>
  <si>
    <t>90°煨制弯头</t>
  </si>
  <si>
    <t>Φ273x8  R=2.5D</t>
  </si>
  <si>
    <t>φ325×9-φ450×7  90° R=2.5D</t>
  </si>
  <si>
    <t>Φ325×9   90° R=2.5D</t>
  </si>
  <si>
    <t>φ377×10-φ530×7.8  90° R=2.5D</t>
  </si>
  <si>
    <t>φ377×9-φ530×8.3  90° R=2.5D</t>
  </si>
  <si>
    <t>φ377×10-φ500×7.8  90° R=2.5D</t>
  </si>
  <si>
    <t>φ377*9  R=2.5D</t>
  </si>
  <si>
    <t>Φ377×9   90° R=2.5D</t>
  </si>
  <si>
    <t>φ377/R=2.5D</t>
  </si>
  <si>
    <t>φ426×10-φ580×8.8  90° R=2.5D　　</t>
  </si>
  <si>
    <t>φ426×10-φ655×9.8  90° R=2.5D</t>
  </si>
  <si>
    <t>Φ426x9  R=2.5D</t>
  </si>
  <si>
    <t>Φ426×9   90° R=2.5D　　</t>
  </si>
  <si>
    <t>φ426×10   90° R=2.5D</t>
  </si>
  <si>
    <t>45°冲压弯头</t>
  </si>
  <si>
    <t>DN400</t>
  </si>
  <si>
    <t>90度热压弯头</t>
  </si>
  <si>
    <t>D426*9 R=1.5D</t>
  </si>
  <si>
    <t>φ426/R=2.5D</t>
  </si>
  <si>
    <t>45°焊接弯头</t>
  </si>
  <si>
    <t>Φ426×9   45° R=1.5D　　</t>
  </si>
  <si>
    <t>Φ426×9   45° R=2.5D　　</t>
  </si>
  <si>
    <t>Φ426×9   90° R=3D　　</t>
  </si>
  <si>
    <t>Φ426×9   90° R=2D　　</t>
  </si>
  <si>
    <t>φ478×10-φ630×9.8  90° R=2.5D　　</t>
  </si>
  <si>
    <t>φ478×10-φ600×8.8  90° R=2.5D　　</t>
  </si>
  <si>
    <t>φ478×10-φ685×10.3  90° R=2.5D</t>
  </si>
  <si>
    <t>φ478×10 R=2.5D</t>
  </si>
  <si>
    <t>φ478/R=2.5D</t>
  </si>
  <si>
    <t>Φ478×10   90° R=2.5D　　</t>
  </si>
  <si>
    <t>φ529×10-φ685×9.8  90° R=2.5D　　</t>
  </si>
  <si>
    <t>φ529×10-φ785×11.6  90° R=2.5D</t>
  </si>
  <si>
    <t>φ529*10 90°R=2.5D</t>
  </si>
  <si>
    <t>Φ529×10   90° R=2.5D　　</t>
  </si>
  <si>
    <t>φ630×10-φ795×11  90° R=2.5D</t>
  </si>
  <si>
    <t>φ630×12-φ885×12.6  90° R=2.5D</t>
  </si>
  <si>
    <t>φ630×10-φ760×11  90° R=2.5D</t>
  </si>
  <si>
    <t>R=2.5D 90°φ630×12-795×11　</t>
  </si>
  <si>
    <t>φ630×10-φ760×11  90° R=1.5D</t>
  </si>
  <si>
    <t>R=2.5D 45°φ630×10-760×11　</t>
  </si>
  <si>
    <t>R=2.5D 45°φ630×10-795×11　</t>
  </si>
  <si>
    <t>φ630×10   90° R=2.5D</t>
  </si>
  <si>
    <t>冲压弯头</t>
  </si>
  <si>
    <t>DN600</t>
  </si>
  <si>
    <t>φ630/R=2.5D</t>
  </si>
  <si>
    <t>φ720×12-φ885×12  90° R=2.5D</t>
  </si>
  <si>
    <t>φ720×12-φ850×12  45° R=1.5D</t>
  </si>
  <si>
    <t>R=1.5D 90°φ720*12-885*12</t>
  </si>
  <si>
    <t>φ720/R=2.5D</t>
  </si>
  <si>
    <t>φ720×12   90° R=2.5D</t>
  </si>
  <si>
    <t>φ820×12-φ988×12  90° R=2.5D</t>
  </si>
  <si>
    <t>φ820/R=2.5D</t>
  </si>
  <si>
    <t>φ920×14   90° R=2.5D</t>
  </si>
  <si>
    <t>φ920×10   45° R=2.5D</t>
  </si>
  <si>
    <t>φ1020×14-φ1190×14  90° R=2.5D</t>
  </si>
  <si>
    <t>φ1020×16-φ1300×15  45° R=1.5D</t>
  </si>
  <si>
    <t>R=1.5D  φ1020*16</t>
  </si>
  <si>
    <t>φ1020*16 90°R=2.5D</t>
  </si>
  <si>
    <t>φ1020/R=2.5D</t>
  </si>
  <si>
    <t>DN1000</t>
  </si>
  <si>
    <t>φ219×8-φ345×4.9  90° R=1.5D</t>
  </si>
  <si>
    <t>Φ219×8   90° R=1.5D</t>
  </si>
  <si>
    <t>Φ219×9   90° R=1.5D</t>
  </si>
  <si>
    <t>Φ273×9   90° R=1.5D</t>
  </si>
  <si>
    <t>φ325×9-φ450×7  90° R=1.5D</t>
  </si>
  <si>
    <t>R=1.5D  φ325*9</t>
  </si>
  <si>
    <t>Φ325×9   90° R=1.5D</t>
  </si>
  <si>
    <t>φ426×10   90° R=1.5D</t>
  </si>
  <si>
    <t>φ529×10-φ785×11.6  90° R=1.5D</t>
  </si>
  <si>
    <t>R=1.5D  φ529*10</t>
  </si>
  <si>
    <t>DN500</t>
  </si>
  <si>
    <t>φ820×14-φ1095×14  90° R=1.5D</t>
  </si>
  <si>
    <t>DN800</t>
  </si>
  <si>
    <t>φ820×14   90° R=1.5D</t>
  </si>
  <si>
    <t>DN350</t>
  </si>
  <si>
    <t>φ57/R=4D</t>
  </si>
  <si>
    <t>φ89*6 90°R=1.5D</t>
  </si>
  <si>
    <t>Φ159×7   90° R=1.5D</t>
  </si>
  <si>
    <t>槽钢</t>
  </si>
  <si>
    <t>28#</t>
  </si>
  <si>
    <t>钢板卷制套管</t>
  </si>
  <si>
    <t>Φ920*10*430</t>
  </si>
  <si>
    <t>Φ1720*14</t>
  </si>
  <si>
    <t>刚性防水套管</t>
  </si>
  <si>
    <t>DN250</t>
  </si>
  <si>
    <t>DN300</t>
  </si>
  <si>
    <t>Φ377*7，长430mm</t>
  </si>
  <si>
    <t>Φ426*7，长430mm</t>
  </si>
  <si>
    <t>Φ630*8，长430mm</t>
  </si>
  <si>
    <t>Φ920*10，长430mm</t>
  </si>
  <si>
    <t>Φ1120*10，长550mm</t>
  </si>
  <si>
    <t>Φ1290*10，长550mm</t>
  </si>
  <si>
    <t>φ426*273</t>
  </si>
  <si>
    <t>φ820*529</t>
  </si>
  <si>
    <t>Φ820*10，长430mm</t>
  </si>
  <si>
    <t>焊接柱塞阀</t>
  </si>
  <si>
    <t>U61S-25-DN80</t>
  </si>
  <si>
    <t>φ720*630</t>
  </si>
  <si>
    <t>φ273×9</t>
  </si>
  <si>
    <t>158</t>
  </si>
  <si>
    <t>φ159*4.5</t>
  </si>
  <si>
    <t>Φ377*10-500*7.8/Φ108*5-200*3.2</t>
  </si>
  <si>
    <t>Φ377*10-530*7.8/Φ108*5-230*3.5</t>
  </si>
  <si>
    <t>预制直埋保温加强三通</t>
  </si>
  <si>
    <t>φ478×10-600*8.8/φ478×10-600*8.8</t>
  </si>
  <si>
    <t>φ159×5-φ250×3.9</t>
  </si>
  <si>
    <t>米</t>
  </si>
  <si>
    <t>变径</t>
  </si>
  <si>
    <t>φ273×9/φ219×9</t>
  </si>
  <si>
    <t>Φ159×7   45° R=1.5D</t>
  </si>
  <si>
    <t>φ1220×18/φ820×14</t>
  </si>
  <si>
    <t>φ1220×18/φ426×10</t>
  </si>
  <si>
    <t>φ1020×14-φ1155×14/φ920×14-φ1054×14</t>
  </si>
  <si>
    <t>φ159×7-φ285×4.4  45° R=1.5D</t>
  </si>
  <si>
    <t>φ1220×18-φ1500×16  90° R=1.5D</t>
  </si>
  <si>
    <t>φ219×8-φ345×4.9  45° R=2.5D</t>
  </si>
  <si>
    <t>φ108×6-φ230×3.5  45° R=1.5D</t>
  </si>
  <si>
    <t>φ133*6 45°R=1.5D</t>
  </si>
  <si>
    <t>φ325×8</t>
  </si>
  <si>
    <t>φ133×7-φ225×3.5  45° R=1.5D</t>
  </si>
  <si>
    <t>φ133×7-φ250×3.9  90° R=2.5D</t>
  </si>
  <si>
    <t>φ377*108</t>
  </si>
  <si>
    <t>R=2.5D  103.56° φ478×10-630×9.8</t>
  </si>
  <si>
    <t>R=2.5D  161.32° φ478×10-630×9.8</t>
  </si>
  <si>
    <t>R=2.5D  168.65° φ478×10-630×9.8</t>
  </si>
  <si>
    <t>φ1220×14-1380×14/φ820×10-988×12　　</t>
  </si>
  <si>
    <t>φ133/R=2.5D</t>
  </si>
  <si>
    <t>φ219/R=2.5D</t>
  </si>
  <si>
    <t>点焊45°煨制弯头</t>
  </si>
  <si>
    <t>φ108/R=1D</t>
  </si>
  <si>
    <t>φ1020*920</t>
  </si>
  <si>
    <t>预制直埋三通保温加工</t>
  </si>
  <si>
    <t>Φ1220*18-1500*16/426×10-655×9.8</t>
  </si>
  <si>
    <t>φ1220*18 90°R=1.5D</t>
  </si>
  <si>
    <t>φ478×10 R=2.5D 103.56°</t>
  </si>
  <si>
    <t>φ478×10 R=2.5D 161.32°</t>
  </si>
  <si>
    <t>φ478×10 R=2.5D 168.65°</t>
  </si>
  <si>
    <t>φ820/R=2.5D 114°</t>
  </si>
  <si>
    <t>φ720×10-φ885×12/φ426×7-φ580×8.8</t>
  </si>
  <si>
    <t>DN700*10/DN400*7</t>
  </si>
  <si>
    <t>φ478*10-630*9.8/ φ478*10-630*9.8</t>
  </si>
  <si>
    <t>φ219*8</t>
  </si>
  <si>
    <t>φ108×6-φ230×3.5  90° R=2.5D</t>
  </si>
  <si>
    <t>R=2.5D  168.65° φ273×9-436×6.3</t>
  </si>
  <si>
    <t>φ273×9 R=2.5D 168.65°</t>
  </si>
  <si>
    <t>预制直埋加强三通保温</t>
  </si>
  <si>
    <t>φ219*8-345*4.9/φ219*8-345*4.9</t>
  </si>
  <si>
    <t>Φ219×8   45° R=1.5D</t>
  </si>
  <si>
    <t>φ219×8-φ345×4.9  45° R=1.5D</t>
  </si>
  <si>
    <t>90°热压弯头</t>
  </si>
  <si>
    <t>φ325*9 R=1.5</t>
  </si>
  <si>
    <t>φ159×5-φ285×4.4</t>
  </si>
  <si>
    <t>Φ820x12  R=2.5D</t>
  </si>
  <si>
    <t>Φ108×6   90° R=2.5D</t>
  </si>
  <si>
    <t>φ529×8-φ785×11.6</t>
  </si>
  <si>
    <t>φ219*7/345*4.9</t>
  </si>
  <si>
    <t>φ219*7</t>
  </si>
  <si>
    <t>Φ478*8-Φ600*8.8</t>
  </si>
  <si>
    <t>φ133×4.5-φ250×3.9</t>
  </si>
  <si>
    <t>φ133×4.5-φ225×3.5</t>
  </si>
  <si>
    <t>φ108×4.5-φ230×3.5</t>
  </si>
  <si>
    <t>φ108×4.5-φ200×3.2</t>
  </si>
  <si>
    <t>φ219×7-φ315×4.9</t>
  </si>
  <si>
    <t>φ219×7-φ345×4.9</t>
  </si>
  <si>
    <t>一年内到期的非流动资产评估明细表</t>
  </si>
  <si>
    <t>项目及内容</t>
  </si>
  <si>
    <t>结算内容</t>
  </si>
  <si>
    <t>非流动资产评估汇总表</t>
  </si>
  <si>
    <t>4-1</t>
  </si>
  <si>
    <t>4-2</t>
  </si>
  <si>
    <t>4-3</t>
  </si>
  <si>
    <t>4-4</t>
  </si>
  <si>
    <t>4-5</t>
  </si>
  <si>
    <t>4-6</t>
  </si>
  <si>
    <t>4-7</t>
  </si>
  <si>
    <t>4-8</t>
  </si>
  <si>
    <t>4-9</t>
  </si>
  <si>
    <t>4-10</t>
  </si>
  <si>
    <t>4-11</t>
  </si>
  <si>
    <t>4-12</t>
  </si>
  <si>
    <t>4-13</t>
  </si>
  <si>
    <t>4-14</t>
  </si>
  <si>
    <t>4-15</t>
  </si>
  <si>
    <t>4-16</t>
  </si>
  <si>
    <t>4-17</t>
  </si>
  <si>
    <t>4</t>
  </si>
  <si>
    <t>可供出售金融资产评估汇总表</t>
  </si>
  <si>
    <t>4-1-1</t>
  </si>
  <si>
    <t>可供出售金融资产-股票投资</t>
  </si>
  <si>
    <t>4-1-2</t>
  </si>
  <si>
    <t>可供出售金融资产-债券投资</t>
  </si>
  <si>
    <t>4-1-3</t>
  </si>
  <si>
    <t>可供出售金融资产-其他投资</t>
  </si>
  <si>
    <t>可供出售金融资产合计</t>
  </si>
  <si>
    <t>减：可供出售金融资产减值准备</t>
  </si>
  <si>
    <t>可供出售金融资产净额</t>
  </si>
  <si>
    <t>可供出售金融资产—股票投资评估明细表</t>
  </si>
  <si>
    <t>股票性质</t>
  </si>
  <si>
    <r>
      <rPr>
        <sz val="10"/>
        <rFont val="宋体"/>
        <charset val="134"/>
      </rPr>
      <t>持股比例</t>
    </r>
    <r>
      <rPr>
        <sz val="10"/>
        <rFont val="Times New Roman"/>
        <charset val="0"/>
      </rPr>
      <t>%</t>
    </r>
  </si>
  <si>
    <t>基准日市价</t>
  </si>
  <si>
    <t>取得成本</t>
  </si>
  <si>
    <t>可供出售金融资产—债券投资评估明细表</t>
  </si>
  <si>
    <t>债券种类</t>
  </si>
  <si>
    <t>到期日</t>
  </si>
  <si>
    <t>成本（面值）</t>
  </si>
  <si>
    <t>可供出售金融资产—其他投资评估明细表</t>
  </si>
  <si>
    <t>金融资产名称</t>
  </si>
  <si>
    <t>持有数量</t>
  </si>
  <si>
    <t>持有至到期投资评估明细表</t>
  </si>
  <si>
    <t>投资类别</t>
  </si>
  <si>
    <t>投资成本</t>
  </si>
  <si>
    <t>减：持有至到期投资减值准备</t>
  </si>
  <si>
    <t>长期应收款评估明细表</t>
  </si>
  <si>
    <t>长期股权投资评估明细表</t>
  </si>
  <si>
    <t>协议投资期限</t>
  </si>
  <si>
    <t>减：长期股权投资减值准备</t>
  </si>
  <si>
    <t>投资性房地产——房屋评估明细表</t>
  </si>
  <si>
    <t>（采用成本模式计量）</t>
  </si>
  <si>
    <t>被评估单位（或者产权持有单位）：</t>
  </si>
  <si>
    <t>权证编号</t>
  </si>
  <si>
    <t>房屋名称</t>
  </si>
  <si>
    <t>来源（外购、自建、自用转入、存货转入等）</t>
  </si>
  <si>
    <t>结构</t>
  </si>
  <si>
    <t>建成
年月</t>
  </si>
  <si>
    <r>
      <rPr>
        <sz val="10"/>
        <rFont val="宋体"/>
        <charset val="134"/>
      </rPr>
      <t>建筑</t>
    </r>
    <r>
      <rPr>
        <sz val="10"/>
        <rFont val="宋体"/>
        <charset val="134"/>
      </rPr>
      <t>面积</t>
    </r>
  </si>
  <si>
    <r>
      <rPr>
        <sz val="10"/>
        <rFont val="宋体"/>
        <charset val="134"/>
      </rPr>
      <t>成本单价</t>
    </r>
    <r>
      <rPr>
        <sz val="10"/>
        <rFont val="Times New Roman"/>
        <charset val="0"/>
      </rPr>
      <t>(</t>
    </r>
    <r>
      <rPr>
        <sz val="10"/>
        <rFont val="宋体"/>
        <charset val="134"/>
      </rPr>
      <t>元</t>
    </r>
    <r>
      <rPr>
        <sz val="10"/>
        <rFont val="Times New Roman"/>
        <charset val="0"/>
      </rPr>
      <t>/m</t>
    </r>
    <r>
      <rPr>
        <vertAlign val="superscript"/>
        <sz val="10"/>
        <rFont val="Times New Roman"/>
        <charset val="0"/>
      </rPr>
      <t>2</t>
    </r>
    <r>
      <rPr>
        <sz val="10"/>
        <rFont val="Times New Roman"/>
        <charset val="0"/>
      </rPr>
      <t>)</t>
    </r>
  </si>
  <si>
    <r>
      <rPr>
        <sz val="10"/>
        <rFont val="宋体"/>
        <charset val="134"/>
      </rPr>
      <t>评估单价</t>
    </r>
    <r>
      <rPr>
        <sz val="10"/>
        <rFont val="Times New Roman"/>
        <charset val="0"/>
      </rPr>
      <t>(</t>
    </r>
    <r>
      <rPr>
        <sz val="10"/>
        <rFont val="宋体"/>
        <charset val="134"/>
      </rPr>
      <t>元</t>
    </r>
    <r>
      <rPr>
        <sz val="10"/>
        <rFont val="Times New Roman"/>
        <charset val="0"/>
      </rPr>
      <t>/m</t>
    </r>
    <r>
      <rPr>
        <vertAlign val="superscript"/>
        <sz val="10"/>
        <rFont val="Times New Roman"/>
        <charset val="0"/>
      </rPr>
      <t>2</t>
    </r>
    <r>
      <rPr>
        <sz val="10"/>
        <rFont val="Times New Roman"/>
        <charset val="0"/>
      </rPr>
      <t>)</t>
    </r>
  </si>
  <si>
    <t>原值</t>
  </si>
  <si>
    <t>净值</t>
  </si>
  <si>
    <r>
      <rPr>
        <sz val="10"/>
        <rFont val="宋体"/>
        <charset val="134"/>
      </rPr>
      <t>成新率</t>
    </r>
    <r>
      <rPr>
        <sz val="10"/>
        <rFont val="Times New Roman"/>
        <charset val="0"/>
      </rPr>
      <t>%</t>
    </r>
  </si>
  <si>
    <t/>
  </si>
  <si>
    <t>减：投资性房地产减值准备</t>
  </si>
  <si>
    <t>合      计</t>
  </si>
  <si>
    <t>（采用公允价值模式计量）</t>
  </si>
  <si>
    <r>
      <rPr>
        <sz val="10"/>
        <rFont val="宋体"/>
        <charset val="134"/>
      </rPr>
      <t>建筑</t>
    </r>
    <r>
      <rPr>
        <sz val="10"/>
        <rFont val="Times New Roman"/>
        <charset val="0"/>
      </rPr>
      <t xml:space="preserve">          </t>
    </r>
    <r>
      <rPr>
        <sz val="10"/>
        <rFont val="宋体"/>
        <charset val="134"/>
      </rPr>
      <t>面积</t>
    </r>
  </si>
  <si>
    <t>原始入帐价值    （转入日公允价值）</t>
  </si>
  <si>
    <t>增减值</t>
  </si>
  <si>
    <t>现场勘察简单记录</t>
  </si>
  <si>
    <t>证载权利人</t>
  </si>
  <si>
    <t>投资性房地产——土地使用权评估明细表</t>
  </si>
  <si>
    <t>土地权证编号</t>
  </si>
  <si>
    <t>宗地名称</t>
  </si>
  <si>
    <t>土地位置</t>
  </si>
  <si>
    <t>取得日期</t>
  </si>
  <si>
    <t>用地性质</t>
  </si>
  <si>
    <t>土地用途</t>
  </si>
  <si>
    <t>准用年限</t>
  </si>
  <si>
    <t>开发程度</t>
  </si>
  <si>
    <r>
      <rPr>
        <sz val="10"/>
        <rFont val="宋体"/>
        <charset val="134"/>
      </rPr>
      <t>面积</t>
    </r>
    <r>
      <rPr>
        <sz val="10"/>
        <rFont val="Times New Roman"/>
        <charset val="0"/>
      </rPr>
      <t>(m</t>
    </r>
    <r>
      <rPr>
        <vertAlign val="superscript"/>
        <sz val="10"/>
        <rFont val="Times New Roman"/>
        <charset val="0"/>
      </rPr>
      <t>2</t>
    </r>
    <r>
      <rPr>
        <sz val="10"/>
        <rFont val="Times New Roman"/>
        <charset val="0"/>
      </rPr>
      <t>)</t>
    </r>
  </si>
  <si>
    <t>原始入账价值（转入日公允价值）</t>
  </si>
  <si>
    <t>固定资产评估汇总表</t>
  </si>
  <si>
    <t>房屋建筑物类合计</t>
  </si>
  <si>
    <t>4-6-1</t>
  </si>
  <si>
    <r>
      <rPr>
        <sz val="10"/>
        <rFont val="Times New Roman"/>
        <charset val="0"/>
      </rPr>
      <t>固定资产</t>
    </r>
    <r>
      <rPr>
        <sz val="10"/>
        <color indexed="8"/>
        <rFont val="Times New Roman"/>
        <charset val="0"/>
      </rPr>
      <t>-</t>
    </r>
    <r>
      <rPr>
        <sz val="10"/>
        <color indexed="8"/>
        <rFont val="宋体"/>
        <charset val="134"/>
      </rPr>
      <t>房屋建筑物</t>
    </r>
  </si>
  <si>
    <t>4-6-2</t>
  </si>
  <si>
    <r>
      <rPr>
        <sz val="10"/>
        <rFont val="Times New Roman"/>
        <charset val="0"/>
      </rPr>
      <t>固定资产</t>
    </r>
    <r>
      <rPr>
        <sz val="10"/>
        <color indexed="8"/>
        <rFont val="Times New Roman"/>
        <charset val="0"/>
      </rPr>
      <t>-</t>
    </r>
    <r>
      <rPr>
        <sz val="10"/>
        <color indexed="8"/>
        <rFont val="宋体"/>
        <charset val="134"/>
      </rPr>
      <t>构筑物及其他辅助设施</t>
    </r>
  </si>
  <si>
    <t>4-6-3</t>
  </si>
  <si>
    <r>
      <rPr>
        <sz val="10"/>
        <rFont val="Times New Roman"/>
        <charset val="0"/>
      </rPr>
      <t>固定资产</t>
    </r>
    <r>
      <rPr>
        <sz val="10"/>
        <color indexed="8"/>
        <rFont val="Times New Roman"/>
        <charset val="0"/>
      </rPr>
      <t>-</t>
    </r>
    <r>
      <rPr>
        <sz val="10"/>
        <color indexed="8"/>
        <rFont val="宋体"/>
        <charset val="134"/>
      </rPr>
      <t>管道及沟槽</t>
    </r>
  </si>
  <si>
    <t>设备类合计</t>
  </si>
  <si>
    <t>4-6-4</t>
  </si>
  <si>
    <r>
      <rPr>
        <sz val="10"/>
        <rFont val="宋体"/>
        <charset val="134"/>
      </rPr>
      <t>固定资产</t>
    </r>
    <r>
      <rPr>
        <sz val="10"/>
        <color indexed="8"/>
        <rFont val="Times New Roman"/>
        <charset val="0"/>
      </rPr>
      <t>-</t>
    </r>
    <r>
      <rPr>
        <sz val="10"/>
        <color indexed="8"/>
        <rFont val="宋体"/>
        <charset val="134"/>
      </rPr>
      <t>机器设备</t>
    </r>
  </si>
  <si>
    <t>4-6-5</t>
  </si>
  <si>
    <r>
      <rPr>
        <sz val="10"/>
        <rFont val="Times New Roman"/>
        <charset val="0"/>
      </rPr>
      <t>固定资产</t>
    </r>
    <r>
      <rPr>
        <sz val="10"/>
        <color indexed="8"/>
        <rFont val="Times New Roman"/>
        <charset val="0"/>
      </rPr>
      <t>-</t>
    </r>
    <r>
      <rPr>
        <sz val="10"/>
        <color indexed="8"/>
        <rFont val="宋体"/>
        <charset val="134"/>
      </rPr>
      <t>车辆</t>
    </r>
  </si>
  <si>
    <t>4-6-6</t>
  </si>
  <si>
    <r>
      <rPr>
        <sz val="10"/>
        <rFont val="Times New Roman"/>
        <charset val="0"/>
      </rPr>
      <t>固定资产</t>
    </r>
    <r>
      <rPr>
        <sz val="10"/>
        <color indexed="8"/>
        <rFont val="Times New Roman"/>
        <charset val="0"/>
      </rPr>
      <t>-</t>
    </r>
    <r>
      <rPr>
        <sz val="10"/>
        <color indexed="8"/>
        <rFont val="宋体"/>
        <charset val="134"/>
      </rPr>
      <t>电子设备</t>
    </r>
  </si>
  <si>
    <t>4-6-7</t>
  </si>
  <si>
    <t>固定资产合计</t>
  </si>
  <si>
    <t>减：固定资产减值准备</t>
  </si>
  <si>
    <r>
      <rPr>
        <sz val="18"/>
        <rFont val="黑体"/>
        <charset val="134"/>
      </rPr>
      <t>固定资产</t>
    </r>
    <r>
      <rPr>
        <sz val="18"/>
        <rFont val="Times New Roman"/>
        <charset val="0"/>
      </rPr>
      <t>—</t>
    </r>
    <r>
      <rPr>
        <sz val="18"/>
        <rFont val="黑体"/>
        <charset val="134"/>
      </rPr>
      <t>房屋建筑物评估明细表</t>
    </r>
  </si>
  <si>
    <t>建筑物名称</t>
  </si>
  <si>
    <t>位置</t>
  </si>
  <si>
    <t>对应土地证号</t>
  </si>
  <si>
    <r>
      <rPr>
        <sz val="10"/>
        <rFont val="宋体"/>
        <charset val="134"/>
      </rPr>
      <t>檐高</t>
    </r>
    <r>
      <rPr>
        <sz val="10"/>
        <rFont val="Times New Roman"/>
        <charset val="0"/>
      </rPr>
      <t>(m)</t>
    </r>
  </si>
  <si>
    <r>
      <rPr>
        <sz val="10"/>
        <rFont val="宋体"/>
        <charset val="134"/>
      </rPr>
      <t>层高</t>
    </r>
    <r>
      <rPr>
        <sz val="10"/>
        <rFont val="Times New Roman"/>
        <charset val="0"/>
      </rPr>
      <t>(m)</t>
    </r>
  </si>
  <si>
    <t>总层数</t>
  </si>
  <si>
    <t>所在层数</t>
  </si>
  <si>
    <t>朝向</t>
  </si>
  <si>
    <t>吊车吨位</t>
  </si>
  <si>
    <r>
      <rPr>
        <sz val="10"/>
        <rFont val="宋体"/>
        <charset val="134"/>
      </rPr>
      <t>跨度</t>
    </r>
    <r>
      <rPr>
        <sz val="10"/>
        <rFont val="Times New Roman"/>
        <charset val="0"/>
      </rPr>
      <t>(m)</t>
    </r>
  </si>
  <si>
    <r>
      <rPr>
        <sz val="10"/>
        <rFont val="宋体"/>
        <charset val="134"/>
      </rPr>
      <t>柱距</t>
    </r>
    <r>
      <rPr>
        <sz val="10"/>
        <rFont val="Times New Roman"/>
        <charset val="0"/>
      </rPr>
      <t>(m)</t>
    </r>
  </si>
  <si>
    <t>使用单位</t>
  </si>
  <si>
    <t>开工年月</t>
  </si>
  <si>
    <r>
      <rPr>
        <sz val="10"/>
        <rFont val="宋体"/>
        <charset val="134"/>
      </rPr>
      <t>建筑</t>
    </r>
    <r>
      <rPr>
        <sz val="10"/>
        <rFont val="Times New Roman"/>
        <charset val="0"/>
      </rPr>
      <t xml:space="preserve">          </t>
    </r>
    <r>
      <rPr>
        <sz val="10"/>
        <rFont val="宋体"/>
        <charset val="134"/>
      </rPr>
      <t>面积</t>
    </r>
    <r>
      <rPr>
        <sz val="10"/>
        <rFont val="Times New Roman"/>
        <charset val="0"/>
      </rPr>
      <t>/</t>
    </r>
    <r>
      <rPr>
        <sz val="10"/>
        <rFont val="宋体"/>
        <charset val="134"/>
      </rPr>
      <t>容积</t>
    </r>
  </si>
  <si>
    <t>固定资产—房屋建筑物评估明细表</t>
  </si>
  <si>
    <t>产权持有单位：济南热电集团有限公司</t>
  </si>
  <si>
    <t>建筑          面积</t>
  </si>
  <si>
    <t>化学楼</t>
  </si>
  <si>
    <t>㎡</t>
  </si>
  <si>
    <t>1-1</t>
  </si>
  <si>
    <t>1-2</t>
  </si>
  <si>
    <t>氧化剂存放区</t>
  </si>
  <si>
    <t>煤化验室</t>
  </si>
  <si>
    <t>综合楼</t>
  </si>
  <si>
    <t>锅炉房</t>
  </si>
  <si>
    <t>生产办公楼</t>
  </si>
  <si>
    <t>1、2、3号11万变压器室</t>
  </si>
  <si>
    <t>热水炉7米平台楼</t>
  </si>
  <si>
    <t>热水炉厂房</t>
  </si>
  <si>
    <t>主控楼</t>
  </si>
  <si>
    <t>换热站</t>
  </si>
  <si>
    <t>热水炉控制室</t>
  </si>
  <si>
    <t>汽机厂房</t>
  </si>
  <si>
    <t>3、4号皮带中转房</t>
  </si>
  <si>
    <t>电动葫芦机房</t>
  </si>
  <si>
    <t>循环水泵房</t>
  </si>
  <si>
    <t>输煤系统楼</t>
  </si>
  <si>
    <t>铲车车库</t>
  </si>
  <si>
    <t>油库</t>
  </si>
  <si>
    <t>职工餐厅、澡堂</t>
  </si>
  <si>
    <t>老干煤棚</t>
  </si>
  <si>
    <t>干煤棚</t>
  </si>
  <si>
    <t>干煤棚加盖</t>
  </si>
  <si>
    <t>新干煤棚</t>
  </si>
  <si>
    <t>干煤棚土石方</t>
  </si>
  <si>
    <t>三、四期厂房对接加固柱梁</t>
  </si>
  <si>
    <t>计量小室</t>
  </si>
  <si>
    <t>金鸡岭热源厂季节工宿舍</t>
  </si>
  <si>
    <t>金鸡岭变频室-欧投项目</t>
  </si>
  <si>
    <t>汽水换热站厂房</t>
  </si>
  <si>
    <t>职工活动中心</t>
  </si>
  <si>
    <t>开关站</t>
  </si>
  <si>
    <t>北门传达</t>
  </si>
  <si>
    <t>收费大厅（供热公司用）</t>
  </si>
  <si>
    <t>合            计</t>
  </si>
  <si>
    <r>
      <rPr>
        <sz val="18"/>
        <rFont val="黑体"/>
        <charset val="134"/>
      </rPr>
      <t>固定资产</t>
    </r>
    <r>
      <rPr>
        <sz val="18"/>
        <rFont val="Times New Roman"/>
        <charset val="134"/>
      </rPr>
      <t>—</t>
    </r>
    <r>
      <rPr>
        <sz val="18"/>
        <rFont val="黑体"/>
        <charset val="134"/>
      </rPr>
      <t>构筑物及其他辅助设施评估明细表</t>
    </r>
  </si>
  <si>
    <r>
      <rPr>
        <sz val="10"/>
        <rFont val="Times New Roman"/>
        <charset val="0"/>
      </rPr>
      <t xml:space="preserve"> </t>
    </r>
    <r>
      <rPr>
        <sz val="10"/>
        <rFont val="宋体"/>
        <charset val="134"/>
      </rPr>
      <t>名称</t>
    </r>
  </si>
  <si>
    <r>
      <rPr>
        <sz val="10"/>
        <rFont val="宋体"/>
        <charset val="134"/>
      </rPr>
      <t>面积体积</t>
    </r>
    <r>
      <rPr>
        <sz val="10"/>
        <rFont val="Times New Roman"/>
        <charset val="0"/>
      </rPr>
      <t>m</t>
    </r>
    <r>
      <rPr>
        <vertAlign val="superscript"/>
        <sz val="10"/>
        <rFont val="Times New Roman"/>
        <charset val="0"/>
      </rPr>
      <t>2</t>
    </r>
    <r>
      <rPr>
        <sz val="10"/>
        <rFont val="宋体"/>
        <charset val="134"/>
      </rPr>
      <t>或</t>
    </r>
    <r>
      <rPr>
        <sz val="10"/>
        <rFont val="Times New Roman"/>
        <charset val="0"/>
      </rPr>
      <t>m</t>
    </r>
    <r>
      <rPr>
        <vertAlign val="superscript"/>
        <sz val="10"/>
        <rFont val="Times New Roman"/>
        <charset val="0"/>
      </rPr>
      <t>3</t>
    </r>
  </si>
  <si>
    <t>生水池</t>
  </si>
  <si>
    <t>混凝土</t>
  </si>
  <si>
    <t>生活水池</t>
  </si>
  <si>
    <t>消防水池</t>
  </si>
  <si>
    <t>除盐水池</t>
  </si>
  <si>
    <t>中间水池</t>
  </si>
  <si>
    <t>反洗水池</t>
  </si>
  <si>
    <t>中和水池</t>
  </si>
  <si>
    <r>
      <rPr>
        <sz val="10"/>
        <rFont val="Times New Roman"/>
        <charset val="0"/>
      </rPr>
      <t>#1</t>
    </r>
    <r>
      <rPr>
        <sz val="10"/>
        <rFont val="宋体"/>
        <charset val="0"/>
      </rPr>
      <t>灰库</t>
    </r>
  </si>
  <si>
    <r>
      <rPr>
        <sz val="10"/>
        <rFont val="Times New Roman"/>
        <charset val="0"/>
      </rPr>
      <t>#2</t>
    </r>
    <r>
      <rPr>
        <sz val="10"/>
        <rFont val="宋体"/>
        <charset val="0"/>
      </rPr>
      <t>灰库</t>
    </r>
  </si>
  <si>
    <r>
      <rPr>
        <sz val="10"/>
        <rFont val="宋体"/>
        <charset val="0"/>
      </rPr>
      <t>渣库</t>
    </r>
    <r>
      <rPr>
        <sz val="10"/>
        <rFont val="Times New Roman"/>
        <charset val="0"/>
      </rPr>
      <t>1</t>
    </r>
  </si>
  <si>
    <r>
      <rPr>
        <sz val="10"/>
        <rFont val="宋体"/>
        <charset val="0"/>
      </rPr>
      <t>渣库</t>
    </r>
    <r>
      <rPr>
        <sz val="10"/>
        <rFont val="Times New Roman"/>
        <charset val="0"/>
      </rPr>
      <t>2</t>
    </r>
  </si>
  <si>
    <r>
      <rPr>
        <sz val="10"/>
        <rFont val="Times New Roman"/>
        <charset val="0"/>
      </rPr>
      <t>#1</t>
    </r>
    <r>
      <rPr>
        <sz val="10"/>
        <rFont val="宋体"/>
        <charset val="0"/>
      </rPr>
      <t>、</t>
    </r>
    <r>
      <rPr>
        <sz val="10"/>
        <rFont val="Times New Roman"/>
        <charset val="0"/>
      </rPr>
      <t>2</t>
    </r>
    <r>
      <rPr>
        <sz val="10"/>
        <rFont val="宋体"/>
        <charset val="0"/>
      </rPr>
      <t>公共烟道</t>
    </r>
  </si>
  <si>
    <t>钢制</t>
  </si>
  <si>
    <t>蒸汽炉烟囱</t>
  </si>
  <si>
    <t>蒸汽炉输渣廊</t>
  </si>
  <si>
    <t>钢结构</t>
  </si>
  <si>
    <r>
      <rPr>
        <sz val="10"/>
        <rFont val="Times New Roman"/>
        <charset val="0"/>
      </rPr>
      <t>#7</t>
    </r>
    <r>
      <rPr>
        <sz val="10"/>
        <rFont val="宋体"/>
        <charset val="134"/>
      </rPr>
      <t>炉及其配套设施土建基础</t>
    </r>
  </si>
  <si>
    <t>双曲线冷却塔</t>
  </si>
  <si>
    <t>钢筋混凝土</t>
  </si>
  <si>
    <t>蒸汽炉输煤廊</t>
  </si>
  <si>
    <t>热水炉输煤廊</t>
  </si>
  <si>
    <t>热水炉输煤栈桥钢结构</t>
  </si>
  <si>
    <t>热水炉渣库</t>
  </si>
  <si>
    <t>热水炉干煤棚防雷接地系统</t>
  </si>
  <si>
    <t>YK135-4P</t>
  </si>
  <si>
    <t>项</t>
  </si>
  <si>
    <t>边坡支护墙</t>
  </si>
  <si>
    <t>水泥</t>
  </si>
  <si>
    <t>金鸡岭热水炉烟囱</t>
  </si>
  <si>
    <t>钢混</t>
  </si>
  <si>
    <t>金鸡岭热水炉烟囱防腐</t>
  </si>
  <si>
    <t>主厂房边坡支护</t>
  </si>
  <si>
    <t>噪声治理隔声罩</t>
  </si>
  <si>
    <r>
      <rPr>
        <sz val="10"/>
        <rFont val="宋体"/>
        <charset val="0"/>
      </rPr>
      <t>镀锌钢板</t>
    </r>
    <r>
      <rPr>
        <sz val="10"/>
        <rFont val="Times New Roman"/>
        <charset val="0"/>
      </rPr>
      <t xml:space="preserve"> / </t>
    </r>
    <r>
      <rPr>
        <sz val="10"/>
        <rFont val="宋体"/>
        <charset val="0"/>
      </rPr>
      <t>彩钢板</t>
    </r>
  </si>
  <si>
    <t>冲灰池</t>
  </si>
  <si>
    <t>阳光板车棚</t>
  </si>
  <si>
    <t>金鸡岭厂区沥青</t>
  </si>
  <si>
    <t>沥青</t>
  </si>
  <si>
    <t>金鸡岭道路拓宽（砼路面）</t>
  </si>
  <si>
    <t>砼</t>
  </si>
  <si>
    <t>酸碱罐支架平台</t>
  </si>
  <si>
    <t>金鸡岭煤场厕所改造</t>
  </si>
  <si>
    <t>砖混</t>
  </si>
  <si>
    <t>场地铺设及器材（运动场）</t>
  </si>
  <si>
    <t>运动场改造</t>
  </si>
  <si>
    <t>金鸡岭厂区院墙</t>
  </si>
  <si>
    <t>砖石及铁栅栏</t>
  </si>
  <si>
    <r>
      <rPr>
        <sz val="18"/>
        <rFont val="黑体"/>
        <charset val="134"/>
      </rPr>
      <t>固定资产</t>
    </r>
    <r>
      <rPr>
        <sz val="18"/>
        <rFont val="Times New Roman"/>
        <charset val="134"/>
      </rPr>
      <t>—</t>
    </r>
    <r>
      <rPr>
        <sz val="18"/>
        <rFont val="黑体"/>
        <charset val="134"/>
      </rPr>
      <t>管道和沟槽评估明细表</t>
    </r>
  </si>
  <si>
    <r>
      <rPr>
        <sz val="10"/>
        <rFont val="宋体"/>
        <charset val="134"/>
      </rPr>
      <t xml:space="preserve">长度
</t>
    </r>
    <r>
      <rPr>
        <sz val="10"/>
        <rFont val="Times New Roman"/>
        <charset val="0"/>
      </rPr>
      <t>(m)</t>
    </r>
  </si>
  <si>
    <r>
      <rPr>
        <sz val="10"/>
        <rFont val="宋体"/>
        <charset val="134"/>
      </rPr>
      <t xml:space="preserve">漕深
</t>
    </r>
    <r>
      <rPr>
        <sz val="10"/>
        <rFont val="Times New Roman"/>
        <charset val="0"/>
      </rPr>
      <t>(m)</t>
    </r>
  </si>
  <si>
    <r>
      <rPr>
        <sz val="10"/>
        <rFont val="宋体"/>
        <charset val="134"/>
      </rPr>
      <t>沟宽</t>
    </r>
    <r>
      <rPr>
        <sz val="10"/>
        <rFont val="Times New Roman"/>
        <charset val="0"/>
      </rPr>
      <t>(m)</t>
    </r>
  </si>
  <si>
    <t>管径（mm）</t>
  </si>
  <si>
    <t>壁厚（mm）</t>
  </si>
  <si>
    <t>敷设方式</t>
  </si>
  <si>
    <t>材质</t>
  </si>
  <si>
    <t>地沟</t>
  </si>
  <si>
    <t>地埋</t>
  </si>
  <si>
    <t>管沟</t>
  </si>
  <si>
    <r>
      <rPr>
        <sz val="10"/>
        <rFont val="Times New Roman"/>
        <charset val="0"/>
      </rPr>
      <t>#1</t>
    </r>
    <r>
      <rPr>
        <sz val="10"/>
        <rFont val="宋体"/>
        <charset val="0"/>
      </rPr>
      <t>、</t>
    </r>
    <r>
      <rPr>
        <sz val="10"/>
        <rFont val="Times New Roman"/>
        <charset val="0"/>
      </rPr>
      <t>2</t>
    </r>
    <r>
      <rPr>
        <sz val="10"/>
        <rFont val="宋体"/>
        <charset val="0"/>
      </rPr>
      <t>炉排水地沟</t>
    </r>
  </si>
  <si>
    <r>
      <rPr>
        <sz val="10"/>
        <rFont val="Times New Roman"/>
        <charset val="0"/>
      </rPr>
      <t>#3</t>
    </r>
    <r>
      <rPr>
        <sz val="10"/>
        <rFont val="宋体"/>
        <charset val="0"/>
      </rPr>
      <t>炉排水地沟</t>
    </r>
  </si>
  <si>
    <r>
      <rPr>
        <sz val="10"/>
        <rFont val="Times New Roman"/>
        <charset val="0"/>
      </rPr>
      <t>#4</t>
    </r>
    <r>
      <rPr>
        <sz val="10"/>
        <rFont val="宋体"/>
        <charset val="0"/>
      </rPr>
      <t>炉排水地沟</t>
    </r>
  </si>
  <si>
    <t>高压一室电缆沟</t>
  </si>
  <si>
    <t>高压二室电缆沟</t>
  </si>
  <si>
    <t>低压一室电缆沟</t>
  </si>
  <si>
    <t>低压二室电缆沟</t>
  </si>
  <si>
    <t>低压三室电缆沟</t>
  </si>
  <si>
    <t>低压一室至低压二室电缆沟</t>
  </si>
  <si>
    <t>汽机厂房电缆沟</t>
  </si>
  <si>
    <t>热处理电缆沟</t>
  </si>
  <si>
    <r>
      <rPr>
        <sz val="10"/>
        <rFont val="Times New Roman"/>
        <charset val="0"/>
      </rPr>
      <t>#1</t>
    </r>
    <r>
      <rPr>
        <sz val="10"/>
        <rFont val="宋体"/>
        <charset val="0"/>
      </rPr>
      <t>主变压器电缆沟</t>
    </r>
  </si>
  <si>
    <t>锅炉厂房一、二号炉间电缆沟</t>
  </si>
  <si>
    <t>锅炉厂房三、四号炉间电缆沟</t>
  </si>
  <si>
    <r>
      <rPr>
        <sz val="18"/>
        <rFont val="黑体"/>
        <charset val="134"/>
      </rPr>
      <t>固定资产</t>
    </r>
    <r>
      <rPr>
        <sz val="18"/>
        <rFont val="Times New Roman"/>
        <charset val="0"/>
      </rPr>
      <t>—</t>
    </r>
    <r>
      <rPr>
        <sz val="18"/>
        <rFont val="黑体"/>
        <charset val="134"/>
      </rPr>
      <t>机器设备评估明细表</t>
    </r>
  </si>
  <si>
    <t>设备编号</t>
  </si>
  <si>
    <t>设备名称</t>
  </si>
  <si>
    <t>生产厂家</t>
  </si>
  <si>
    <r>
      <rPr>
        <sz val="10"/>
        <rFont val="Times New Roman"/>
        <charset val="0"/>
      </rPr>
      <t>#1</t>
    </r>
    <r>
      <rPr>
        <sz val="10"/>
        <rFont val="宋体"/>
        <charset val="134"/>
      </rPr>
      <t>多介质过滤器</t>
    </r>
  </si>
  <si>
    <r>
      <rPr>
        <sz val="10"/>
        <rFont val="Times New Roman"/>
        <charset val="0"/>
      </rPr>
      <t>OEE-0309001
DN3200</t>
    </r>
    <r>
      <rPr>
        <sz val="10"/>
        <rFont val="宋体"/>
        <charset val="0"/>
      </rPr>
      <t>，重</t>
    </r>
    <r>
      <rPr>
        <sz val="10"/>
        <rFont val="Times New Roman"/>
        <charset val="0"/>
      </rPr>
      <t>7425kg</t>
    </r>
  </si>
  <si>
    <t>浙江欧美环境工程有限公司</t>
  </si>
  <si>
    <r>
      <rPr>
        <sz val="10"/>
        <rFont val="Times New Roman"/>
        <charset val="0"/>
      </rPr>
      <t>#2</t>
    </r>
    <r>
      <rPr>
        <sz val="10"/>
        <rFont val="宋体"/>
        <charset val="0"/>
      </rPr>
      <t>多介质过滤器</t>
    </r>
  </si>
  <si>
    <r>
      <rPr>
        <sz val="10"/>
        <rFont val="Times New Roman"/>
        <charset val="0"/>
      </rPr>
      <t>OEE-0309002
DN3200</t>
    </r>
    <r>
      <rPr>
        <sz val="10"/>
        <rFont val="宋体"/>
        <charset val="0"/>
      </rPr>
      <t>，重</t>
    </r>
    <r>
      <rPr>
        <sz val="10"/>
        <rFont val="Times New Roman"/>
        <charset val="0"/>
      </rPr>
      <t>7425kg</t>
    </r>
  </si>
  <si>
    <r>
      <rPr>
        <sz val="10"/>
        <rFont val="Times New Roman"/>
        <charset val="0"/>
      </rPr>
      <t>#3</t>
    </r>
    <r>
      <rPr>
        <sz val="10"/>
        <rFont val="宋体"/>
        <charset val="0"/>
      </rPr>
      <t>多介质过滤器</t>
    </r>
  </si>
  <si>
    <r>
      <rPr>
        <sz val="10"/>
        <rFont val="Times New Roman"/>
        <charset val="0"/>
      </rPr>
      <t>OMEX000725-01-03
DN3200</t>
    </r>
    <r>
      <rPr>
        <sz val="10"/>
        <rFont val="宋体"/>
        <charset val="0"/>
      </rPr>
      <t>，重</t>
    </r>
    <r>
      <rPr>
        <sz val="10"/>
        <rFont val="Times New Roman"/>
        <charset val="0"/>
      </rPr>
      <t>7425kg</t>
    </r>
  </si>
  <si>
    <r>
      <rPr>
        <sz val="10"/>
        <rFont val="Times New Roman"/>
        <charset val="0"/>
      </rPr>
      <t>#4</t>
    </r>
    <r>
      <rPr>
        <sz val="10"/>
        <rFont val="宋体"/>
        <charset val="0"/>
      </rPr>
      <t>多介质过滤器</t>
    </r>
  </si>
  <si>
    <r>
      <rPr>
        <sz val="10"/>
        <rFont val="Times New Roman"/>
        <charset val="0"/>
      </rPr>
      <t>OMEX000725-01-02
DN3200</t>
    </r>
    <r>
      <rPr>
        <sz val="10"/>
        <rFont val="宋体"/>
        <charset val="0"/>
      </rPr>
      <t>，重</t>
    </r>
    <r>
      <rPr>
        <sz val="10"/>
        <rFont val="Times New Roman"/>
        <charset val="0"/>
      </rPr>
      <t>7425kg</t>
    </r>
  </si>
  <si>
    <r>
      <rPr>
        <sz val="10"/>
        <rFont val="Times New Roman"/>
        <charset val="0"/>
      </rPr>
      <t>#5</t>
    </r>
    <r>
      <rPr>
        <sz val="10"/>
        <rFont val="宋体"/>
        <charset val="134"/>
      </rPr>
      <t>多介质过滤器</t>
    </r>
  </si>
  <si>
    <r>
      <rPr>
        <sz val="10"/>
        <rFont val="Times New Roman"/>
        <charset val="0"/>
      </rPr>
      <t>OMEX000725-01-01
DN3200</t>
    </r>
    <r>
      <rPr>
        <sz val="10"/>
        <rFont val="宋体"/>
        <charset val="0"/>
      </rPr>
      <t>，重</t>
    </r>
    <r>
      <rPr>
        <sz val="10"/>
        <rFont val="Times New Roman"/>
        <charset val="0"/>
      </rPr>
      <t>7425kg</t>
    </r>
  </si>
  <si>
    <r>
      <rPr>
        <sz val="10"/>
        <rFont val="Times New Roman"/>
        <charset val="0"/>
      </rPr>
      <t>#6</t>
    </r>
    <r>
      <rPr>
        <sz val="10"/>
        <rFont val="宋体"/>
        <charset val="0"/>
      </rPr>
      <t>多介质过滤器</t>
    </r>
  </si>
  <si>
    <r>
      <rPr>
        <sz val="10"/>
        <rFont val="Times New Roman"/>
        <charset val="0"/>
      </rPr>
      <t>OMEX000725-01-04
DN3200</t>
    </r>
    <r>
      <rPr>
        <sz val="10"/>
        <rFont val="宋体"/>
        <charset val="0"/>
      </rPr>
      <t>，重</t>
    </r>
    <r>
      <rPr>
        <sz val="10"/>
        <rFont val="Times New Roman"/>
        <charset val="0"/>
      </rPr>
      <t>7425kg</t>
    </r>
  </si>
  <si>
    <r>
      <rPr>
        <sz val="10"/>
        <rFont val="Times New Roman"/>
        <charset val="0"/>
      </rPr>
      <t>#7</t>
    </r>
    <r>
      <rPr>
        <sz val="10"/>
        <rFont val="宋体"/>
        <charset val="0"/>
      </rPr>
      <t>多介质过滤器</t>
    </r>
  </si>
  <si>
    <r>
      <rPr>
        <sz val="10"/>
        <rFont val="Times New Roman"/>
        <charset val="0"/>
      </rPr>
      <t>OMEX000725-01-05
DN3200</t>
    </r>
    <r>
      <rPr>
        <sz val="10"/>
        <rFont val="宋体"/>
        <charset val="0"/>
      </rPr>
      <t>，重</t>
    </r>
    <r>
      <rPr>
        <sz val="10"/>
        <rFont val="Times New Roman"/>
        <charset val="0"/>
      </rPr>
      <t>7425kg</t>
    </r>
  </si>
  <si>
    <r>
      <rPr>
        <sz val="10"/>
        <rFont val="Times New Roman"/>
        <charset val="0"/>
      </rPr>
      <t>#8</t>
    </r>
    <r>
      <rPr>
        <sz val="10"/>
        <rFont val="宋体"/>
        <charset val="0"/>
      </rPr>
      <t>多介质过滤器</t>
    </r>
  </si>
  <si>
    <r>
      <rPr>
        <sz val="10"/>
        <rFont val="Times New Roman"/>
        <charset val="0"/>
      </rPr>
      <t>OMEX000725-01-06
DN3200</t>
    </r>
    <r>
      <rPr>
        <sz val="10"/>
        <rFont val="宋体"/>
        <charset val="0"/>
      </rPr>
      <t>，重</t>
    </r>
    <r>
      <rPr>
        <sz val="10"/>
        <rFont val="Times New Roman"/>
        <charset val="0"/>
      </rPr>
      <t>7425kg</t>
    </r>
  </si>
  <si>
    <r>
      <rPr>
        <sz val="10"/>
        <rFont val="Times New Roman"/>
        <charset val="0"/>
      </rPr>
      <t>#9</t>
    </r>
    <r>
      <rPr>
        <sz val="10"/>
        <rFont val="宋体"/>
        <charset val="0"/>
      </rPr>
      <t>多介质过滤器</t>
    </r>
  </si>
  <si>
    <r>
      <rPr>
        <sz val="10"/>
        <rFont val="Times New Roman"/>
        <charset val="0"/>
      </rPr>
      <t>OMEX000725-01-07
DN3200</t>
    </r>
    <r>
      <rPr>
        <sz val="10"/>
        <rFont val="宋体"/>
        <charset val="0"/>
      </rPr>
      <t>，重</t>
    </r>
    <r>
      <rPr>
        <sz val="10"/>
        <rFont val="Times New Roman"/>
        <charset val="0"/>
      </rPr>
      <t>7425kg</t>
    </r>
  </si>
  <si>
    <r>
      <rPr>
        <sz val="10"/>
        <rFont val="Times New Roman"/>
        <charset val="0"/>
      </rPr>
      <t>#6</t>
    </r>
    <r>
      <rPr>
        <sz val="10"/>
        <rFont val="宋体"/>
        <charset val="0"/>
      </rPr>
      <t>超滤装置</t>
    </r>
  </si>
  <si>
    <r>
      <rPr>
        <sz val="10"/>
        <rFont val="Times New Roman"/>
        <charset val="0"/>
      </rPr>
      <t>SFP430</t>
    </r>
    <r>
      <rPr>
        <sz val="10"/>
        <rFont val="宋体"/>
        <charset val="0"/>
      </rPr>
      <t>，重量</t>
    </r>
    <r>
      <rPr>
        <sz val="10"/>
        <rFont val="Times New Roman"/>
        <charset val="0"/>
      </rPr>
      <t>3000kg</t>
    </r>
  </si>
  <si>
    <r>
      <rPr>
        <sz val="10"/>
        <rFont val="Times New Roman"/>
        <charset val="0"/>
      </rPr>
      <t>#7</t>
    </r>
    <r>
      <rPr>
        <sz val="10"/>
        <rFont val="宋体"/>
        <charset val="134"/>
      </rPr>
      <t>超滤装置</t>
    </r>
  </si>
  <si>
    <r>
      <rPr>
        <sz val="10"/>
        <rFont val="Times New Roman"/>
        <charset val="0"/>
      </rPr>
      <t>#8</t>
    </r>
    <r>
      <rPr>
        <sz val="10"/>
        <rFont val="宋体"/>
        <charset val="0"/>
      </rPr>
      <t>超滤装置</t>
    </r>
  </si>
  <si>
    <r>
      <rPr>
        <sz val="10"/>
        <rFont val="Times New Roman"/>
        <charset val="0"/>
      </rPr>
      <t>#9</t>
    </r>
    <r>
      <rPr>
        <sz val="10"/>
        <rFont val="宋体"/>
        <charset val="0"/>
      </rPr>
      <t>超滤装置</t>
    </r>
  </si>
  <si>
    <r>
      <rPr>
        <sz val="10"/>
        <rFont val="Times New Roman"/>
        <charset val="0"/>
      </rPr>
      <t>#10</t>
    </r>
    <r>
      <rPr>
        <sz val="10"/>
        <rFont val="宋体"/>
        <charset val="134"/>
      </rPr>
      <t>超滤装置</t>
    </r>
  </si>
  <si>
    <r>
      <rPr>
        <sz val="10"/>
        <rFont val="Times New Roman"/>
        <charset val="0"/>
      </rPr>
      <t>#1</t>
    </r>
    <r>
      <rPr>
        <sz val="10"/>
        <rFont val="宋体"/>
        <charset val="0"/>
      </rPr>
      <t>反渗透装置</t>
    </r>
  </si>
  <si>
    <r>
      <rPr>
        <sz val="10"/>
        <rFont val="Times New Roman"/>
        <charset val="0"/>
      </rPr>
      <t>AQS-800 Q=80m3/h,</t>
    </r>
    <r>
      <rPr>
        <sz val="10"/>
        <rFont val="宋体"/>
        <charset val="0"/>
      </rPr>
      <t>约</t>
    </r>
    <r>
      <rPr>
        <sz val="10"/>
        <rFont val="Times New Roman"/>
        <charset val="0"/>
      </rPr>
      <t>15</t>
    </r>
    <r>
      <rPr>
        <sz val="10"/>
        <rFont val="宋体"/>
        <charset val="0"/>
      </rPr>
      <t>吨</t>
    </r>
  </si>
  <si>
    <r>
      <rPr>
        <sz val="10"/>
        <rFont val="Times New Roman"/>
        <charset val="0"/>
      </rPr>
      <t>#2</t>
    </r>
    <r>
      <rPr>
        <sz val="10"/>
        <rFont val="宋体"/>
        <charset val="0"/>
      </rPr>
      <t>反渗透装置</t>
    </r>
  </si>
  <si>
    <r>
      <rPr>
        <sz val="10"/>
        <rFont val="Times New Roman"/>
        <charset val="0"/>
      </rPr>
      <t>#6</t>
    </r>
    <r>
      <rPr>
        <sz val="10"/>
        <rFont val="宋体"/>
        <charset val="0"/>
      </rPr>
      <t>反渗透装置</t>
    </r>
  </si>
  <si>
    <t>RO-125 Q=125m3/h,5500kg</t>
  </si>
  <si>
    <r>
      <rPr>
        <sz val="10"/>
        <rFont val="Times New Roman"/>
        <charset val="0"/>
      </rPr>
      <t>#1</t>
    </r>
    <r>
      <rPr>
        <sz val="10"/>
        <rFont val="宋体"/>
        <charset val="134"/>
      </rPr>
      <t>混床</t>
    </r>
  </si>
  <si>
    <r>
      <rPr>
        <sz val="10"/>
        <rFont val="Times New Roman"/>
        <charset val="0"/>
      </rPr>
      <t>φ2600</t>
    </r>
    <r>
      <rPr>
        <sz val="10"/>
        <rFont val="宋体"/>
        <charset val="0"/>
      </rPr>
      <t>，重</t>
    </r>
    <r>
      <rPr>
        <sz val="10"/>
        <rFont val="Times New Roman"/>
        <charset val="0"/>
      </rPr>
      <t>7425kg</t>
    </r>
  </si>
  <si>
    <r>
      <rPr>
        <sz val="10"/>
        <rFont val="Times New Roman"/>
        <charset val="0"/>
      </rPr>
      <t>#2</t>
    </r>
    <r>
      <rPr>
        <sz val="10"/>
        <rFont val="宋体"/>
        <charset val="0"/>
      </rPr>
      <t>混床</t>
    </r>
  </si>
  <si>
    <r>
      <rPr>
        <sz val="10"/>
        <rFont val="Times New Roman"/>
        <charset val="0"/>
      </rPr>
      <t>#3</t>
    </r>
    <r>
      <rPr>
        <sz val="10"/>
        <rFont val="宋体"/>
        <charset val="0"/>
      </rPr>
      <t>混床</t>
    </r>
  </si>
  <si>
    <t>中水回用系统</t>
  </si>
  <si>
    <t>AQS-800 Q=80m3/h</t>
  </si>
  <si>
    <t>酸存储罐</t>
  </si>
  <si>
    <r>
      <rPr>
        <sz val="10"/>
        <rFont val="Times New Roman"/>
        <charset val="0"/>
      </rPr>
      <t>15</t>
    </r>
    <r>
      <rPr>
        <sz val="10"/>
        <rFont val="宋体"/>
        <charset val="0"/>
      </rPr>
      <t>立方米</t>
    </r>
  </si>
  <si>
    <r>
      <rPr>
        <sz val="10"/>
        <rFont val="Times New Roman"/>
        <charset val="0"/>
      </rPr>
      <t>#1</t>
    </r>
    <r>
      <rPr>
        <sz val="10"/>
        <rFont val="宋体"/>
        <charset val="0"/>
      </rPr>
      <t>炉</t>
    </r>
  </si>
  <si>
    <t>YG-75/3.82-M1</t>
  </si>
  <si>
    <t>济南锅炉集团有限公司</t>
  </si>
  <si>
    <r>
      <rPr>
        <sz val="10"/>
        <rFont val="Times New Roman"/>
        <charset val="0"/>
      </rPr>
      <t>#1</t>
    </r>
    <r>
      <rPr>
        <sz val="10"/>
        <rFont val="宋体"/>
        <charset val="0"/>
      </rPr>
      <t>炉一次风机</t>
    </r>
  </si>
  <si>
    <t>JLG75-12№16D</t>
  </si>
  <si>
    <t>山东济南风机厂</t>
  </si>
  <si>
    <r>
      <rPr>
        <sz val="10"/>
        <rFont val="Times New Roman"/>
        <charset val="0"/>
      </rPr>
      <t>#1</t>
    </r>
    <r>
      <rPr>
        <sz val="10"/>
        <rFont val="宋体"/>
        <charset val="0"/>
      </rPr>
      <t>炉二次风机</t>
    </r>
  </si>
  <si>
    <t>JLG75-21№13D</t>
  </si>
  <si>
    <r>
      <rPr>
        <sz val="10"/>
        <rFont val="Times New Roman"/>
        <charset val="0"/>
      </rPr>
      <t>#1</t>
    </r>
    <r>
      <rPr>
        <sz val="10"/>
        <rFont val="宋体"/>
        <charset val="134"/>
      </rPr>
      <t>炉渣提升机</t>
    </r>
  </si>
  <si>
    <t>JZO250</t>
  </si>
  <si>
    <t>淄博减速机厂</t>
  </si>
  <si>
    <r>
      <rPr>
        <sz val="10"/>
        <rFont val="Times New Roman"/>
        <charset val="0"/>
      </rPr>
      <t>#1</t>
    </r>
    <r>
      <rPr>
        <sz val="10"/>
        <rFont val="宋体"/>
        <charset val="134"/>
      </rPr>
      <t>炉冷灰机</t>
    </r>
  </si>
  <si>
    <r>
      <rPr>
        <sz val="10"/>
        <rFont val="Times New Roman"/>
        <charset val="0"/>
      </rPr>
      <t>SFS-Ⅱ-02M</t>
    </r>
    <r>
      <rPr>
        <sz val="10"/>
        <rFont val="宋体"/>
        <charset val="0"/>
      </rPr>
      <t>，重</t>
    </r>
    <r>
      <rPr>
        <sz val="10"/>
        <rFont val="Times New Roman"/>
        <charset val="0"/>
      </rPr>
      <t>5500kg</t>
    </r>
  </si>
  <si>
    <t>江苏靖隆合钢机械制造有限公司</t>
  </si>
  <si>
    <r>
      <rPr>
        <sz val="10"/>
        <rFont val="Times New Roman"/>
        <charset val="0"/>
      </rPr>
      <t>#1</t>
    </r>
    <r>
      <rPr>
        <sz val="10"/>
        <rFont val="宋体"/>
        <charset val="0"/>
      </rPr>
      <t>炉灰提升机</t>
    </r>
  </si>
  <si>
    <t>SFS-2</t>
  </si>
  <si>
    <t>江苏靖隆合金钢机械制造有限公司</t>
  </si>
  <si>
    <r>
      <rPr>
        <sz val="10"/>
        <rFont val="Times New Roman"/>
        <charset val="0"/>
      </rPr>
      <t>#1</t>
    </r>
    <r>
      <rPr>
        <sz val="10"/>
        <rFont val="宋体"/>
        <charset val="0"/>
      </rPr>
      <t>一号螺旋给煤机</t>
    </r>
  </si>
  <si>
    <t>BW33</t>
  </si>
  <si>
    <t>沈阳电力机械总厂</t>
  </si>
  <si>
    <r>
      <rPr>
        <sz val="10"/>
        <rFont val="Times New Roman"/>
        <charset val="0"/>
      </rPr>
      <t>#1</t>
    </r>
    <r>
      <rPr>
        <sz val="10"/>
        <rFont val="宋体"/>
        <charset val="0"/>
      </rPr>
      <t>二号螺旋给煤机</t>
    </r>
  </si>
  <si>
    <r>
      <rPr>
        <sz val="10"/>
        <rFont val="Times New Roman"/>
        <charset val="0"/>
      </rPr>
      <t>#1</t>
    </r>
    <r>
      <rPr>
        <sz val="10"/>
        <rFont val="宋体"/>
        <charset val="0"/>
      </rPr>
      <t>三号螺旋给煤机</t>
    </r>
  </si>
  <si>
    <r>
      <rPr>
        <sz val="10"/>
        <rFont val="Times New Roman"/>
        <charset val="0"/>
      </rPr>
      <t>#1</t>
    </r>
    <r>
      <rPr>
        <sz val="10"/>
        <rFont val="宋体"/>
        <charset val="134"/>
      </rPr>
      <t>炉点火器</t>
    </r>
  </si>
  <si>
    <t>GDQ-20</t>
  </si>
  <si>
    <t>陕西秦川热工技术有限公司</t>
  </si>
  <si>
    <r>
      <rPr>
        <sz val="10"/>
        <rFont val="Times New Roman"/>
        <charset val="0"/>
      </rPr>
      <t>#1</t>
    </r>
    <r>
      <rPr>
        <sz val="10"/>
        <rFont val="宋体"/>
        <charset val="0"/>
      </rPr>
      <t>炉点火器</t>
    </r>
  </si>
  <si>
    <r>
      <rPr>
        <sz val="10"/>
        <rFont val="Times New Roman"/>
        <charset val="0"/>
      </rPr>
      <t>#1</t>
    </r>
    <r>
      <rPr>
        <sz val="10"/>
        <rFont val="宋体"/>
        <charset val="0"/>
      </rPr>
      <t>炉旋风分离器</t>
    </r>
  </si>
  <si>
    <t>水冷</t>
  </si>
  <si>
    <t>上海锅炉厂有限公司</t>
  </si>
  <si>
    <r>
      <rPr>
        <sz val="10"/>
        <rFont val="Times New Roman"/>
        <charset val="0"/>
      </rPr>
      <t>#1</t>
    </r>
    <r>
      <rPr>
        <sz val="10"/>
        <rFont val="宋体"/>
        <charset val="0"/>
      </rPr>
      <t>炉返料器</t>
    </r>
  </si>
  <si>
    <r>
      <rPr>
        <sz val="10"/>
        <rFont val="Times New Roman"/>
        <charset val="0"/>
      </rPr>
      <t>U</t>
    </r>
    <r>
      <rPr>
        <sz val="10"/>
        <rFont val="宋体"/>
        <charset val="0"/>
      </rPr>
      <t>型阀</t>
    </r>
  </si>
  <si>
    <r>
      <rPr>
        <sz val="10"/>
        <rFont val="Times New Roman"/>
        <charset val="0"/>
      </rPr>
      <t>#1</t>
    </r>
    <r>
      <rPr>
        <sz val="10"/>
        <rFont val="宋体"/>
        <charset val="0"/>
      </rPr>
      <t>炉布风板</t>
    </r>
  </si>
  <si>
    <r>
      <rPr>
        <sz val="10"/>
        <rFont val="Times New Roman"/>
        <charset val="0"/>
      </rPr>
      <t>9.72</t>
    </r>
    <r>
      <rPr>
        <sz val="10"/>
        <rFont val="宋体"/>
        <charset val="0"/>
      </rPr>
      <t>平方</t>
    </r>
  </si>
  <si>
    <r>
      <rPr>
        <sz val="10"/>
        <rFont val="Times New Roman"/>
        <charset val="0"/>
      </rPr>
      <t>#1</t>
    </r>
    <r>
      <rPr>
        <sz val="10"/>
        <rFont val="宋体"/>
        <charset val="0"/>
      </rPr>
      <t>炉汽包</t>
    </r>
  </si>
  <si>
    <t>φ1500×46</t>
  </si>
  <si>
    <r>
      <rPr>
        <sz val="10"/>
        <rFont val="Times New Roman"/>
        <charset val="0"/>
      </rPr>
      <t>#1</t>
    </r>
    <r>
      <rPr>
        <sz val="10"/>
        <rFont val="宋体"/>
        <charset val="0"/>
      </rPr>
      <t>炉汽包安全阀</t>
    </r>
  </si>
  <si>
    <t>HFA48Y-100</t>
  </si>
  <si>
    <t>杭州华惠阀门有限公司</t>
  </si>
  <si>
    <r>
      <rPr>
        <sz val="10"/>
        <rFont val="Times New Roman"/>
        <charset val="0"/>
      </rPr>
      <t>#1</t>
    </r>
    <r>
      <rPr>
        <sz val="10"/>
        <rFont val="宋体"/>
        <charset val="0"/>
      </rPr>
      <t>炉过热器安全阀</t>
    </r>
  </si>
  <si>
    <t>HFA48Y-100I</t>
  </si>
  <si>
    <r>
      <rPr>
        <sz val="10"/>
        <rFont val="Times New Roman"/>
        <charset val="0"/>
      </rPr>
      <t>#1</t>
    </r>
    <r>
      <rPr>
        <sz val="10"/>
        <rFont val="宋体"/>
        <charset val="0"/>
      </rPr>
      <t>炉对空排汽门</t>
    </r>
  </si>
  <si>
    <t>J941H-100</t>
  </si>
  <si>
    <t>上海高压阀门厂</t>
  </si>
  <si>
    <r>
      <rPr>
        <sz val="10"/>
        <rFont val="Times New Roman"/>
        <charset val="0"/>
      </rPr>
      <t>#1</t>
    </r>
    <r>
      <rPr>
        <sz val="10"/>
        <rFont val="宋体"/>
        <charset val="134"/>
      </rPr>
      <t>炉玻璃管水位计</t>
    </r>
  </si>
  <si>
    <t>SSB-FI</t>
  </si>
  <si>
    <t>上海星申仪表有限公司</t>
  </si>
  <si>
    <r>
      <rPr>
        <sz val="10"/>
        <rFont val="Times New Roman"/>
        <charset val="0"/>
      </rPr>
      <t>#1</t>
    </r>
    <r>
      <rPr>
        <sz val="10"/>
        <rFont val="宋体"/>
        <charset val="0"/>
      </rPr>
      <t>炉玻璃管水位计</t>
    </r>
  </si>
  <si>
    <r>
      <rPr>
        <sz val="10"/>
        <rFont val="Times New Roman"/>
        <charset val="0"/>
      </rPr>
      <t>#1</t>
    </r>
    <r>
      <rPr>
        <sz val="10"/>
        <rFont val="宋体"/>
        <charset val="0"/>
      </rPr>
      <t>炉双色水位计</t>
    </r>
  </si>
  <si>
    <t>B49H-100</t>
  </si>
  <si>
    <r>
      <rPr>
        <sz val="10"/>
        <rFont val="Times New Roman"/>
        <charset val="0"/>
      </rPr>
      <t>#1</t>
    </r>
    <r>
      <rPr>
        <sz val="10"/>
        <rFont val="宋体"/>
        <charset val="0"/>
      </rPr>
      <t>炉主蒸汽门</t>
    </r>
  </si>
  <si>
    <t>Z41H-100I</t>
  </si>
  <si>
    <t>上海沪工阀门厂（集团）有限公司</t>
  </si>
  <si>
    <t>Z940Y-100I</t>
  </si>
  <si>
    <r>
      <rPr>
        <sz val="10"/>
        <rFont val="Times New Roman"/>
        <charset val="0"/>
      </rPr>
      <t>#1</t>
    </r>
    <r>
      <rPr>
        <sz val="10"/>
        <rFont val="宋体"/>
        <charset val="134"/>
      </rPr>
      <t>炉减温器</t>
    </r>
  </si>
  <si>
    <t>喷淋式</t>
  </si>
  <si>
    <r>
      <rPr>
        <sz val="10"/>
        <rFont val="Times New Roman"/>
        <charset val="0"/>
      </rPr>
      <t>#1</t>
    </r>
    <r>
      <rPr>
        <sz val="10"/>
        <rFont val="宋体"/>
        <charset val="0"/>
      </rPr>
      <t>炉减温器</t>
    </r>
  </si>
  <si>
    <r>
      <rPr>
        <sz val="10"/>
        <rFont val="Times New Roman"/>
        <charset val="0"/>
      </rPr>
      <t>#1</t>
    </r>
    <r>
      <rPr>
        <sz val="10"/>
        <rFont val="宋体"/>
        <charset val="0"/>
      </rPr>
      <t>炉水冷壁</t>
    </r>
  </si>
  <si>
    <t>φ60×5</t>
  </si>
  <si>
    <r>
      <rPr>
        <sz val="10"/>
        <rFont val="Times New Roman"/>
        <charset val="0"/>
      </rPr>
      <t>#1</t>
    </r>
    <r>
      <rPr>
        <sz val="10"/>
        <rFont val="宋体"/>
        <charset val="0"/>
      </rPr>
      <t>炉省煤器</t>
    </r>
  </si>
  <si>
    <t>φ32×3.5</t>
  </si>
  <si>
    <r>
      <rPr>
        <sz val="10"/>
        <rFont val="Times New Roman"/>
        <charset val="0"/>
      </rPr>
      <t>#1</t>
    </r>
    <r>
      <rPr>
        <sz val="10"/>
        <rFont val="宋体"/>
        <charset val="0"/>
      </rPr>
      <t>炉给水总门</t>
    </r>
  </si>
  <si>
    <t>Z941H-100</t>
  </si>
  <si>
    <t>北京市阀门总厂</t>
  </si>
  <si>
    <r>
      <rPr>
        <sz val="10"/>
        <rFont val="Times New Roman"/>
        <charset val="0"/>
      </rPr>
      <t>#1</t>
    </r>
    <r>
      <rPr>
        <sz val="10"/>
        <rFont val="宋体"/>
        <charset val="0"/>
      </rPr>
      <t>炉给水入口门</t>
    </r>
  </si>
  <si>
    <t>Z41H-100</t>
  </si>
  <si>
    <r>
      <rPr>
        <sz val="10"/>
        <rFont val="Times New Roman"/>
        <charset val="0"/>
      </rPr>
      <t>#1</t>
    </r>
    <r>
      <rPr>
        <sz val="10"/>
        <rFont val="宋体"/>
        <charset val="0"/>
      </rPr>
      <t>炉给水出口门</t>
    </r>
  </si>
  <si>
    <t>JH41H-100</t>
  </si>
  <si>
    <r>
      <rPr>
        <sz val="10"/>
        <rFont val="Times New Roman"/>
        <charset val="0"/>
      </rPr>
      <t>#1</t>
    </r>
    <r>
      <rPr>
        <sz val="10"/>
        <rFont val="宋体"/>
        <charset val="0"/>
      </rPr>
      <t>炉给水管道</t>
    </r>
  </si>
  <si>
    <t>φ159×9</t>
  </si>
  <si>
    <r>
      <rPr>
        <sz val="10"/>
        <rFont val="Times New Roman"/>
        <charset val="0"/>
      </rPr>
      <t>#1</t>
    </r>
    <r>
      <rPr>
        <sz val="10"/>
        <rFont val="宋体"/>
        <charset val="0"/>
      </rPr>
      <t>炉下降管</t>
    </r>
  </si>
  <si>
    <t>φ273×12</t>
  </si>
  <si>
    <r>
      <rPr>
        <sz val="10"/>
        <rFont val="Times New Roman"/>
        <charset val="0"/>
      </rPr>
      <t>#2</t>
    </r>
    <r>
      <rPr>
        <sz val="10"/>
        <rFont val="宋体"/>
        <charset val="0"/>
      </rPr>
      <t>炉</t>
    </r>
  </si>
  <si>
    <r>
      <rPr>
        <sz val="10"/>
        <rFont val="Times New Roman"/>
        <charset val="0"/>
      </rPr>
      <t>#2</t>
    </r>
    <r>
      <rPr>
        <sz val="10"/>
        <rFont val="宋体"/>
        <charset val="0"/>
      </rPr>
      <t>炉二次风机</t>
    </r>
  </si>
  <si>
    <t>JLG75-21B№13D</t>
  </si>
  <si>
    <t>济南风机厂有限责任公司</t>
  </si>
  <si>
    <r>
      <rPr>
        <sz val="10"/>
        <rFont val="Times New Roman"/>
        <charset val="0"/>
      </rPr>
      <t>#2</t>
    </r>
    <r>
      <rPr>
        <sz val="10"/>
        <rFont val="宋体"/>
        <charset val="0"/>
      </rPr>
      <t>炉渣提升机</t>
    </r>
  </si>
  <si>
    <t>新乡市第一振动机械厂</t>
  </si>
  <si>
    <r>
      <rPr>
        <sz val="10"/>
        <rFont val="Times New Roman"/>
        <charset val="0"/>
      </rPr>
      <t>#2</t>
    </r>
    <r>
      <rPr>
        <sz val="10"/>
        <rFont val="宋体"/>
        <charset val="134"/>
      </rPr>
      <t>炉冷灰机</t>
    </r>
  </si>
  <si>
    <t>SFS-Ⅱ-02M</t>
  </si>
  <si>
    <r>
      <rPr>
        <sz val="10"/>
        <rFont val="Times New Roman"/>
        <charset val="0"/>
      </rPr>
      <t>#2</t>
    </r>
    <r>
      <rPr>
        <sz val="10"/>
        <rFont val="宋体"/>
        <charset val="0"/>
      </rPr>
      <t>炉灰提升机</t>
    </r>
  </si>
  <si>
    <r>
      <rPr>
        <sz val="10"/>
        <rFont val="Times New Roman"/>
        <charset val="0"/>
      </rPr>
      <t>#2</t>
    </r>
    <r>
      <rPr>
        <sz val="10"/>
        <rFont val="宋体"/>
        <charset val="0"/>
      </rPr>
      <t>一号螺旋给煤机</t>
    </r>
  </si>
  <si>
    <r>
      <rPr>
        <sz val="10"/>
        <rFont val="Times New Roman"/>
        <charset val="0"/>
      </rPr>
      <t>#2</t>
    </r>
    <r>
      <rPr>
        <sz val="10"/>
        <rFont val="宋体"/>
        <charset val="0"/>
      </rPr>
      <t>二号螺旋给煤机</t>
    </r>
  </si>
  <si>
    <r>
      <rPr>
        <sz val="10"/>
        <rFont val="Times New Roman"/>
        <charset val="0"/>
      </rPr>
      <t>#2</t>
    </r>
    <r>
      <rPr>
        <sz val="10"/>
        <rFont val="宋体"/>
        <charset val="0"/>
      </rPr>
      <t>三号螺旋给煤机</t>
    </r>
  </si>
  <si>
    <r>
      <rPr>
        <sz val="10"/>
        <rFont val="Times New Roman"/>
        <charset val="0"/>
      </rPr>
      <t>#2</t>
    </r>
    <r>
      <rPr>
        <sz val="10"/>
        <rFont val="宋体"/>
        <charset val="0"/>
      </rPr>
      <t>炉点火器</t>
    </r>
  </si>
  <si>
    <r>
      <rPr>
        <sz val="10"/>
        <rFont val="Times New Roman"/>
        <charset val="0"/>
      </rPr>
      <t>#2</t>
    </r>
    <r>
      <rPr>
        <sz val="10"/>
        <rFont val="宋体"/>
        <charset val="0"/>
      </rPr>
      <t>炉旋风分离器</t>
    </r>
  </si>
  <si>
    <r>
      <rPr>
        <sz val="10"/>
        <rFont val="Times New Roman"/>
        <charset val="0"/>
      </rPr>
      <t>#2</t>
    </r>
    <r>
      <rPr>
        <sz val="10"/>
        <rFont val="宋体"/>
        <charset val="0"/>
      </rPr>
      <t>炉返料器</t>
    </r>
  </si>
  <si>
    <r>
      <rPr>
        <sz val="10"/>
        <rFont val="Times New Roman"/>
        <charset val="0"/>
      </rPr>
      <t>#2</t>
    </r>
    <r>
      <rPr>
        <sz val="10"/>
        <rFont val="宋体"/>
        <charset val="0"/>
      </rPr>
      <t>炉布风板</t>
    </r>
  </si>
  <si>
    <r>
      <rPr>
        <sz val="10"/>
        <rFont val="Times New Roman"/>
        <charset val="0"/>
      </rPr>
      <t>#2</t>
    </r>
    <r>
      <rPr>
        <sz val="10"/>
        <rFont val="宋体"/>
        <charset val="0"/>
      </rPr>
      <t>炉汽包</t>
    </r>
  </si>
  <si>
    <r>
      <rPr>
        <sz val="10"/>
        <rFont val="Times New Roman"/>
        <charset val="0"/>
      </rPr>
      <t>#2</t>
    </r>
    <r>
      <rPr>
        <sz val="10"/>
        <rFont val="宋体"/>
        <charset val="0"/>
      </rPr>
      <t>炉汽包安全阀</t>
    </r>
  </si>
  <si>
    <r>
      <rPr>
        <sz val="10"/>
        <rFont val="Times New Roman"/>
        <charset val="0"/>
      </rPr>
      <t>#2</t>
    </r>
    <r>
      <rPr>
        <sz val="10"/>
        <rFont val="宋体"/>
        <charset val="0"/>
      </rPr>
      <t>炉过热器安全阀</t>
    </r>
  </si>
  <si>
    <r>
      <rPr>
        <sz val="10"/>
        <rFont val="Times New Roman"/>
        <charset val="0"/>
      </rPr>
      <t>#2</t>
    </r>
    <r>
      <rPr>
        <sz val="10"/>
        <rFont val="宋体"/>
        <charset val="0"/>
      </rPr>
      <t>炉对空排汽门</t>
    </r>
  </si>
  <si>
    <r>
      <rPr>
        <sz val="10"/>
        <rFont val="Times New Roman"/>
        <charset val="0"/>
      </rPr>
      <t>#2</t>
    </r>
    <r>
      <rPr>
        <sz val="10"/>
        <rFont val="宋体"/>
        <charset val="0"/>
      </rPr>
      <t>炉玻璃管水位计</t>
    </r>
  </si>
  <si>
    <r>
      <rPr>
        <sz val="10"/>
        <rFont val="Times New Roman"/>
        <charset val="0"/>
      </rPr>
      <t>#2</t>
    </r>
    <r>
      <rPr>
        <sz val="10"/>
        <rFont val="宋体"/>
        <charset val="0"/>
      </rPr>
      <t>炉双色水位计</t>
    </r>
  </si>
  <si>
    <t>河南宏伟仪表有限公司</t>
  </si>
  <si>
    <r>
      <rPr>
        <sz val="10"/>
        <rFont val="Times New Roman"/>
        <charset val="0"/>
      </rPr>
      <t>#2</t>
    </r>
    <r>
      <rPr>
        <sz val="10"/>
        <rFont val="宋体"/>
        <charset val="0"/>
      </rPr>
      <t>炉主蒸汽门</t>
    </r>
  </si>
  <si>
    <r>
      <rPr>
        <sz val="10"/>
        <rFont val="Times New Roman"/>
        <charset val="0"/>
      </rPr>
      <t>#2</t>
    </r>
    <r>
      <rPr>
        <sz val="10"/>
        <rFont val="宋体"/>
        <charset val="0"/>
      </rPr>
      <t>炉减温器</t>
    </r>
  </si>
  <si>
    <r>
      <rPr>
        <sz val="10"/>
        <rFont val="Times New Roman"/>
        <charset val="0"/>
      </rPr>
      <t>#2</t>
    </r>
    <r>
      <rPr>
        <sz val="10"/>
        <rFont val="宋体"/>
        <charset val="0"/>
      </rPr>
      <t>炉水冷壁</t>
    </r>
  </si>
  <si>
    <r>
      <rPr>
        <sz val="10"/>
        <rFont val="Times New Roman"/>
        <charset val="0"/>
      </rPr>
      <t>#2</t>
    </r>
    <r>
      <rPr>
        <sz val="10"/>
        <rFont val="宋体"/>
        <charset val="0"/>
      </rPr>
      <t>炉给水总门</t>
    </r>
  </si>
  <si>
    <r>
      <rPr>
        <sz val="10"/>
        <rFont val="Times New Roman"/>
        <charset val="0"/>
      </rPr>
      <t>#2</t>
    </r>
    <r>
      <rPr>
        <sz val="10"/>
        <rFont val="宋体"/>
        <charset val="0"/>
      </rPr>
      <t>炉给水入口门</t>
    </r>
  </si>
  <si>
    <r>
      <rPr>
        <sz val="10"/>
        <rFont val="Times New Roman"/>
        <charset val="0"/>
      </rPr>
      <t>#2</t>
    </r>
    <r>
      <rPr>
        <sz val="10"/>
        <rFont val="宋体"/>
        <charset val="0"/>
      </rPr>
      <t>炉给水出口门</t>
    </r>
  </si>
  <si>
    <r>
      <rPr>
        <sz val="10"/>
        <rFont val="Times New Roman"/>
        <charset val="0"/>
      </rPr>
      <t>#2</t>
    </r>
    <r>
      <rPr>
        <sz val="10"/>
        <rFont val="宋体"/>
        <charset val="0"/>
      </rPr>
      <t>炉给水管道</t>
    </r>
  </si>
  <si>
    <r>
      <rPr>
        <sz val="10"/>
        <rFont val="Times New Roman"/>
        <charset val="0"/>
      </rPr>
      <t>#2</t>
    </r>
    <r>
      <rPr>
        <sz val="10"/>
        <rFont val="宋体"/>
        <charset val="0"/>
      </rPr>
      <t>炉下降管</t>
    </r>
  </si>
  <si>
    <r>
      <rPr>
        <sz val="10"/>
        <rFont val="Times New Roman"/>
        <charset val="0"/>
      </rPr>
      <t>#3</t>
    </r>
    <r>
      <rPr>
        <sz val="10"/>
        <rFont val="宋体"/>
        <charset val="0"/>
      </rPr>
      <t>炉</t>
    </r>
  </si>
  <si>
    <t>YG-75/3.82-M6</t>
  </si>
  <si>
    <r>
      <rPr>
        <sz val="10"/>
        <rFont val="Times New Roman"/>
        <charset val="0"/>
      </rPr>
      <t>#3</t>
    </r>
    <r>
      <rPr>
        <sz val="10"/>
        <rFont val="宋体"/>
        <charset val="0"/>
      </rPr>
      <t>炉引风机</t>
    </r>
  </si>
  <si>
    <t>Y5035/8.1KB24.3D</t>
  </si>
  <si>
    <t>上海鼓风机厂有限公司</t>
  </si>
  <si>
    <r>
      <rPr>
        <sz val="10"/>
        <rFont val="Times New Roman"/>
        <charset val="0"/>
      </rPr>
      <t>#3</t>
    </r>
    <r>
      <rPr>
        <sz val="10"/>
        <rFont val="宋体"/>
        <charset val="0"/>
      </rPr>
      <t>炉一次风机</t>
    </r>
  </si>
  <si>
    <t>SFGX130-2№16D</t>
  </si>
  <si>
    <t>沈阳鼓风机通风设备公司</t>
  </si>
  <si>
    <r>
      <rPr>
        <sz val="10"/>
        <rFont val="Times New Roman"/>
        <charset val="0"/>
      </rPr>
      <t>#3</t>
    </r>
    <r>
      <rPr>
        <sz val="10"/>
        <rFont val="宋体"/>
        <charset val="0"/>
      </rPr>
      <t>炉二次风机</t>
    </r>
  </si>
  <si>
    <t>SFGX75-2№14D</t>
  </si>
  <si>
    <r>
      <rPr>
        <sz val="10"/>
        <rFont val="Times New Roman"/>
        <charset val="0"/>
      </rPr>
      <t>#3</t>
    </r>
    <r>
      <rPr>
        <sz val="10"/>
        <rFont val="宋体"/>
        <charset val="0"/>
      </rPr>
      <t>炉渣提升机</t>
    </r>
  </si>
  <si>
    <r>
      <rPr>
        <sz val="10"/>
        <rFont val="Times New Roman"/>
        <charset val="0"/>
      </rPr>
      <t>#3</t>
    </r>
    <r>
      <rPr>
        <sz val="10"/>
        <rFont val="宋体"/>
        <charset val="0"/>
      </rPr>
      <t>炉冷灰机</t>
    </r>
  </si>
  <si>
    <t>SPS-II-02L</t>
  </si>
  <si>
    <t>济南锅炉集团辅机厂</t>
  </si>
  <si>
    <r>
      <rPr>
        <sz val="10"/>
        <rFont val="Times New Roman"/>
        <charset val="0"/>
      </rPr>
      <t>#3</t>
    </r>
    <r>
      <rPr>
        <sz val="10"/>
        <rFont val="宋体"/>
        <charset val="0"/>
      </rPr>
      <t>炉一号螺旋给煤机</t>
    </r>
  </si>
  <si>
    <r>
      <rPr>
        <sz val="10"/>
        <rFont val="Times New Roman"/>
        <charset val="0"/>
      </rPr>
      <t>#3</t>
    </r>
    <r>
      <rPr>
        <sz val="10"/>
        <rFont val="宋体"/>
        <charset val="0"/>
      </rPr>
      <t>炉二号螺旋给煤机</t>
    </r>
  </si>
  <si>
    <r>
      <rPr>
        <sz val="10"/>
        <rFont val="Times New Roman"/>
        <charset val="0"/>
      </rPr>
      <t>#3</t>
    </r>
    <r>
      <rPr>
        <sz val="10"/>
        <rFont val="宋体"/>
        <charset val="0"/>
      </rPr>
      <t>炉三号螺旋给煤机</t>
    </r>
  </si>
  <si>
    <r>
      <rPr>
        <sz val="10"/>
        <rFont val="Times New Roman"/>
        <charset val="0"/>
      </rPr>
      <t>#3</t>
    </r>
    <r>
      <rPr>
        <sz val="10"/>
        <rFont val="宋体"/>
        <charset val="0"/>
      </rPr>
      <t>炉四号螺旋给煤机</t>
    </r>
  </si>
  <si>
    <r>
      <rPr>
        <sz val="10"/>
        <rFont val="Times New Roman"/>
        <charset val="0"/>
      </rPr>
      <t>#3</t>
    </r>
    <r>
      <rPr>
        <sz val="10"/>
        <rFont val="宋体"/>
        <charset val="0"/>
      </rPr>
      <t>炉点火器</t>
    </r>
  </si>
  <si>
    <r>
      <rPr>
        <sz val="10"/>
        <rFont val="Times New Roman"/>
        <charset val="0"/>
      </rPr>
      <t>#3</t>
    </r>
    <r>
      <rPr>
        <sz val="10"/>
        <rFont val="宋体"/>
        <charset val="0"/>
      </rPr>
      <t>炉返料器</t>
    </r>
  </si>
  <si>
    <r>
      <rPr>
        <sz val="10"/>
        <rFont val="Times New Roman"/>
        <charset val="0"/>
      </rPr>
      <t>#3</t>
    </r>
    <r>
      <rPr>
        <sz val="10"/>
        <rFont val="宋体"/>
        <charset val="0"/>
      </rPr>
      <t>炉布风板</t>
    </r>
  </si>
  <si>
    <r>
      <rPr>
        <sz val="10"/>
        <rFont val="Times New Roman"/>
        <charset val="0"/>
      </rPr>
      <t>14.6</t>
    </r>
    <r>
      <rPr>
        <sz val="10"/>
        <rFont val="宋体"/>
        <charset val="0"/>
      </rPr>
      <t>平方</t>
    </r>
  </si>
  <si>
    <r>
      <rPr>
        <sz val="10"/>
        <rFont val="Times New Roman"/>
        <charset val="0"/>
      </rPr>
      <t>#3</t>
    </r>
    <r>
      <rPr>
        <sz val="10"/>
        <rFont val="宋体"/>
        <charset val="0"/>
      </rPr>
      <t>炉汽包</t>
    </r>
  </si>
  <si>
    <r>
      <rPr>
        <sz val="10"/>
        <rFont val="Times New Roman"/>
        <charset val="0"/>
      </rPr>
      <t>#3</t>
    </r>
    <r>
      <rPr>
        <sz val="10"/>
        <rFont val="宋体"/>
        <charset val="0"/>
      </rPr>
      <t>炉汽包安全阀</t>
    </r>
  </si>
  <si>
    <r>
      <rPr>
        <sz val="10"/>
        <rFont val="Times New Roman"/>
        <charset val="0"/>
      </rPr>
      <t>#3</t>
    </r>
    <r>
      <rPr>
        <sz val="10"/>
        <rFont val="宋体"/>
        <charset val="0"/>
      </rPr>
      <t>炉过热器安全阀</t>
    </r>
  </si>
  <si>
    <r>
      <rPr>
        <sz val="10"/>
        <rFont val="Times New Roman"/>
        <charset val="0"/>
      </rPr>
      <t>#3</t>
    </r>
    <r>
      <rPr>
        <sz val="10"/>
        <rFont val="宋体"/>
        <charset val="0"/>
      </rPr>
      <t>炉对空排汽门</t>
    </r>
  </si>
  <si>
    <r>
      <rPr>
        <sz val="10"/>
        <rFont val="Times New Roman"/>
        <charset val="0"/>
      </rPr>
      <t>#3</t>
    </r>
    <r>
      <rPr>
        <sz val="10"/>
        <rFont val="宋体"/>
        <charset val="0"/>
      </rPr>
      <t>炉玻璃管水位计</t>
    </r>
  </si>
  <si>
    <r>
      <rPr>
        <sz val="10"/>
        <rFont val="Times New Roman"/>
        <charset val="0"/>
      </rPr>
      <t>#3</t>
    </r>
    <r>
      <rPr>
        <sz val="10"/>
        <rFont val="宋体"/>
        <charset val="0"/>
      </rPr>
      <t>炉双色水位计</t>
    </r>
  </si>
  <si>
    <r>
      <rPr>
        <sz val="10"/>
        <rFont val="Times New Roman"/>
        <charset val="0"/>
      </rPr>
      <t>#3</t>
    </r>
    <r>
      <rPr>
        <sz val="10"/>
        <rFont val="宋体"/>
        <charset val="0"/>
      </rPr>
      <t>炉主蒸汽门</t>
    </r>
  </si>
  <si>
    <t>Z941H-100I</t>
  </si>
  <si>
    <r>
      <rPr>
        <sz val="10"/>
        <rFont val="Times New Roman"/>
        <charset val="0"/>
      </rPr>
      <t>#3</t>
    </r>
    <r>
      <rPr>
        <sz val="10"/>
        <rFont val="宋体"/>
        <charset val="0"/>
      </rPr>
      <t>炉过热器</t>
    </r>
  </si>
  <si>
    <t>φ38×3.5</t>
  </si>
  <si>
    <r>
      <rPr>
        <sz val="10"/>
        <rFont val="Times New Roman"/>
        <charset val="0"/>
      </rPr>
      <t>#3</t>
    </r>
    <r>
      <rPr>
        <sz val="10"/>
        <rFont val="宋体"/>
        <charset val="0"/>
      </rPr>
      <t>炉减温器</t>
    </r>
  </si>
  <si>
    <r>
      <rPr>
        <sz val="10"/>
        <rFont val="Times New Roman"/>
        <charset val="0"/>
      </rPr>
      <t>#3</t>
    </r>
    <r>
      <rPr>
        <sz val="10"/>
        <rFont val="宋体"/>
        <charset val="0"/>
      </rPr>
      <t>炉水冷壁</t>
    </r>
  </si>
  <si>
    <r>
      <rPr>
        <sz val="10"/>
        <rFont val="Times New Roman"/>
        <charset val="0"/>
      </rPr>
      <t>#3</t>
    </r>
    <r>
      <rPr>
        <sz val="10"/>
        <rFont val="宋体"/>
        <charset val="134"/>
      </rPr>
      <t>炉水冷屏</t>
    </r>
  </si>
  <si>
    <r>
      <rPr>
        <sz val="10"/>
        <rFont val="Times New Roman"/>
        <charset val="0"/>
      </rPr>
      <t>#3</t>
    </r>
    <r>
      <rPr>
        <sz val="10"/>
        <rFont val="宋体"/>
        <charset val="0"/>
      </rPr>
      <t>炉水冷屏</t>
    </r>
  </si>
  <si>
    <r>
      <rPr>
        <sz val="10"/>
        <rFont val="Times New Roman"/>
        <charset val="0"/>
      </rPr>
      <t>#3</t>
    </r>
    <r>
      <rPr>
        <sz val="10"/>
        <rFont val="宋体"/>
        <charset val="0"/>
      </rPr>
      <t>炉省煤器</t>
    </r>
  </si>
  <si>
    <r>
      <rPr>
        <sz val="10"/>
        <rFont val="Times New Roman"/>
        <charset val="0"/>
      </rPr>
      <t>#3</t>
    </r>
    <r>
      <rPr>
        <sz val="10"/>
        <rFont val="宋体"/>
        <charset val="0"/>
      </rPr>
      <t>炉给水总门</t>
    </r>
  </si>
  <si>
    <r>
      <rPr>
        <sz val="10"/>
        <rFont val="Times New Roman"/>
        <charset val="0"/>
      </rPr>
      <t>#3</t>
    </r>
    <r>
      <rPr>
        <sz val="10"/>
        <rFont val="宋体"/>
        <charset val="0"/>
      </rPr>
      <t>炉给水入口门</t>
    </r>
  </si>
  <si>
    <r>
      <rPr>
        <sz val="10"/>
        <rFont val="Times New Roman"/>
        <charset val="0"/>
      </rPr>
      <t>#3</t>
    </r>
    <r>
      <rPr>
        <sz val="10"/>
        <rFont val="宋体"/>
        <charset val="0"/>
      </rPr>
      <t>炉给水出口门</t>
    </r>
  </si>
  <si>
    <r>
      <rPr>
        <sz val="10"/>
        <rFont val="Times New Roman"/>
        <charset val="0"/>
      </rPr>
      <t>#3</t>
    </r>
    <r>
      <rPr>
        <sz val="10"/>
        <rFont val="宋体"/>
        <charset val="0"/>
      </rPr>
      <t>炉给水管道</t>
    </r>
  </si>
  <si>
    <t>φ219×11</t>
  </si>
  <si>
    <r>
      <rPr>
        <sz val="10"/>
        <rFont val="Times New Roman"/>
        <charset val="0"/>
      </rPr>
      <t>#3</t>
    </r>
    <r>
      <rPr>
        <sz val="10"/>
        <rFont val="宋体"/>
        <charset val="0"/>
      </rPr>
      <t>炉下降管</t>
    </r>
  </si>
  <si>
    <r>
      <rPr>
        <sz val="10"/>
        <rFont val="Times New Roman"/>
        <charset val="0"/>
      </rPr>
      <t>#4</t>
    </r>
    <r>
      <rPr>
        <sz val="10"/>
        <rFont val="宋体"/>
        <charset val="0"/>
      </rPr>
      <t>炉</t>
    </r>
  </si>
  <si>
    <t>YG130/3.82-M6</t>
  </si>
  <si>
    <r>
      <rPr>
        <sz val="10"/>
        <rFont val="Times New Roman"/>
        <charset val="0"/>
      </rPr>
      <t>#4</t>
    </r>
    <r>
      <rPr>
        <sz val="10"/>
        <rFont val="宋体"/>
        <charset val="0"/>
      </rPr>
      <t>炉引风机</t>
    </r>
  </si>
  <si>
    <r>
      <rPr>
        <sz val="10"/>
        <rFont val="Times New Roman"/>
        <charset val="0"/>
      </rPr>
      <t>#4</t>
    </r>
    <r>
      <rPr>
        <sz val="10"/>
        <rFont val="宋体"/>
        <charset val="0"/>
      </rPr>
      <t>炉一次风机</t>
    </r>
  </si>
  <si>
    <t>JLG130-13A</t>
  </si>
  <si>
    <t>山东章鼓机械有限公司</t>
  </si>
  <si>
    <r>
      <rPr>
        <sz val="10"/>
        <rFont val="Times New Roman"/>
        <charset val="0"/>
      </rPr>
      <t>#4</t>
    </r>
    <r>
      <rPr>
        <sz val="10"/>
        <rFont val="宋体"/>
        <charset val="0"/>
      </rPr>
      <t>炉二次风机</t>
    </r>
  </si>
  <si>
    <t>JLG130-26A</t>
  </si>
  <si>
    <r>
      <rPr>
        <sz val="10"/>
        <rFont val="Times New Roman"/>
        <charset val="0"/>
      </rPr>
      <t>#4</t>
    </r>
    <r>
      <rPr>
        <sz val="10"/>
        <rFont val="宋体"/>
        <charset val="0"/>
      </rPr>
      <t>渣提升机</t>
    </r>
  </si>
  <si>
    <r>
      <rPr>
        <sz val="10"/>
        <rFont val="Times New Roman"/>
        <charset val="0"/>
      </rPr>
      <t>#4</t>
    </r>
    <r>
      <rPr>
        <sz val="10"/>
        <rFont val="宋体"/>
        <charset val="0"/>
      </rPr>
      <t>炉冷灰机</t>
    </r>
  </si>
  <si>
    <r>
      <rPr>
        <sz val="10"/>
        <rFont val="Times New Roman"/>
        <charset val="0"/>
      </rPr>
      <t>#4</t>
    </r>
    <r>
      <rPr>
        <sz val="10"/>
        <rFont val="宋体"/>
        <charset val="0"/>
      </rPr>
      <t>炉一号螺旋给煤机</t>
    </r>
  </si>
  <si>
    <t>55209-6-A</t>
  </si>
  <si>
    <r>
      <rPr>
        <sz val="10"/>
        <rFont val="Times New Roman"/>
        <charset val="0"/>
      </rPr>
      <t>#4</t>
    </r>
    <r>
      <rPr>
        <sz val="10"/>
        <rFont val="宋体"/>
        <charset val="0"/>
      </rPr>
      <t>炉二号螺旋给煤机</t>
    </r>
  </si>
  <si>
    <t>55209-7-A</t>
  </si>
  <si>
    <r>
      <rPr>
        <sz val="10"/>
        <rFont val="Times New Roman"/>
        <charset val="0"/>
      </rPr>
      <t>#4</t>
    </r>
    <r>
      <rPr>
        <sz val="10"/>
        <rFont val="宋体"/>
        <charset val="0"/>
      </rPr>
      <t>炉三号螺旋给煤机</t>
    </r>
  </si>
  <si>
    <t>55209-8-A</t>
  </si>
  <si>
    <r>
      <rPr>
        <sz val="10"/>
        <rFont val="Times New Roman"/>
        <charset val="0"/>
      </rPr>
      <t>#4</t>
    </r>
    <r>
      <rPr>
        <sz val="10"/>
        <rFont val="宋体"/>
        <charset val="0"/>
      </rPr>
      <t>炉四号给螺旋煤机</t>
    </r>
  </si>
  <si>
    <t>55209-9-A</t>
  </si>
  <si>
    <r>
      <rPr>
        <sz val="10"/>
        <rFont val="Times New Roman"/>
        <charset val="0"/>
      </rPr>
      <t>#4</t>
    </r>
    <r>
      <rPr>
        <sz val="10"/>
        <rFont val="宋体"/>
        <charset val="0"/>
      </rPr>
      <t>炉点火器</t>
    </r>
  </si>
  <si>
    <r>
      <rPr>
        <sz val="10"/>
        <rFont val="Times New Roman"/>
        <charset val="0"/>
      </rPr>
      <t>#4</t>
    </r>
    <r>
      <rPr>
        <sz val="10"/>
        <rFont val="宋体"/>
        <charset val="0"/>
      </rPr>
      <t>炉旋风分离器</t>
    </r>
  </si>
  <si>
    <r>
      <rPr>
        <sz val="10"/>
        <rFont val="Times New Roman"/>
        <charset val="0"/>
      </rPr>
      <t>#4</t>
    </r>
    <r>
      <rPr>
        <sz val="10"/>
        <rFont val="宋体"/>
        <charset val="0"/>
      </rPr>
      <t>炉返料器</t>
    </r>
  </si>
  <si>
    <r>
      <rPr>
        <sz val="10"/>
        <rFont val="Times New Roman"/>
        <charset val="0"/>
      </rPr>
      <t>#4</t>
    </r>
    <r>
      <rPr>
        <sz val="10"/>
        <rFont val="宋体"/>
        <charset val="0"/>
      </rPr>
      <t>炉布风板</t>
    </r>
  </si>
  <si>
    <r>
      <rPr>
        <sz val="10"/>
        <rFont val="Times New Roman"/>
        <charset val="0"/>
      </rPr>
      <t>#4</t>
    </r>
    <r>
      <rPr>
        <sz val="10"/>
        <rFont val="宋体"/>
        <charset val="0"/>
      </rPr>
      <t>炉汽包</t>
    </r>
  </si>
  <si>
    <r>
      <rPr>
        <sz val="10"/>
        <rFont val="Times New Roman"/>
        <charset val="0"/>
      </rPr>
      <t>#4</t>
    </r>
    <r>
      <rPr>
        <sz val="10"/>
        <rFont val="宋体"/>
        <charset val="0"/>
      </rPr>
      <t>炉汽包安全阀</t>
    </r>
  </si>
  <si>
    <r>
      <rPr>
        <sz val="10"/>
        <rFont val="Times New Roman"/>
        <charset val="0"/>
      </rPr>
      <t>#4</t>
    </r>
    <r>
      <rPr>
        <sz val="10"/>
        <rFont val="宋体"/>
        <charset val="0"/>
      </rPr>
      <t>炉过热器安全阀</t>
    </r>
  </si>
  <si>
    <r>
      <rPr>
        <sz val="10"/>
        <rFont val="Times New Roman"/>
        <charset val="0"/>
      </rPr>
      <t>#4</t>
    </r>
    <r>
      <rPr>
        <sz val="10"/>
        <rFont val="宋体"/>
        <charset val="0"/>
      </rPr>
      <t>炉对空排汽门</t>
    </r>
  </si>
  <si>
    <r>
      <rPr>
        <sz val="10"/>
        <rFont val="Times New Roman"/>
        <charset val="0"/>
      </rPr>
      <t>#4</t>
    </r>
    <r>
      <rPr>
        <sz val="10"/>
        <rFont val="宋体"/>
        <charset val="0"/>
      </rPr>
      <t>炉玻璃管水位计</t>
    </r>
  </si>
  <si>
    <r>
      <rPr>
        <sz val="10"/>
        <rFont val="Times New Roman"/>
        <charset val="0"/>
      </rPr>
      <t>#4</t>
    </r>
    <r>
      <rPr>
        <sz val="10"/>
        <rFont val="宋体"/>
        <charset val="0"/>
      </rPr>
      <t>炉双色水位计</t>
    </r>
  </si>
  <si>
    <r>
      <rPr>
        <sz val="10"/>
        <rFont val="Times New Roman"/>
        <charset val="0"/>
      </rPr>
      <t>#4</t>
    </r>
    <r>
      <rPr>
        <sz val="10"/>
        <rFont val="宋体"/>
        <charset val="0"/>
      </rPr>
      <t>炉主蒸汽门</t>
    </r>
  </si>
  <si>
    <r>
      <rPr>
        <sz val="10"/>
        <rFont val="Times New Roman"/>
        <charset val="0"/>
      </rPr>
      <t>#4</t>
    </r>
    <r>
      <rPr>
        <sz val="10"/>
        <rFont val="宋体"/>
        <charset val="0"/>
      </rPr>
      <t>炉过热器</t>
    </r>
  </si>
  <si>
    <r>
      <rPr>
        <sz val="10"/>
        <rFont val="Times New Roman"/>
        <charset val="0"/>
      </rPr>
      <t>#4</t>
    </r>
    <r>
      <rPr>
        <sz val="10"/>
        <rFont val="宋体"/>
        <charset val="0"/>
      </rPr>
      <t>炉减温器</t>
    </r>
  </si>
  <si>
    <r>
      <rPr>
        <sz val="10"/>
        <rFont val="Times New Roman"/>
        <charset val="0"/>
      </rPr>
      <t>#4</t>
    </r>
    <r>
      <rPr>
        <sz val="10"/>
        <rFont val="宋体"/>
        <charset val="0"/>
      </rPr>
      <t>炉水冷壁</t>
    </r>
  </si>
  <si>
    <r>
      <rPr>
        <sz val="10"/>
        <rFont val="Times New Roman"/>
        <charset val="0"/>
      </rPr>
      <t>#4</t>
    </r>
    <r>
      <rPr>
        <sz val="10"/>
        <rFont val="宋体"/>
        <charset val="0"/>
      </rPr>
      <t>炉水冷屏</t>
    </r>
  </si>
  <si>
    <r>
      <rPr>
        <sz val="10"/>
        <rFont val="Times New Roman"/>
        <charset val="0"/>
      </rPr>
      <t>#4</t>
    </r>
    <r>
      <rPr>
        <sz val="10"/>
        <rFont val="宋体"/>
        <charset val="0"/>
      </rPr>
      <t>炉省煤器</t>
    </r>
  </si>
  <si>
    <r>
      <rPr>
        <sz val="10"/>
        <rFont val="Times New Roman"/>
        <charset val="0"/>
      </rPr>
      <t>#4</t>
    </r>
    <r>
      <rPr>
        <sz val="10"/>
        <rFont val="宋体"/>
        <charset val="0"/>
      </rPr>
      <t>炉给水入口门</t>
    </r>
  </si>
  <si>
    <r>
      <rPr>
        <sz val="10"/>
        <rFont val="Times New Roman"/>
        <charset val="0"/>
      </rPr>
      <t>#4</t>
    </r>
    <r>
      <rPr>
        <sz val="10"/>
        <rFont val="宋体"/>
        <charset val="0"/>
      </rPr>
      <t>炉给水出口门</t>
    </r>
  </si>
  <si>
    <r>
      <rPr>
        <sz val="10"/>
        <rFont val="Times New Roman"/>
        <charset val="0"/>
      </rPr>
      <t>#4</t>
    </r>
    <r>
      <rPr>
        <sz val="10"/>
        <rFont val="宋体"/>
        <charset val="0"/>
      </rPr>
      <t>炉给水管道</t>
    </r>
  </si>
  <si>
    <r>
      <rPr>
        <sz val="10"/>
        <rFont val="Times New Roman"/>
        <charset val="0"/>
      </rPr>
      <t>#4</t>
    </r>
    <r>
      <rPr>
        <sz val="10"/>
        <rFont val="宋体"/>
        <charset val="0"/>
      </rPr>
      <t>炉下降管</t>
    </r>
  </si>
  <si>
    <r>
      <rPr>
        <sz val="10"/>
        <rFont val="Times New Roman"/>
        <charset val="0"/>
      </rPr>
      <t>500</t>
    </r>
    <r>
      <rPr>
        <sz val="10"/>
        <rFont val="宋体"/>
        <charset val="0"/>
      </rPr>
      <t>皮带减速机</t>
    </r>
  </si>
  <si>
    <t>JZQ500</t>
  </si>
  <si>
    <t>淄博市博山轧钢厂</t>
  </si>
  <si>
    <r>
      <rPr>
        <sz val="10"/>
        <rFont val="Times New Roman"/>
        <charset val="0"/>
      </rPr>
      <t>500</t>
    </r>
    <r>
      <rPr>
        <sz val="10"/>
        <rFont val="宋体"/>
        <charset val="0"/>
      </rPr>
      <t>皮带东西减速机</t>
    </r>
  </si>
  <si>
    <t>JZQ350</t>
  </si>
  <si>
    <r>
      <rPr>
        <sz val="10"/>
        <rFont val="Times New Roman"/>
        <charset val="0"/>
      </rPr>
      <t>650</t>
    </r>
    <r>
      <rPr>
        <sz val="10"/>
        <rFont val="宋体"/>
        <charset val="0"/>
      </rPr>
      <t>带南北减速机</t>
    </r>
  </si>
  <si>
    <t>JZQ400</t>
  </si>
  <si>
    <t>斜廊皮带减速机</t>
  </si>
  <si>
    <t>ZQ650</t>
  </si>
  <si>
    <t>青岛万新减速机有限公司</t>
  </si>
  <si>
    <t>渣库顶皮带减速机</t>
  </si>
  <si>
    <t>ZQ40</t>
  </si>
  <si>
    <t>渣库提升减速机</t>
  </si>
  <si>
    <t>XWN10-59-15</t>
  </si>
  <si>
    <t>脉冲单机收尘器</t>
  </si>
  <si>
    <t>TYPE6-41-8.5A</t>
  </si>
  <si>
    <t>高碑店市燕南风机厂</t>
  </si>
  <si>
    <r>
      <rPr>
        <sz val="10"/>
        <rFont val="Times New Roman"/>
        <charset val="0"/>
      </rPr>
      <t>#1</t>
    </r>
    <r>
      <rPr>
        <sz val="10"/>
        <rFont val="宋体"/>
        <charset val="0"/>
      </rPr>
      <t>油泵</t>
    </r>
  </si>
  <si>
    <r>
      <rPr>
        <sz val="10"/>
        <rFont val="Times New Roman"/>
        <charset val="0"/>
      </rPr>
      <t>#2</t>
    </r>
    <r>
      <rPr>
        <sz val="10"/>
        <rFont val="宋体"/>
        <charset val="0"/>
      </rPr>
      <t>油泵</t>
    </r>
  </si>
  <si>
    <t>2CY2.1/2.5</t>
  </si>
  <si>
    <t>泊头奇点流体设备有限公司</t>
  </si>
  <si>
    <r>
      <rPr>
        <sz val="10"/>
        <rFont val="Times New Roman"/>
        <charset val="0"/>
      </rPr>
      <t>#1</t>
    </r>
    <r>
      <rPr>
        <sz val="10"/>
        <rFont val="宋体"/>
        <charset val="0"/>
      </rPr>
      <t>、</t>
    </r>
    <r>
      <rPr>
        <sz val="10"/>
        <rFont val="Times New Roman"/>
        <charset val="0"/>
      </rPr>
      <t>2</t>
    </r>
    <r>
      <rPr>
        <sz val="10"/>
        <rFont val="宋体"/>
        <charset val="0"/>
      </rPr>
      <t>减温减压门</t>
    </r>
  </si>
  <si>
    <r>
      <rPr>
        <sz val="10"/>
        <rFont val="Times New Roman"/>
        <charset val="0"/>
      </rPr>
      <t>Z41Y+2</t>
    </r>
    <r>
      <rPr>
        <sz val="10"/>
        <rFont val="宋体"/>
        <charset val="0"/>
      </rPr>
      <t>个调节阀</t>
    </r>
  </si>
  <si>
    <r>
      <rPr>
        <sz val="10"/>
        <rFont val="Times New Roman"/>
        <charset val="0"/>
      </rPr>
      <t>#3</t>
    </r>
    <r>
      <rPr>
        <sz val="10"/>
        <rFont val="宋体"/>
        <charset val="0"/>
      </rPr>
      <t>减温减压门</t>
    </r>
  </si>
  <si>
    <t>Z41Y-WF4-11A</t>
  </si>
  <si>
    <t>扬州电力设备修造厂有限公司</t>
  </si>
  <si>
    <r>
      <rPr>
        <sz val="10"/>
        <rFont val="Times New Roman"/>
        <charset val="0"/>
      </rPr>
      <t>#1</t>
    </r>
    <r>
      <rPr>
        <sz val="10"/>
        <rFont val="宋体"/>
        <charset val="0"/>
      </rPr>
      <t>机进汽门</t>
    </r>
  </si>
  <si>
    <t>Z440Y-100I</t>
  </si>
  <si>
    <r>
      <rPr>
        <sz val="10"/>
        <rFont val="宋体"/>
        <charset val="0"/>
      </rPr>
      <t>至</t>
    </r>
    <r>
      <rPr>
        <sz val="10"/>
        <rFont val="Times New Roman"/>
        <charset val="0"/>
      </rPr>
      <t>#3</t>
    </r>
    <r>
      <rPr>
        <sz val="10"/>
        <rFont val="宋体"/>
        <charset val="0"/>
      </rPr>
      <t>高压汽泵门</t>
    </r>
  </si>
  <si>
    <r>
      <rPr>
        <sz val="10"/>
        <rFont val="Times New Roman"/>
        <charset val="0"/>
      </rPr>
      <t>Z41Y-100I</t>
    </r>
    <r>
      <rPr>
        <sz val="10"/>
        <rFont val="宋体"/>
        <charset val="0"/>
      </rPr>
      <t>，直径</t>
    </r>
    <r>
      <rPr>
        <sz val="10"/>
        <rFont val="Times New Roman"/>
        <charset val="0"/>
      </rPr>
      <t>150</t>
    </r>
    <r>
      <rPr>
        <sz val="10"/>
        <rFont val="宋体"/>
        <charset val="0"/>
      </rPr>
      <t>，约重</t>
    </r>
    <r>
      <rPr>
        <sz val="10"/>
        <rFont val="Times New Roman"/>
        <charset val="0"/>
      </rPr>
      <t>100kg</t>
    </r>
  </si>
  <si>
    <t>上海高中压阀门股份有限公司</t>
  </si>
  <si>
    <r>
      <rPr>
        <sz val="10"/>
        <rFont val="宋体"/>
        <charset val="0"/>
      </rPr>
      <t>至</t>
    </r>
    <r>
      <rPr>
        <sz val="10"/>
        <rFont val="Times New Roman"/>
        <charset val="0"/>
      </rPr>
      <t>#3</t>
    </r>
    <r>
      <rPr>
        <sz val="10"/>
        <rFont val="宋体"/>
        <charset val="0"/>
      </rPr>
      <t>炉主蒸汽联络门</t>
    </r>
  </si>
  <si>
    <t>Z41Y-100I</t>
  </si>
  <si>
    <r>
      <rPr>
        <sz val="10"/>
        <rFont val="宋体"/>
        <charset val="0"/>
      </rPr>
      <t>至</t>
    </r>
    <r>
      <rPr>
        <sz val="10"/>
        <rFont val="Times New Roman"/>
        <charset val="0"/>
      </rPr>
      <t>#4</t>
    </r>
    <r>
      <rPr>
        <sz val="10"/>
        <rFont val="宋体"/>
        <charset val="0"/>
      </rPr>
      <t>炉主蒸汽联络门</t>
    </r>
  </si>
  <si>
    <t>换热器</t>
  </si>
  <si>
    <t>JBR1.3-450-20</t>
  </si>
  <si>
    <t>天津市瑞峰换热设备有限公司</t>
  </si>
  <si>
    <t>油罐</t>
  </si>
  <si>
    <r>
      <rPr>
        <sz val="10"/>
        <rFont val="Times New Roman"/>
        <charset val="0"/>
      </rPr>
      <t>5</t>
    </r>
    <r>
      <rPr>
        <sz val="10"/>
        <rFont val="宋体"/>
        <charset val="0"/>
      </rPr>
      <t>立方</t>
    </r>
  </si>
  <si>
    <r>
      <rPr>
        <sz val="10"/>
        <rFont val="宋体"/>
        <charset val="0"/>
      </rPr>
      <t>锅炉零米</t>
    </r>
    <r>
      <rPr>
        <sz val="10"/>
        <rFont val="Times New Roman"/>
        <charset val="0"/>
      </rPr>
      <t>#1</t>
    </r>
    <r>
      <rPr>
        <sz val="10"/>
        <rFont val="宋体"/>
        <charset val="0"/>
      </rPr>
      <t>皮带</t>
    </r>
  </si>
  <si>
    <r>
      <rPr>
        <sz val="10"/>
        <rFont val="Times New Roman"/>
        <charset val="0"/>
      </rPr>
      <t>65</t>
    </r>
    <r>
      <rPr>
        <sz val="10"/>
        <rFont val="宋体"/>
        <charset val="0"/>
      </rPr>
      <t>米</t>
    </r>
    <r>
      <rPr>
        <sz val="10"/>
        <rFont val="Times New Roman"/>
        <charset val="0"/>
      </rPr>
      <t>×0.5</t>
    </r>
    <r>
      <rPr>
        <sz val="10"/>
        <rFont val="宋体"/>
        <charset val="0"/>
      </rPr>
      <t>米</t>
    </r>
  </si>
  <si>
    <r>
      <rPr>
        <sz val="10"/>
        <rFont val="宋体"/>
        <charset val="0"/>
      </rPr>
      <t>锅炉零米</t>
    </r>
    <r>
      <rPr>
        <sz val="10"/>
        <rFont val="Times New Roman"/>
        <charset val="0"/>
      </rPr>
      <t>#2</t>
    </r>
    <r>
      <rPr>
        <sz val="10"/>
        <rFont val="宋体"/>
        <charset val="0"/>
      </rPr>
      <t>皮带</t>
    </r>
  </si>
  <si>
    <r>
      <rPr>
        <sz val="10"/>
        <rFont val="Times New Roman"/>
        <charset val="0"/>
      </rPr>
      <t>35</t>
    </r>
    <r>
      <rPr>
        <sz val="10"/>
        <rFont val="宋体"/>
        <charset val="0"/>
      </rPr>
      <t>米</t>
    </r>
    <r>
      <rPr>
        <sz val="10"/>
        <rFont val="Times New Roman"/>
        <charset val="0"/>
      </rPr>
      <t>×0.5</t>
    </r>
    <r>
      <rPr>
        <sz val="10"/>
        <rFont val="宋体"/>
        <charset val="0"/>
      </rPr>
      <t>米</t>
    </r>
  </si>
  <si>
    <r>
      <rPr>
        <sz val="10"/>
        <rFont val="宋体"/>
        <charset val="0"/>
      </rPr>
      <t>锅炉零米</t>
    </r>
    <r>
      <rPr>
        <sz val="10"/>
        <rFont val="Times New Roman"/>
        <charset val="0"/>
      </rPr>
      <t>#3</t>
    </r>
    <r>
      <rPr>
        <sz val="10"/>
        <rFont val="宋体"/>
        <charset val="0"/>
      </rPr>
      <t>皮带</t>
    </r>
  </si>
  <si>
    <r>
      <rPr>
        <sz val="10"/>
        <rFont val="Times New Roman"/>
        <charset val="0"/>
      </rPr>
      <t>90</t>
    </r>
    <r>
      <rPr>
        <sz val="10"/>
        <rFont val="宋体"/>
        <charset val="0"/>
      </rPr>
      <t>米</t>
    </r>
    <r>
      <rPr>
        <sz val="10"/>
        <rFont val="Times New Roman"/>
        <charset val="0"/>
      </rPr>
      <t>×0.65</t>
    </r>
    <r>
      <rPr>
        <sz val="10"/>
        <rFont val="宋体"/>
        <charset val="0"/>
      </rPr>
      <t>米</t>
    </r>
  </si>
  <si>
    <t>锅炉斜廊皮带</t>
  </si>
  <si>
    <r>
      <rPr>
        <sz val="10"/>
        <rFont val="Times New Roman"/>
        <charset val="0"/>
      </rPr>
      <t>180</t>
    </r>
    <r>
      <rPr>
        <sz val="10"/>
        <rFont val="宋体"/>
        <charset val="0"/>
      </rPr>
      <t>米</t>
    </r>
    <r>
      <rPr>
        <sz val="10"/>
        <rFont val="Times New Roman"/>
        <charset val="0"/>
      </rPr>
      <t>×0.65</t>
    </r>
    <r>
      <rPr>
        <sz val="10"/>
        <rFont val="宋体"/>
        <charset val="0"/>
      </rPr>
      <t>米</t>
    </r>
  </si>
  <si>
    <t>板链斗式提升机</t>
  </si>
  <si>
    <t>ZBT450*35</t>
  </si>
  <si>
    <t>青岛正大正电力环保设备有限公司</t>
  </si>
  <si>
    <r>
      <rPr>
        <sz val="10"/>
        <rFont val="宋体"/>
        <charset val="0"/>
      </rPr>
      <t>电机滚筒</t>
    </r>
    <r>
      <rPr>
        <sz val="10"/>
        <rFont val="Times New Roman"/>
        <charset val="0"/>
      </rPr>
      <t>(</t>
    </r>
    <r>
      <rPr>
        <sz val="10"/>
        <rFont val="宋体"/>
        <charset val="0"/>
      </rPr>
      <t>热水炉备用）</t>
    </r>
  </si>
  <si>
    <t>YW-50-65-11KW</t>
  </si>
  <si>
    <t>淄博电动滚筒厂有限公司</t>
  </si>
  <si>
    <r>
      <rPr>
        <sz val="10"/>
        <rFont val="Times New Roman"/>
        <charset val="0"/>
      </rPr>
      <t>#1</t>
    </r>
    <r>
      <rPr>
        <sz val="10"/>
        <rFont val="宋体"/>
        <charset val="0"/>
      </rPr>
      <t>汽轮机</t>
    </r>
  </si>
  <si>
    <t>C12—3.43/0.981</t>
  </si>
  <si>
    <t>青岛捷能汽轮机有限公司</t>
  </si>
  <si>
    <t>调节汽门</t>
  </si>
  <si>
    <t>转子</t>
  </si>
  <si>
    <t>隔板</t>
  </si>
  <si>
    <t>汽封套筒</t>
  </si>
  <si>
    <t>联合轴承</t>
  </si>
  <si>
    <r>
      <rPr>
        <sz val="10"/>
        <rFont val="Times New Roman"/>
        <charset val="0"/>
      </rPr>
      <t>#2</t>
    </r>
    <r>
      <rPr>
        <sz val="10"/>
        <rFont val="宋体"/>
        <charset val="0"/>
      </rPr>
      <t>轴承</t>
    </r>
  </si>
  <si>
    <t>靠背轮</t>
  </si>
  <si>
    <t>盘车装置</t>
  </si>
  <si>
    <t>主油泵</t>
  </si>
  <si>
    <t>调压器</t>
  </si>
  <si>
    <t>同步器</t>
  </si>
  <si>
    <t>油动机</t>
  </si>
  <si>
    <t>压力变换器</t>
  </si>
  <si>
    <t>叶轮</t>
  </si>
  <si>
    <t>汽缸</t>
  </si>
  <si>
    <t>磁力断路油门</t>
  </si>
  <si>
    <t>轴向位移控制器</t>
  </si>
  <si>
    <t>危急遮断油门</t>
  </si>
  <si>
    <t>危急遮断器</t>
  </si>
  <si>
    <r>
      <rPr>
        <sz val="10"/>
        <rFont val="Times New Roman"/>
        <charset val="0"/>
      </rPr>
      <t>#2</t>
    </r>
    <r>
      <rPr>
        <sz val="10"/>
        <rFont val="宋体"/>
        <charset val="0"/>
      </rPr>
      <t>汽轮机</t>
    </r>
  </si>
  <si>
    <t>B12-3.43/0.981</t>
  </si>
  <si>
    <t>在线定压仪</t>
  </si>
  <si>
    <t>NSH-T</t>
  </si>
  <si>
    <t>中特检邦备（北京）安全阀技术中心</t>
  </si>
  <si>
    <t>电焊机</t>
  </si>
  <si>
    <t>DX1-500-2</t>
  </si>
  <si>
    <t>上海通用电焊机股份有限公司</t>
  </si>
  <si>
    <t>LG-80</t>
  </si>
  <si>
    <t>上海奥神焊接设备有限公司</t>
  </si>
  <si>
    <t>氩弧焊机</t>
  </si>
  <si>
    <t>ZX7-315XT</t>
  </si>
  <si>
    <t>山东奥太电气有限公司</t>
  </si>
  <si>
    <t>等离子切割机</t>
  </si>
  <si>
    <t>ZYH-10</t>
  </si>
  <si>
    <t>温州市日上焊接设备有限公司</t>
  </si>
  <si>
    <t>电动打压机</t>
  </si>
  <si>
    <t>2D-SY</t>
  </si>
  <si>
    <t>国营河北饶阳试压泵厂</t>
  </si>
  <si>
    <t>高压清洗机</t>
  </si>
  <si>
    <t>HD10/25</t>
  </si>
  <si>
    <t>液压拉马</t>
  </si>
  <si>
    <t>DYF-30T</t>
  </si>
  <si>
    <t>电动砂轮机</t>
  </si>
  <si>
    <t>M3225</t>
  </si>
  <si>
    <t>阀门研磨机</t>
  </si>
  <si>
    <t>M200</t>
  </si>
  <si>
    <t>保定市华沃电力设备厂</t>
  </si>
  <si>
    <t>排污泵</t>
  </si>
  <si>
    <r>
      <rPr>
        <sz val="10"/>
        <rFont val="Times New Roman"/>
        <charset val="0"/>
      </rPr>
      <t>WQD6-16</t>
    </r>
    <r>
      <rPr>
        <sz val="10"/>
        <rFont val="宋体"/>
        <charset val="0"/>
      </rPr>
      <t>，重</t>
    </r>
    <r>
      <rPr>
        <sz val="10"/>
        <rFont val="Times New Roman"/>
        <charset val="0"/>
      </rPr>
      <t>21kg</t>
    </r>
  </si>
  <si>
    <t>新界泵业集团股份有限公司</t>
  </si>
  <si>
    <r>
      <rPr>
        <sz val="10"/>
        <rFont val="Times New Roman"/>
        <charset val="0"/>
      </rPr>
      <t>#1</t>
    </r>
    <r>
      <rPr>
        <sz val="10"/>
        <rFont val="宋体"/>
        <charset val="0"/>
      </rPr>
      <t>发电机</t>
    </r>
  </si>
  <si>
    <t>QFW-15-2</t>
  </si>
  <si>
    <t>济南发电设备厂</t>
  </si>
  <si>
    <r>
      <rPr>
        <sz val="10"/>
        <rFont val="Times New Roman"/>
        <charset val="0"/>
      </rPr>
      <t>#2</t>
    </r>
    <r>
      <rPr>
        <sz val="10"/>
        <rFont val="宋体"/>
        <charset val="0"/>
      </rPr>
      <t>发电机</t>
    </r>
  </si>
  <si>
    <t>QF-12-2</t>
  </si>
  <si>
    <r>
      <rPr>
        <sz val="10"/>
        <rFont val="Times New Roman"/>
        <charset val="0"/>
      </rPr>
      <t>#1</t>
    </r>
    <r>
      <rPr>
        <sz val="10"/>
        <rFont val="宋体"/>
        <charset val="0"/>
      </rPr>
      <t>励磁机</t>
    </r>
  </si>
  <si>
    <t>JL-78</t>
  </si>
  <si>
    <t>济宁开关厂</t>
  </si>
  <si>
    <r>
      <rPr>
        <sz val="10"/>
        <rFont val="Times New Roman"/>
        <charset val="0"/>
      </rPr>
      <t>#3</t>
    </r>
    <r>
      <rPr>
        <sz val="10"/>
        <rFont val="宋体"/>
        <charset val="134"/>
      </rPr>
      <t>炉一次风机电机</t>
    </r>
    <r>
      <rPr>
        <sz val="10"/>
        <rFont val="Times New Roman"/>
        <charset val="0"/>
      </rPr>
      <t xml:space="preserve">
</t>
    </r>
    <r>
      <rPr>
        <sz val="10"/>
        <rFont val="宋体"/>
        <charset val="134"/>
      </rPr>
      <t>出线电缆</t>
    </r>
  </si>
  <si>
    <t>YJV22-10 3*50
70m</t>
  </si>
  <si>
    <t>天津正标津达线缆集团</t>
  </si>
  <si>
    <r>
      <rPr>
        <sz val="10"/>
        <rFont val="Times New Roman"/>
        <charset val="0"/>
      </rPr>
      <t>#3</t>
    </r>
    <r>
      <rPr>
        <sz val="10"/>
        <rFont val="宋体"/>
        <charset val="0"/>
      </rPr>
      <t>炉二次风机电机</t>
    </r>
    <r>
      <rPr>
        <sz val="10"/>
        <rFont val="Times New Roman"/>
        <charset val="0"/>
      </rPr>
      <t xml:space="preserve">
</t>
    </r>
    <r>
      <rPr>
        <sz val="10"/>
        <rFont val="宋体"/>
        <charset val="0"/>
      </rPr>
      <t>出线电缆</t>
    </r>
  </si>
  <si>
    <t>YJV22-10 3*50
80m</t>
  </si>
  <si>
    <r>
      <rPr>
        <sz val="10"/>
        <rFont val="Times New Roman"/>
        <charset val="0"/>
      </rPr>
      <t>#3</t>
    </r>
    <r>
      <rPr>
        <sz val="10"/>
        <rFont val="宋体"/>
        <charset val="0"/>
      </rPr>
      <t>给水泵电机</t>
    </r>
    <r>
      <rPr>
        <sz val="10"/>
        <rFont val="Times New Roman"/>
        <charset val="0"/>
      </rPr>
      <t xml:space="preserve">
</t>
    </r>
    <r>
      <rPr>
        <sz val="10"/>
        <rFont val="宋体"/>
        <charset val="0"/>
      </rPr>
      <t>出线电缆</t>
    </r>
  </si>
  <si>
    <t>YJV22-10 3*50
60m</t>
  </si>
  <si>
    <r>
      <rPr>
        <sz val="10"/>
        <rFont val="Times New Roman"/>
        <charset val="0"/>
      </rPr>
      <t>#3</t>
    </r>
    <r>
      <rPr>
        <sz val="10"/>
        <rFont val="宋体"/>
        <charset val="0"/>
      </rPr>
      <t>厂变电缆</t>
    </r>
  </si>
  <si>
    <t>YJV22-10 3*50
40m</t>
  </si>
  <si>
    <t>化水变电缆</t>
  </si>
  <si>
    <t>YJV22-10 3*50
50</t>
  </si>
  <si>
    <r>
      <rPr>
        <sz val="10"/>
        <rFont val="Times New Roman"/>
        <charset val="0"/>
      </rPr>
      <t>#4</t>
    </r>
    <r>
      <rPr>
        <sz val="10"/>
        <rFont val="宋体"/>
        <charset val="0"/>
      </rPr>
      <t>炉一次风机电机</t>
    </r>
    <r>
      <rPr>
        <sz val="10"/>
        <rFont val="Times New Roman"/>
        <charset val="0"/>
      </rPr>
      <t xml:space="preserve">
</t>
    </r>
    <r>
      <rPr>
        <sz val="10"/>
        <rFont val="宋体"/>
        <charset val="0"/>
      </rPr>
      <t>出线电缆</t>
    </r>
  </si>
  <si>
    <t>YJV22-10 3*50
85m</t>
  </si>
  <si>
    <r>
      <rPr>
        <sz val="10"/>
        <rFont val="Times New Roman"/>
        <charset val="0"/>
      </rPr>
      <t>#4</t>
    </r>
    <r>
      <rPr>
        <sz val="10"/>
        <rFont val="宋体"/>
        <charset val="0"/>
      </rPr>
      <t>炉二次风机电机</t>
    </r>
    <r>
      <rPr>
        <sz val="10"/>
        <rFont val="Times New Roman"/>
        <charset val="0"/>
      </rPr>
      <t xml:space="preserve">
</t>
    </r>
    <r>
      <rPr>
        <sz val="10"/>
        <rFont val="宋体"/>
        <charset val="0"/>
      </rPr>
      <t>出线电缆</t>
    </r>
  </si>
  <si>
    <t>YJV22-10 3*50
90m</t>
  </si>
  <si>
    <r>
      <rPr>
        <sz val="10"/>
        <rFont val="Times New Roman"/>
        <charset val="0"/>
      </rPr>
      <t>#4</t>
    </r>
    <r>
      <rPr>
        <sz val="10"/>
        <rFont val="宋体"/>
        <charset val="0"/>
      </rPr>
      <t>给水泵电机</t>
    </r>
    <r>
      <rPr>
        <sz val="10"/>
        <rFont val="Times New Roman"/>
        <charset val="0"/>
      </rPr>
      <t xml:space="preserve">
</t>
    </r>
    <r>
      <rPr>
        <sz val="10"/>
        <rFont val="宋体"/>
        <charset val="0"/>
      </rPr>
      <t>出线电缆</t>
    </r>
  </si>
  <si>
    <t>YJV22-10 3*50
75m</t>
  </si>
  <si>
    <r>
      <rPr>
        <sz val="10"/>
        <rFont val="Times New Roman"/>
        <charset val="0"/>
      </rPr>
      <t>Ⅰ Ⅳ</t>
    </r>
    <r>
      <rPr>
        <sz val="10"/>
        <rFont val="宋体"/>
        <charset val="0"/>
      </rPr>
      <t>段母联电缆甲</t>
    </r>
  </si>
  <si>
    <t>ZRC-YJV-8.7/10 3*240
40m</t>
  </si>
  <si>
    <r>
      <rPr>
        <sz val="10"/>
        <rFont val="Times New Roman"/>
        <charset val="0"/>
      </rPr>
      <t>Ⅲ Ⅳ</t>
    </r>
    <r>
      <rPr>
        <sz val="10"/>
        <rFont val="宋体"/>
        <charset val="0"/>
      </rPr>
      <t>段母联电缆甲</t>
    </r>
  </si>
  <si>
    <t>ZRC-YJV-8.7/10 3*185</t>
  </si>
  <si>
    <r>
      <rPr>
        <sz val="10"/>
        <rFont val="Times New Roman"/>
        <charset val="0"/>
      </rPr>
      <t>Ⅱ Ⅲ</t>
    </r>
    <r>
      <rPr>
        <sz val="10"/>
        <rFont val="宋体"/>
        <charset val="0"/>
      </rPr>
      <t>段母联电缆</t>
    </r>
  </si>
  <si>
    <t>自用变电缆</t>
  </si>
  <si>
    <t>ZRC-YJV-8.7/10 3*50
300m</t>
  </si>
  <si>
    <r>
      <rPr>
        <sz val="10"/>
        <rFont val="Times New Roman"/>
        <charset val="0"/>
      </rPr>
      <t>Ⅰ Ⅳ</t>
    </r>
    <r>
      <rPr>
        <sz val="10"/>
        <rFont val="宋体"/>
        <charset val="0"/>
      </rPr>
      <t>段母联电缆乙</t>
    </r>
  </si>
  <si>
    <r>
      <rPr>
        <sz val="10"/>
        <rFont val="Times New Roman"/>
        <charset val="0"/>
      </rPr>
      <t>Ⅲ Ⅳ</t>
    </r>
    <r>
      <rPr>
        <sz val="10"/>
        <rFont val="宋体"/>
        <charset val="0"/>
      </rPr>
      <t>段母联电缆乙</t>
    </r>
  </si>
  <si>
    <r>
      <rPr>
        <sz val="10"/>
        <rFont val="Times New Roman"/>
        <charset val="0"/>
      </rPr>
      <t>#1</t>
    </r>
    <r>
      <rPr>
        <sz val="10"/>
        <rFont val="宋体"/>
        <charset val="0"/>
      </rPr>
      <t>主变</t>
    </r>
  </si>
  <si>
    <t>SF10-1600/110</t>
  </si>
  <si>
    <t>沈维变压器厂</t>
  </si>
  <si>
    <r>
      <rPr>
        <sz val="10"/>
        <rFont val="Times New Roman"/>
        <charset val="0"/>
      </rPr>
      <t>#2</t>
    </r>
    <r>
      <rPr>
        <sz val="10"/>
        <rFont val="宋体"/>
        <charset val="0"/>
      </rPr>
      <t>主变</t>
    </r>
  </si>
  <si>
    <t>除尘变</t>
  </si>
  <si>
    <t>S9-400/10</t>
  </si>
  <si>
    <r>
      <rPr>
        <sz val="10"/>
        <rFont val="Times New Roman"/>
        <charset val="0"/>
      </rPr>
      <t>#3</t>
    </r>
    <r>
      <rPr>
        <sz val="10"/>
        <rFont val="宋体"/>
        <charset val="0"/>
      </rPr>
      <t>厂变</t>
    </r>
  </si>
  <si>
    <t>SCB10-1000/10</t>
  </si>
  <si>
    <t>化水变</t>
  </si>
  <si>
    <t>SCB10-1600/10.5</t>
  </si>
  <si>
    <r>
      <rPr>
        <sz val="10"/>
        <rFont val="Times New Roman"/>
        <charset val="0"/>
      </rPr>
      <t>#4</t>
    </r>
    <r>
      <rPr>
        <sz val="10"/>
        <rFont val="宋体"/>
        <charset val="0"/>
      </rPr>
      <t>厂变</t>
    </r>
  </si>
  <si>
    <r>
      <rPr>
        <sz val="10"/>
        <rFont val="Times New Roman"/>
        <charset val="0"/>
      </rPr>
      <t>#02</t>
    </r>
    <r>
      <rPr>
        <sz val="10"/>
        <rFont val="宋体"/>
        <charset val="0"/>
      </rPr>
      <t>备变</t>
    </r>
  </si>
  <si>
    <r>
      <rPr>
        <sz val="10"/>
        <rFont val="Times New Roman"/>
        <charset val="0"/>
      </rPr>
      <t>110KV GIS</t>
    </r>
    <r>
      <rPr>
        <sz val="10"/>
        <rFont val="宋体"/>
        <charset val="0"/>
      </rPr>
      <t>配电段</t>
    </r>
    <r>
      <rPr>
        <sz val="10"/>
        <rFont val="Times New Roman"/>
        <charset val="0"/>
      </rPr>
      <t xml:space="preserve">
</t>
    </r>
    <r>
      <rPr>
        <sz val="10"/>
        <rFont val="宋体"/>
        <charset val="0"/>
      </rPr>
      <t>党热线间隔</t>
    </r>
  </si>
  <si>
    <t>ZF4-126</t>
  </si>
  <si>
    <t>北京北开电气股份有限公司</t>
  </si>
  <si>
    <r>
      <rPr>
        <sz val="10"/>
        <rFont val="Times New Roman"/>
        <charset val="0"/>
      </rPr>
      <t>110KV GIS</t>
    </r>
    <r>
      <rPr>
        <sz val="10"/>
        <rFont val="宋体"/>
        <charset val="0"/>
      </rPr>
      <t>配电段</t>
    </r>
    <r>
      <rPr>
        <sz val="10"/>
        <rFont val="Times New Roman"/>
        <charset val="0"/>
      </rPr>
      <t xml:space="preserve">
#1</t>
    </r>
    <r>
      <rPr>
        <sz val="10"/>
        <rFont val="宋体"/>
        <charset val="0"/>
      </rPr>
      <t>主变间隔</t>
    </r>
  </si>
  <si>
    <r>
      <rPr>
        <sz val="10"/>
        <rFont val="Times New Roman"/>
        <charset val="0"/>
      </rPr>
      <t>110KV GIS</t>
    </r>
    <r>
      <rPr>
        <sz val="10"/>
        <rFont val="宋体"/>
        <charset val="0"/>
      </rPr>
      <t>配电段</t>
    </r>
    <r>
      <rPr>
        <sz val="10"/>
        <rFont val="Times New Roman"/>
        <charset val="0"/>
      </rPr>
      <t xml:space="preserve">
#2</t>
    </r>
    <r>
      <rPr>
        <sz val="10"/>
        <rFont val="宋体"/>
        <charset val="0"/>
      </rPr>
      <t>主变间隔</t>
    </r>
  </si>
  <si>
    <r>
      <rPr>
        <sz val="10"/>
        <rFont val="Times New Roman"/>
        <charset val="0"/>
      </rPr>
      <t>110KV GIS</t>
    </r>
    <r>
      <rPr>
        <sz val="10"/>
        <rFont val="宋体"/>
        <charset val="0"/>
      </rPr>
      <t>配电段</t>
    </r>
    <r>
      <rPr>
        <sz val="10"/>
        <rFont val="Times New Roman"/>
        <charset val="0"/>
      </rPr>
      <t xml:space="preserve">
PT</t>
    </r>
    <r>
      <rPr>
        <sz val="10"/>
        <rFont val="宋体"/>
        <charset val="0"/>
      </rPr>
      <t>间隔</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</si>
  <si>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#1</t>
    </r>
    <r>
      <rPr>
        <sz val="10"/>
        <rFont val="宋体"/>
        <charset val="0"/>
      </rPr>
      <t>屏</t>
    </r>
  </si>
  <si>
    <t>8DH10</t>
  </si>
  <si>
    <t>西门子（中国）有限公司</t>
  </si>
  <si>
    <r>
      <rPr>
        <sz val="10"/>
        <rFont val="宋体"/>
        <charset val="0"/>
      </rPr>
      <t>英金线开关站</t>
    </r>
    <r>
      <rPr>
        <sz val="10"/>
        <rFont val="Times New Roman"/>
        <charset val="0"/>
      </rPr>
      <t xml:space="preserve">
</t>
    </r>
    <r>
      <rPr>
        <sz val="10"/>
        <rFont val="宋体"/>
        <charset val="0"/>
      </rPr>
      <t>配电段</t>
    </r>
    <r>
      <rPr>
        <sz val="10"/>
        <rFont val="Times New Roman"/>
        <charset val="0"/>
      </rPr>
      <t>#2</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</si>
  <si>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#3</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</si>
  <si>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#4</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</si>
  <si>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#5</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</si>
  <si>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#6</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</si>
  <si>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#7</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</si>
  <si>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#8</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</si>
  <si>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#9</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</si>
  <si>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#10</t>
    </r>
    <r>
      <rPr>
        <sz val="10"/>
        <rFont val="宋体"/>
        <charset val="0"/>
      </rPr>
      <t>屏</t>
    </r>
  </si>
  <si>
    <r>
      <rPr>
        <sz val="10"/>
        <rFont val="宋体"/>
        <charset val="0"/>
      </rPr>
      <t>英金线开关站</t>
    </r>
    <r>
      <rPr>
        <sz val="10"/>
        <rFont val="Times New Roman"/>
        <charset val="0"/>
      </rPr>
      <t xml:space="preserve">
</t>
    </r>
    <r>
      <rPr>
        <sz val="10"/>
        <rFont val="宋体"/>
        <charset val="0"/>
      </rPr>
      <t>配电段</t>
    </r>
    <r>
      <rPr>
        <sz val="10"/>
        <rFont val="Times New Roman"/>
        <charset val="0"/>
      </rPr>
      <t>#11</t>
    </r>
    <r>
      <rPr>
        <sz val="10"/>
        <rFont val="宋体"/>
        <charset val="0"/>
      </rPr>
      <t>屏</t>
    </r>
  </si>
  <si>
    <r>
      <rPr>
        <sz val="10"/>
        <rFont val="Times New Roman"/>
        <charset val="0"/>
      </rPr>
      <t>#1</t>
    </r>
    <r>
      <rPr>
        <sz val="10"/>
        <rFont val="宋体"/>
        <charset val="0"/>
      </rPr>
      <t>发电机小室配电段</t>
    </r>
    <r>
      <rPr>
        <sz val="10"/>
        <rFont val="Times New Roman"/>
        <charset val="0"/>
      </rPr>
      <t xml:space="preserve">
</t>
    </r>
    <r>
      <rPr>
        <sz val="10"/>
        <rFont val="宋体"/>
        <charset val="0"/>
      </rPr>
      <t>自动调节励磁柜</t>
    </r>
  </si>
  <si>
    <t>GG-1AF-62</t>
  </si>
  <si>
    <t>山东济宁开关厂</t>
  </si>
  <si>
    <r>
      <rPr>
        <sz val="10"/>
        <rFont val="Times New Roman"/>
        <charset val="0"/>
      </rPr>
      <t>#1</t>
    </r>
    <r>
      <rPr>
        <sz val="10"/>
        <rFont val="宋体"/>
        <charset val="0"/>
      </rPr>
      <t>发电机小室配电段</t>
    </r>
    <r>
      <rPr>
        <sz val="10"/>
        <rFont val="Times New Roman"/>
        <charset val="0"/>
      </rPr>
      <t xml:space="preserve">
</t>
    </r>
    <r>
      <rPr>
        <sz val="10"/>
        <rFont val="宋体"/>
        <charset val="0"/>
      </rPr>
      <t>励磁电源变压器柜</t>
    </r>
  </si>
  <si>
    <r>
      <rPr>
        <sz val="10"/>
        <rFont val="Times New Roman"/>
        <charset val="0"/>
      </rPr>
      <t>#1</t>
    </r>
    <r>
      <rPr>
        <sz val="10"/>
        <rFont val="宋体"/>
        <charset val="0"/>
      </rPr>
      <t>发电机小室配电段</t>
    </r>
    <r>
      <rPr>
        <sz val="10"/>
        <rFont val="Times New Roman"/>
        <charset val="0"/>
      </rPr>
      <t xml:space="preserve">
</t>
    </r>
    <r>
      <rPr>
        <sz val="10"/>
        <rFont val="宋体"/>
        <charset val="0"/>
      </rPr>
      <t>测量表计及保护柜</t>
    </r>
  </si>
  <si>
    <r>
      <rPr>
        <sz val="10"/>
        <rFont val="Times New Roman"/>
        <charset val="0"/>
      </rPr>
      <t>#2</t>
    </r>
    <r>
      <rPr>
        <sz val="10"/>
        <rFont val="宋体"/>
        <charset val="0"/>
      </rPr>
      <t>发电机小室配电段</t>
    </r>
    <r>
      <rPr>
        <sz val="10"/>
        <rFont val="Times New Roman"/>
        <charset val="0"/>
      </rPr>
      <t xml:space="preserve">
</t>
    </r>
    <r>
      <rPr>
        <sz val="10"/>
        <rFont val="宋体"/>
        <charset val="0"/>
      </rPr>
      <t>自动调节励磁柜</t>
    </r>
  </si>
  <si>
    <r>
      <rPr>
        <sz val="10"/>
        <rFont val="Times New Roman"/>
        <charset val="0"/>
      </rPr>
      <t>#2</t>
    </r>
    <r>
      <rPr>
        <sz val="10"/>
        <rFont val="宋体"/>
        <charset val="0"/>
      </rPr>
      <t>发电机小室配电段</t>
    </r>
    <r>
      <rPr>
        <sz val="10"/>
        <rFont val="Times New Roman"/>
        <charset val="0"/>
      </rPr>
      <t xml:space="preserve">
</t>
    </r>
    <r>
      <rPr>
        <sz val="10"/>
        <rFont val="宋体"/>
        <charset val="0"/>
      </rPr>
      <t>励磁电源变压器柜</t>
    </r>
  </si>
  <si>
    <r>
      <rPr>
        <sz val="10"/>
        <rFont val="Times New Roman"/>
        <charset val="0"/>
      </rPr>
      <t>#2</t>
    </r>
    <r>
      <rPr>
        <sz val="10"/>
        <rFont val="宋体"/>
        <charset val="0"/>
      </rPr>
      <t>发电机小室配电段</t>
    </r>
    <r>
      <rPr>
        <sz val="10"/>
        <rFont val="Times New Roman"/>
        <charset val="0"/>
      </rPr>
      <t xml:space="preserve">
</t>
    </r>
    <r>
      <rPr>
        <sz val="10"/>
        <rFont val="宋体"/>
        <charset val="0"/>
      </rPr>
      <t>测量表计及保护柜</t>
    </r>
  </si>
  <si>
    <r>
      <rPr>
        <sz val="10"/>
        <rFont val="Times New Roman"/>
        <charset val="0"/>
      </rPr>
      <t>10KV I</t>
    </r>
    <r>
      <rPr>
        <sz val="10"/>
        <rFont val="宋体"/>
        <charset val="0"/>
      </rPr>
      <t>段母线</t>
    </r>
    <r>
      <rPr>
        <sz val="10"/>
        <rFont val="Times New Roman"/>
        <charset val="0"/>
      </rPr>
      <t>#1</t>
    </r>
    <r>
      <rPr>
        <sz val="10"/>
        <rFont val="宋体"/>
        <charset val="0"/>
      </rPr>
      <t>发电机电源进线开关柜</t>
    </r>
  </si>
  <si>
    <t>KYN1</t>
  </si>
  <si>
    <r>
      <rPr>
        <sz val="10"/>
        <rFont val="Times New Roman"/>
        <charset val="0"/>
      </rPr>
      <t>10KV I</t>
    </r>
    <r>
      <rPr>
        <sz val="10"/>
        <rFont val="宋体"/>
        <charset val="0"/>
      </rPr>
      <t>段母线电容器及避雷器开关柜</t>
    </r>
  </si>
  <si>
    <r>
      <rPr>
        <sz val="10"/>
        <rFont val="Times New Roman"/>
        <charset val="0"/>
      </rPr>
      <t>10KV I</t>
    </r>
    <r>
      <rPr>
        <sz val="10"/>
        <rFont val="宋体"/>
        <charset val="0"/>
      </rPr>
      <t>段母线</t>
    </r>
    <r>
      <rPr>
        <sz val="10"/>
        <rFont val="Times New Roman"/>
        <charset val="0"/>
      </rPr>
      <t xml:space="preserve">
</t>
    </r>
    <r>
      <rPr>
        <sz val="10"/>
        <rFont val="宋体"/>
        <charset val="0"/>
      </rPr>
      <t>母线</t>
    </r>
    <r>
      <rPr>
        <sz val="10"/>
        <rFont val="Times New Roman"/>
        <charset val="0"/>
      </rPr>
      <t>PT</t>
    </r>
    <r>
      <rPr>
        <sz val="10"/>
        <rFont val="宋体"/>
        <charset val="0"/>
      </rPr>
      <t>开关柜</t>
    </r>
  </si>
  <si>
    <r>
      <rPr>
        <sz val="10"/>
        <rFont val="Times New Roman"/>
        <charset val="0"/>
      </rPr>
      <t>10KV I</t>
    </r>
    <r>
      <rPr>
        <sz val="10"/>
        <rFont val="宋体"/>
        <charset val="0"/>
      </rPr>
      <t>段母线</t>
    </r>
    <r>
      <rPr>
        <sz val="10"/>
        <rFont val="Times New Roman"/>
        <charset val="0"/>
      </rPr>
      <t>#1</t>
    </r>
    <r>
      <rPr>
        <sz val="10"/>
        <rFont val="宋体"/>
        <charset val="0"/>
      </rPr>
      <t>炉一</t>
    </r>
    <r>
      <rPr>
        <sz val="10"/>
        <rFont val="Times New Roman"/>
        <charset val="0"/>
      </rPr>
      <t xml:space="preserve">
</t>
    </r>
    <r>
      <rPr>
        <sz val="10"/>
        <rFont val="宋体"/>
        <charset val="0"/>
      </rPr>
      <t>次风机开关柜</t>
    </r>
  </si>
  <si>
    <r>
      <rPr>
        <sz val="10"/>
        <rFont val="Times New Roman"/>
        <charset val="0"/>
      </rPr>
      <t>10KV I</t>
    </r>
    <r>
      <rPr>
        <sz val="10"/>
        <rFont val="宋体"/>
        <charset val="0"/>
      </rPr>
      <t>段母线</t>
    </r>
    <r>
      <rPr>
        <sz val="10"/>
        <rFont val="Times New Roman"/>
        <charset val="0"/>
      </rPr>
      <t>#1</t>
    </r>
    <r>
      <rPr>
        <sz val="10"/>
        <rFont val="宋体"/>
        <charset val="0"/>
      </rPr>
      <t>炉二</t>
    </r>
    <r>
      <rPr>
        <sz val="10"/>
        <rFont val="Times New Roman"/>
        <charset val="0"/>
      </rPr>
      <t xml:space="preserve">
</t>
    </r>
    <r>
      <rPr>
        <sz val="10"/>
        <rFont val="宋体"/>
        <charset val="0"/>
      </rPr>
      <t>次风机开关柜</t>
    </r>
  </si>
  <si>
    <r>
      <rPr>
        <sz val="10"/>
        <rFont val="Times New Roman"/>
        <charset val="0"/>
      </rPr>
      <t>10KV I</t>
    </r>
    <r>
      <rPr>
        <sz val="10"/>
        <rFont val="宋体"/>
        <charset val="0"/>
      </rPr>
      <t>段母线</t>
    </r>
    <r>
      <rPr>
        <sz val="10"/>
        <rFont val="Times New Roman"/>
        <charset val="0"/>
      </rPr>
      <t>#1</t>
    </r>
    <r>
      <rPr>
        <sz val="10"/>
        <rFont val="宋体"/>
        <charset val="0"/>
      </rPr>
      <t>炉引风机开关柜</t>
    </r>
  </si>
  <si>
    <r>
      <rPr>
        <sz val="10"/>
        <rFont val="Times New Roman"/>
        <charset val="0"/>
      </rPr>
      <t>10KV I</t>
    </r>
    <r>
      <rPr>
        <sz val="10"/>
        <rFont val="宋体"/>
        <charset val="0"/>
      </rPr>
      <t>段母线</t>
    </r>
    <r>
      <rPr>
        <sz val="10"/>
        <rFont val="Times New Roman"/>
        <charset val="0"/>
      </rPr>
      <t>#1</t>
    </r>
    <r>
      <rPr>
        <sz val="10"/>
        <rFont val="宋体"/>
        <charset val="0"/>
      </rPr>
      <t>给水</t>
    </r>
    <r>
      <rPr>
        <sz val="10"/>
        <rFont val="Times New Roman"/>
        <charset val="0"/>
      </rPr>
      <t xml:space="preserve">
</t>
    </r>
    <r>
      <rPr>
        <sz val="10"/>
        <rFont val="宋体"/>
        <charset val="0"/>
      </rPr>
      <t>泵电机开关柜</t>
    </r>
  </si>
  <si>
    <r>
      <rPr>
        <sz val="10"/>
        <rFont val="Times New Roman"/>
        <charset val="0"/>
      </rPr>
      <t>10KV I</t>
    </r>
    <r>
      <rPr>
        <sz val="10"/>
        <rFont val="宋体"/>
        <charset val="0"/>
      </rPr>
      <t>段母线所用变开关柜</t>
    </r>
  </si>
  <si>
    <r>
      <rPr>
        <sz val="10"/>
        <rFont val="Times New Roman"/>
        <charset val="0"/>
      </rPr>
      <t>10KV I</t>
    </r>
    <r>
      <rPr>
        <sz val="10"/>
        <rFont val="宋体"/>
        <charset val="0"/>
      </rPr>
      <t>段母线英金线</t>
    </r>
    <r>
      <rPr>
        <sz val="10"/>
        <rFont val="Times New Roman"/>
        <charset val="0"/>
      </rPr>
      <t xml:space="preserve">
</t>
    </r>
    <r>
      <rPr>
        <sz val="10"/>
        <rFont val="宋体"/>
        <charset val="0"/>
      </rPr>
      <t>进线开关柜</t>
    </r>
  </si>
  <si>
    <r>
      <rPr>
        <sz val="10"/>
        <rFont val="Times New Roman"/>
        <charset val="0"/>
      </rPr>
      <t>10KV I</t>
    </r>
    <r>
      <rPr>
        <sz val="10"/>
        <rFont val="宋体"/>
        <charset val="0"/>
      </rPr>
      <t>段母线电源线</t>
    </r>
    <r>
      <rPr>
        <sz val="10"/>
        <rFont val="Times New Roman"/>
        <charset val="0"/>
      </rPr>
      <t xml:space="preserve">
</t>
    </r>
    <r>
      <rPr>
        <sz val="10"/>
        <rFont val="宋体"/>
        <charset val="0"/>
      </rPr>
      <t>及计量开关柜</t>
    </r>
  </si>
  <si>
    <r>
      <rPr>
        <sz val="10"/>
        <rFont val="Times New Roman"/>
        <charset val="0"/>
      </rPr>
      <t>10KV I</t>
    </r>
    <r>
      <rPr>
        <sz val="10"/>
        <rFont val="宋体"/>
        <charset val="0"/>
      </rPr>
      <t>段母线</t>
    </r>
    <r>
      <rPr>
        <sz val="10"/>
        <rFont val="Times New Roman"/>
        <charset val="0"/>
      </rPr>
      <t>01</t>
    </r>
    <r>
      <rPr>
        <sz val="10"/>
        <rFont val="宋体"/>
        <charset val="0"/>
      </rPr>
      <t>备用变开关柜</t>
    </r>
  </si>
  <si>
    <r>
      <rPr>
        <sz val="10"/>
        <rFont val="Times New Roman"/>
        <charset val="0"/>
      </rPr>
      <t>10KV I</t>
    </r>
    <r>
      <rPr>
        <sz val="10"/>
        <rFont val="宋体"/>
        <charset val="0"/>
      </rPr>
      <t>段母线</t>
    </r>
    <r>
      <rPr>
        <sz val="10"/>
        <rFont val="Times New Roman"/>
        <charset val="0"/>
      </rPr>
      <t>#1</t>
    </r>
    <r>
      <rPr>
        <sz val="10"/>
        <rFont val="宋体"/>
        <charset val="0"/>
      </rPr>
      <t>厂用</t>
    </r>
    <r>
      <rPr>
        <sz val="10"/>
        <rFont val="Times New Roman"/>
        <charset val="0"/>
      </rPr>
      <t xml:space="preserve">
</t>
    </r>
    <r>
      <rPr>
        <sz val="10"/>
        <rFont val="宋体"/>
        <charset val="0"/>
      </rPr>
      <t>变开关柜</t>
    </r>
  </si>
  <si>
    <r>
      <rPr>
        <sz val="10"/>
        <rFont val="Times New Roman"/>
        <charset val="0"/>
      </rPr>
      <t>10KV I</t>
    </r>
    <r>
      <rPr>
        <sz val="10"/>
        <rFont val="宋体"/>
        <charset val="0"/>
      </rPr>
      <t>段母线化水变</t>
    </r>
    <r>
      <rPr>
        <sz val="10"/>
        <rFont val="Times New Roman"/>
        <charset val="0"/>
      </rPr>
      <t xml:space="preserve">
</t>
    </r>
    <r>
      <rPr>
        <sz val="10"/>
        <rFont val="宋体"/>
        <charset val="0"/>
      </rPr>
      <t>开关柜</t>
    </r>
  </si>
  <si>
    <r>
      <rPr>
        <sz val="10"/>
        <rFont val="Times New Roman"/>
        <charset val="0"/>
      </rPr>
      <t>10KV I</t>
    </r>
    <r>
      <rPr>
        <sz val="10"/>
        <rFont val="宋体"/>
        <charset val="0"/>
      </rPr>
      <t>段母线</t>
    </r>
    <r>
      <rPr>
        <sz val="10"/>
        <rFont val="Times New Roman"/>
        <charset val="0"/>
      </rPr>
      <t>I</t>
    </r>
    <r>
      <rPr>
        <sz val="10"/>
        <rFont val="宋体"/>
        <charset val="0"/>
      </rPr>
      <t>、</t>
    </r>
    <r>
      <rPr>
        <sz val="10"/>
        <rFont val="Times New Roman"/>
        <charset val="0"/>
      </rPr>
      <t>IV</t>
    </r>
    <r>
      <rPr>
        <sz val="10"/>
        <rFont val="宋体"/>
        <charset val="0"/>
      </rPr>
      <t>段</t>
    </r>
    <r>
      <rPr>
        <sz val="10"/>
        <rFont val="Times New Roman"/>
        <charset val="0"/>
      </rPr>
      <t xml:space="preserve">
</t>
    </r>
    <r>
      <rPr>
        <sz val="10"/>
        <rFont val="宋体"/>
        <charset val="0"/>
      </rPr>
      <t>母联开关柜</t>
    </r>
  </si>
  <si>
    <r>
      <rPr>
        <sz val="10"/>
        <rFont val="Times New Roman"/>
        <charset val="0"/>
      </rPr>
      <t>10KV II</t>
    </r>
    <r>
      <rPr>
        <sz val="10"/>
        <rFont val="宋体"/>
        <charset val="0"/>
      </rPr>
      <t>段母线</t>
    </r>
    <r>
      <rPr>
        <sz val="10"/>
        <rFont val="Times New Roman"/>
        <charset val="0"/>
      </rPr>
      <t>I</t>
    </r>
    <r>
      <rPr>
        <sz val="10"/>
        <rFont val="宋体"/>
        <charset val="0"/>
      </rPr>
      <t>、</t>
    </r>
    <r>
      <rPr>
        <sz val="10"/>
        <rFont val="Times New Roman"/>
        <charset val="0"/>
      </rPr>
      <t xml:space="preserve">II
</t>
    </r>
    <r>
      <rPr>
        <sz val="10"/>
        <rFont val="宋体"/>
        <charset val="0"/>
      </rPr>
      <t>段母联隔离开关柜</t>
    </r>
  </si>
  <si>
    <r>
      <rPr>
        <sz val="10"/>
        <rFont val="Times New Roman"/>
        <charset val="0"/>
      </rPr>
      <t>10KV II</t>
    </r>
    <r>
      <rPr>
        <sz val="10"/>
        <rFont val="宋体"/>
        <charset val="0"/>
      </rPr>
      <t>段母线</t>
    </r>
    <r>
      <rPr>
        <sz val="10"/>
        <rFont val="Times New Roman"/>
        <charset val="0"/>
      </rPr>
      <t>II</t>
    </r>
    <r>
      <rPr>
        <sz val="10"/>
        <rFont val="宋体"/>
        <charset val="0"/>
      </rPr>
      <t>、</t>
    </r>
    <r>
      <rPr>
        <sz val="10"/>
        <rFont val="Times New Roman"/>
        <charset val="0"/>
      </rPr>
      <t xml:space="preserve">
III</t>
    </r>
    <r>
      <rPr>
        <sz val="10"/>
        <rFont val="宋体"/>
        <charset val="0"/>
      </rPr>
      <t>段母联开关柜</t>
    </r>
  </si>
  <si>
    <r>
      <rPr>
        <sz val="10"/>
        <rFont val="Times New Roman"/>
        <charset val="0"/>
      </rPr>
      <t>10KV II</t>
    </r>
    <r>
      <rPr>
        <sz val="10"/>
        <rFont val="宋体"/>
        <charset val="0"/>
      </rPr>
      <t>段母线电容器及避雷器开关柜</t>
    </r>
  </si>
  <si>
    <r>
      <rPr>
        <sz val="10"/>
        <rFont val="Times New Roman"/>
        <charset val="0"/>
      </rPr>
      <t>10KV II</t>
    </r>
    <r>
      <rPr>
        <sz val="10"/>
        <rFont val="宋体"/>
        <charset val="0"/>
      </rPr>
      <t>段母线</t>
    </r>
    <r>
      <rPr>
        <sz val="10"/>
        <rFont val="Times New Roman"/>
        <charset val="0"/>
      </rPr>
      <t>#2</t>
    </r>
    <r>
      <rPr>
        <sz val="10"/>
        <rFont val="宋体"/>
        <charset val="0"/>
      </rPr>
      <t>炉一</t>
    </r>
    <r>
      <rPr>
        <sz val="10"/>
        <rFont val="Times New Roman"/>
        <charset val="0"/>
      </rPr>
      <t xml:space="preserve">
</t>
    </r>
    <r>
      <rPr>
        <sz val="10"/>
        <rFont val="宋体"/>
        <charset val="0"/>
      </rPr>
      <t>次风机开关柜</t>
    </r>
  </si>
  <si>
    <r>
      <rPr>
        <sz val="10"/>
        <rFont val="Times New Roman"/>
        <charset val="0"/>
      </rPr>
      <t>10KV II</t>
    </r>
    <r>
      <rPr>
        <sz val="10"/>
        <rFont val="宋体"/>
        <charset val="0"/>
      </rPr>
      <t>段母线</t>
    </r>
    <r>
      <rPr>
        <sz val="10"/>
        <rFont val="Times New Roman"/>
        <charset val="0"/>
      </rPr>
      <t>#2</t>
    </r>
    <r>
      <rPr>
        <sz val="10"/>
        <rFont val="宋体"/>
        <charset val="0"/>
      </rPr>
      <t>炉二</t>
    </r>
    <r>
      <rPr>
        <sz val="10"/>
        <rFont val="Times New Roman"/>
        <charset val="0"/>
      </rPr>
      <t xml:space="preserve">
</t>
    </r>
    <r>
      <rPr>
        <sz val="10"/>
        <rFont val="宋体"/>
        <charset val="0"/>
      </rPr>
      <t>次风机开关柜</t>
    </r>
  </si>
  <si>
    <r>
      <rPr>
        <sz val="10"/>
        <rFont val="Times New Roman"/>
        <charset val="0"/>
      </rPr>
      <t>10KV II</t>
    </r>
    <r>
      <rPr>
        <sz val="10"/>
        <rFont val="宋体"/>
        <charset val="0"/>
      </rPr>
      <t>段母线</t>
    </r>
    <r>
      <rPr>
        <sz val="10"/>
        <rFont val="Times New Roman"/>
        <charset val="0"/>
      </rPr>
      <t>#2</t>
    </r>
    <r>
      <rPr>
        <sz val="10"/>
        <rFont val="宋体"/>
        <charset val="0"/>
      </rPr>
      <t>炉引风机开关柜</t>
    </r>
  </si>
  <si>
    <r>
      <rPr>
        <sz val="10"/>
        <rFont val="Times New Roman"/>
        <charset val="0"/>
      </rPr>
      <t>10KV II</t>
    </r>
    <r>
      <rPr>
        <sz val="10"/>
        <rFont val="宋体"/>
        <charset val="0"/>
      </rPr>
      <t>段母线</t>
    </r>
    <r>
      <rPr>
        <sz val="10"/>
        <rFont val="Times New Roman"/>
        <charset val="0"/>
      </rPr>
      <t>#2</t>
    </r>
    <r>
      <rPr>
        <sz val="10"/>
        <rFont val="宋体"/>
        <charset val="0"/>
      </rPr>
      <t>给水</t>
    </r>
    <r>
      <rPr>
        <sz val="10"/>
        <rFont val="Times New Roman"/>
        <charset val="0"/>
      </rPr>
      <t xml:space="preserve">
</t>
    </r>
    <r>
      <rPr>
        <sz val="10"/>
        <rFont val="宋体"/>
        <charset val="0"/>
      </rPr>
      <t>泵电机开关柜</t>
    </r>
  </si>
  <si>
    <r>
      <rPr>
        <sz val="10"/>
        <rFont val="Times New Roman"/>
        <charset val="0"/>
      </rPr>
      <t>10KV II</t>
    </r>
    <r>
      <rPr>
        <sz val="10"/>
        <rFont val="宋体"/>
        <charset val="0"/>
      </rPr>
      <t>段母线除尘变</t>
    </r>
    <r>
      <rPr>
        <sz val="10"/>
        <rFont val="Times New Roman"/>
        <charset val="0"/>
      </rPr>
      <t xml:space="preserve">
</t>
    </r>
    <r>
      <rPr>
        <sz val="10"/>
        <rFont val="宋体"/>
        <charset val="0"/>
      </rPr>
      <t>开关柜</t>
    </r>
  </si>
  <si>
    <r>
      <rPr>
        <sz val="10"/>
        <rFont val="Times New Roman"/>
        <charset val="0"/>
      </rPr>
      <t>10KV II</t>
    </r>
    <r>
      <rPr>
        <sz val="10"/>
        <rFont val="宋体"/>
        <charset val="0"/>
      </rPr>
      <t>段母线</t>
    </r>
    <r>
      <rPr>
        <sz val="10"/>
        <rFont val="Times New Roman"/>
        <charset val="0"/>
      </rPr>
      <t>#2</t>
    </r>
    <r>
      <rPr>
        <sz val="10"/>
        <rFont val="宋体"/>
        <charset val="0"/>
      </rPr>
      <t>厂用</t>
    </r>
    <r>
      <rPr>
        <sz val="10"/>
        <rFont val="Times New Roman"/>
        <charset val="0"/>
      </rPr>
      <t xml:space="preserve">
</t>
    </r>
    <r>
      <rPr>
        <sz val="10"/>
        <rFont val="宋体"/>
        <charset val="0"/>
      </rPr>
      <t>变开关柜</t>
    </r>
  </si>
  <si>
    <r>
      <rPr>
        <sz val="10"/>
        <rFont val="Times New Roman"/>
        <charset val="0"/>
      </rPr>
      <t>10KV II</t>
    </r>
    <r>
      <rPr>
        <sz val="10"/>
        <rFont val="宋体"/>
        <charset val="0"/>
      </rPr>
      <t>段母线</t>
    </r>
    <r>
      <rPr>
        <sz val="10"/>
        <rFont val="Times New Roman"/>
        <charset val="0"/>
      </rPr>
      <t>#1</t>
    </r>
    <r>
      <rPr>
        <sz val="10"/>
        <rFont val="宋体"/>
        <charset val="0"/>
      </rPr>
      <t>主变</t>
    </r>
    <r>
      <rPr>
        <sz val="10"/>
        <rFont val="Times New Roman"/>
        <charset val="0"/>
      </rPr>
      <t xml:space="preserve">
</t>
    </r>
    <r>
      <rPr>
        <sz val="10"/>
        <rFont val="宋体"/>
        <charset val="0"/>
      </rPr>
      <t>隔离开关柜</t>
    </r>
  </si>
  <si>
    <r>
      <rPr>
        <sz val="10"/>
        <rFont val="Times New Roman"/>
        <charset val="0"/>
      </rPr>
      <t>10KV III</t>
    </r>
    <r>
      <rPr>
        <sz val="10"/>
        <rFont val="宋体"/>
        <charset val="0"/>
      </rPr>
      <t>段母线</t>
    </r>
    <r>
      <rPr>
        <sz val="10"/>
        <rFont val="Times New Roman"/>
        <charset val="0"/>
      </rPr>
      <t>II</t>
    </r>
    <r>
      <rPr>
        <sz val="10"/>
        <rFont val="宋体"/>
        <charset val="0"/>
      </rPr>
      <t>、</t>
    </r>
    <r>
      <rPr>
        <sz val="10"/>
        <rFont val="Times New Roman"/>
        <charset val="0"/>
      </rPr>
      <t xml:space="preserve">
III</t>
    </r>
    <r>
      <rPr>
        <sz val="10"/>
        <rFont val="宋体"/>
        <charset val="0"/>
      </rPr>
      <t>段母联隔离开关柜</t>
    </r>
  </si>
  <si>
    <t>KYN2-12-03</t>
  </si>
  <si>
    <r>
      <rPr>
        <sz val="10"/>
        <rFont val="Times New Roman"/>
        <charset val="0"/>
      </rPr>
      <t>10KV III</t>
    </r>
    <r>
      <rPr>
        <sz val="10"/>
        <rFont val="宋体"/>
        <charset val="0"/>
      </rPr>
      <t>段母线</t>
    </r>
    <r>
      <rPr>
        <sz val="10"/>
        <rFont val="Times New Roman"/>
        <charset val="0"/>
      </rPr>
      <t>#3</t>
    </r>
    <r>
      <rPr>
        <sz val="10"/>
        <rFont val="宋体"/>
        <charset val="0"/>
      </rPr>
      <t>炉一次风机开关柜</t>
    </r>
  </si>
  <si>
    <r>
      <rPr>
        <sz val="10"/>
        <rFont val="Times New Roman"/>
        <charset val="0"/>
      </rPr>
      <t>10KV III</t>
    </r>
    <r>
      <rPr>
        <sz val="10"/>
        <rFont val="宋体"/>
        <charset val="0"/>
      </rPr>
      <t>段母线</t>
    </r>
    <r>
      <rPr>
        <sz val="10"/>
        <rFont val="Times New Roman"/>
        <charset val="0"/>
      </rPr>
      <t>#3</t>
    </r>
    <r>
      <rPr>
        <sz val="10"/>
        <rFont val="宋体"/>
        <charset val="0"/>
      </rPr>
      <t>炉二次风机开关柜</t>
    </r>
  </si>
  <si>
    <r>
      <rPr>
        <sz val="10"/>
        <rFont val="Times New Roman"/>
        <charset val="0"/>
      </rPr>
      <t>10KV III</t>
    </r>
    <r>
      <rPr>
        <sz val="10"/>
        <rFont val="宋体"/>
        <charset val="0"/>
      </rPr>
      <t>段母线</t>
    </r>
    <r>
      <rPr>
        <sz val="10"/>
        <rFont val="Times New Roman"/>
        <charset val="0"/>
      </rPr>
      <t>#2</t>
    </r>
    <r>
      <rPr>
        <sz val="10"/>
        <rFont val="宋体"/>
        <charset val="0"/>
      </rPr>
      <t>发电机电源进线开关柜</t>
    </r>
  </si>
  <si>
    <r>
      <rPr>
        <sz val="10"/>
        <rFont val="Times New Roman"/>
        <charset val="0"/>
      </rPr>
      <t>10KV III</t>
    </r>
    <r>
      <rPr>
        <sz val="10"/>
        <rFont val="宋体"/>
        <charset val="0"/>
      </rPr>
      <t>段母线</t>
    </r>
    <r>
      <rPr>
        <sz val="10"/>
        <rFont val="Times New Roman"/>
        <charset val="0"/>
      </rPr>
      <t>#3</t>
    </r>
    <r>
      <rPr>
        <sz val="10"/>
        <rFont val="宋体"/>
        <charset val="0"/>
      </rPr>
      <t>炉引风机开关柜</t>
    </r>
  </si>
  <si>
    <r>
      <rPr>
        <sz val="10"/>
        <rFont val="Times New Roman"/>
        <charset val="0"/>
      </rPr>
      <t>10KV III</t>
    </r>
    <r>
      <rPr>
        <sz val="10"/>
        <rFont val="宋体"/>
        <charset val="0"/>
      </rPr>
      <t>段母线</t>
    </r>
    <r>
      <rPr>
        <sz val="10"/>
        <rFont val="Times New Roman"/>
        <charset val="0"/>
      </rPr>
      <t>#3</t>
    </r>
    <r>
      <rPr>
        <sz val="10"/>
        <rFont val="宋体"/>
        <charset val="0"/>
      </rPr>
      <t>给水泵电机开关柜</t>
    </r>
  </si>
  <si>
    <r>
      <rPr>
        <sz val="10"/>
        <rFont val="Times New Roman"/>
        <charset val="0"/>
      </rPr>
      <t>10KV III</t>
    </r>
    <r>
      <rPr>
        <sz val="10"/>
        <rFont val="宋体"/>
        <charset val="0"/>
      </rPr>
      <t>段母线</t>
    </r>
    <r>
      <rPr>
        <sz val="10"/>
        <rFont val="Times New Roman"/>
        <charset val="0"/>
      </rPr>
      <t>#3</t>
    </r>
    <r>
      <rPr>
        <sz val="10"/>
        <rFont val="宋体"/>
        <charset val="0"/>
      </rPr>
      <t>厂用变开关柜</t>
    </r>
  </si>
  <si>
    <r>
      <rPr>
        <sz val="10"/>
        <rFont val="Times New Roman"/>
        <charset val="0"/>
      </rPr>
      <t>10KV III</t>
    </r>
    <r>
      <rPr>
        <sz val="10"/>
        <rFont val="宋体"/>
        <charset val="0"/>
      </rPr>
      <t>段母线避雷器开关柜</t>
    </r>
  </si>
  <si>
    <r>
      <rPr>
        <sz val="10"/>
        <rFont val="Times New Roman"/>
        <charset val="0"/>
      </rPr>
      <t>10KV III</t>
    </r>
    <r>
      <rPr>
        <sz val="10"/>
        <rFont val="宋体"/>
        <charset val="0"/>
      </rPr>
      <t>段母线</t>
    </r>
    <r>
      <rPr>
        <sz val="10"/>
        <rFont val="Times New Roman"/>
        <charset val="0"/>
      </rPr>
      <t>III</t>
    </r>
    <r>
      <rPr>
        <sz val="10"/>
        <rFont val="宋体"/>
        <charset val="0"/>
      </rPr>
      <t>、</t>
    </r>
    <r>
      <rPr>
        <sz val="10"/>
        <rFont val="Times New Roman"/>
        <charset val="0"/>
      </rPr>
      <t xml:space="preserve">
IV</t>
    </r>
    <r>
      <rPr>
        <sz val="10"/>
        <rFont val="宋体"/>
        <charset val="0"/>
      </rPr>
      <t>段母联开关柜</t>
    </r>
  </si>
  <si>
    <r>
      <rPr>
        <sz val="10"/>
        <rFont val="Times New Roman"/>
        <charset val="0"/>
      </rPr>
      <t>10KV III</t>
    </r>
    <r>
      <rPr>
        <sz val="10"/>
        <rFont val="宋体"/>
        <charset val="0"/>
      </rPr>
      <t>段母线电容器开关柜</t>
    </r>
  </si>
  <si>
    <r>
      <rPr>
        <sz val="10"/>
        <rFont val="Times New Roman"/>
        <charset val="0"/>
      </rPr>
      <t>10KV III</t>
    </r>
    <r>
      <rPr>
        <sz val="10"/>
        <rFont val="宋体"/>
        <charset val="0"/>
      </rPr>
      <t>段母线</t>
    </r>
    <r>
      <rPr>
        <sz val="10"/>
        <rFont val="Times New Roman"/>
        <charset val="0"/>
      </rPr>
      <t>#2</t>
    </r>
    <r>
      <rPr>
        <sz val="10"/>
        <rFont val="宋体"/>
        <charset val="0"/>
      </rPr>
      <t>主变低压侧开关柜</t>
    </r>
  </si>
  <si>
    <r>
      <rPr>
        <sz val="10"/>
        <rFont val="Times New Roman"/>
        <charset val="0"/>
      </rPr>
      <t>10KV IV</t>
    </r>
    <r>
      <rPr>
        <sz val="10"/>
        <rFont val="宋体"/>
        <charset val="0"/>
      </rPr>
      <t>段母线电容器及避雷器开关柜</t>
    </r>
  </si>
  <si>
    <t>XGN2-10-0</t>
  </si>
  <si>
    <r>
      <rPr>
        <sz val="10"/>
        <rFont val="Times New Roman"/>
        <charset val="0"/>
      </rPr>
      <t>10KV IV</t>
    </r>
    <r>
      <rPr>
        <sz val="10"/>
        <rFont val="宋体"/>
        <charset val="0"/>
      </rPr>
      <t>段母线</t>
    </r>
    <r>
      <rPr>
        <sz val="10"/>
        <rFont val="Times New Roman"/>
        <charset val="0"/>
      </rPr>
      <t>02</t>
    </r>
    <r>
      <rPr>
        <sz val="10"/>
        <rFont val="宋体"/>
        <charset val="0"/>
      </rPr>
      <t>备用变开关柜</t>
    </r>
  </si>
  <si>
    <r>
      <rPr>
        <sz val="10"/>
        <rFont val="Times New Roman"/>
        <charset val="0"/>
      </rPr>
      <t>10KV IV</t>
    </r>
    <r>
      <rPr>
        <sz val="10"/>
        <rFont val="宋体"/>
        <charset val="0"/>
      </rPr>
      <t>段母线</t>
    </r>
    <r>
      <rPr>
        <sz val="10"/>
        <rFont val="Times New Roman"/>
        <charset val="0"/>
      </rPr>
      <t>#4</t>
    </r>
    <r>
      <rPr>
        <sz val="10"/>
        <rFont val="宋体"/>
        <charset val="0"/>
      </rPr>
      <t>厂用变开关柜</t>
    </r>
  </si>
  <si>
    <r>
      <rPr>
        <sz val="10"/>
        <rFont val="Times New Roman"/>
        <charset val="0"/>
      </rPr>
      <t>10KV IV</t>
    </r>
    <r>
      <rPr>
        <sz val="10"/>
        <rFont val="宋体"/>
        <charset val="0"/>
      </rPr>
      <t>段母线</t>
    </r>
    <r>
      <rPr>
        <sz val="10"/>
        <rFont val="Times New Roman"/>
        <charset val="0"/>
      </rPr>
      <t>#4</t>
    </r>
    <r>
      <rPr>
        <sz val="10"/>
        <rFont val="宋体"/>
        <charset val="0"/>
      </rPr>
      <t>给水泵电机开关柜</t>
    </r>
  </si>
  <si>
    <r>
      <rPr>
        <sz val="10"/>
        <rFont val="Times New Roman"/>
        <charset val="0"/>
      </rPr>
      <t>10KV IV</t>
    </r>
    <r>
      <rPr>
        <sz val="10"/>
        <rFont val="宋体"/>
        <charset val="0"/>
      </rPr>
      <t>段母线</t>
    </r>
    <r>
      <rPr>
        <sz val="10"/>
        <rFont val="Times New Roman"/>
        <charset val="0"/>
      </rPr>
      <t>#4</t>
    </r>
    <r>
      <rPr>
        <sz val="10"/>
        <rFont val="宋体"/>
        <charset val="0"/>
      </rPr>
      <t>炉引风机开关柜</t>
    </r>
  </si>
  <si>
    <r>
      <rPr>
        <sz val="10"/>
        <rFont val="Times New Roman"/>
        <charset val="0"/>
      </rPr>
      <t>10KV IV</t>
    </r>
    <r>
      <rPr>
        <sz val="10"/>
        <rFont val="宋体"/>
        <charset val="0"/>
      </rPr>
      <t>段母线</t>
    </r>
    <r>
      <rPr>
        <sz val="10"/>
        <rFont val="Times New Roman"/>
        <charset val="0"/>
      </rPr>
      <t>#4</t>
    </r>
    <r>
      <rPr>
        <sz val="10"/>
        <rFont val="宋体"/>
        <charset val="0"/>
      </rPr>
      <t>炉一次风机开关柜</t>
    </r>
  </si>
  <si>
    <r>
      <rPr>
        <sz val="10"/>
        <rFont val="Times New Roman"/>
        <charset val="0"/>
      </rPr>
      <t>10KV IV</t>
    </r>
    <r>
      <rPr>
        <sz val="10"/>
        <rFont val="宋体"/>
        <charset val="0"/>
      </rPr>
      <t>段母线</t>
    </r>
    <r>
      <rPr>
        <sz val="10"/>
        <rFont val="Times New Roman"/>
        <charset val="0"/>
      </rPr>
      <t>#4</t>
    </r>
    <r>
      <rPr>
        <sz val="10"/>
        <rFont val="宋体"/>
        <charset val="0"/>
      </rPr>
      <t>炉二次风机开关柜</t>
    </r>
  </si>
  <si>
    <r>
      <rPr>
        <sz val="10"/>
        <rFont val="Times New Roman"/>
        <charset val="0"/>
      </rPr>
      <t>10KV IV</t>
    </r>
    <r>
      <rPr>
        <sz val="10"/>
        <rFont val="宋体"/>
        <charset val="0"/>
      </rPr>
      <t>段母线</t>
    </r>
    <r>
      <rPr>
        <sz val="10"/>
        <rFont val="Times New Roman"/>
        <charset val="0"/>
      </rPr>
      <t>III</t>
    </r>
    <r>
      <rPr>
        <sz val="10"/>
        <rFont val="宋体"/>
        <charset val="0"/>
      </rPr>
      <t>、</t>
    </r>
    <r>
      <rPr>
        <sz val="10"/>
        <rFont val="Times New Roman"/>
        <charset val="0"/>
      </rPr>
      <t>IV</t>
    </r>
    <r>
      <rPr>
        <sz val="10"/>
        <rFont val="宋体"/>
        <charset val="0"/>
      </rPr>
      <t>段母联隔离开关柜</t>
    </r>
  </si>
  <si>
    <r>
      <rPr>
        <sz val="10"/>
        <rFont val="Times New Roman"/>
        <charset val="0"/>
      </rPr>
      <t>10KV IV</t>
    </r>
    <r>
      <rPr>
        <sz val="10"/>
        <rFont val="宋体"/>
        <charset val="0"/>
      </rPr>
      <t>段母线自用变开关柜</t>
    </r>
  </si>
  <si>
    <t>XGN2-10-03</t>
  </si>
  <si>
    <r>
      <rPr>
        <sz val="10"/>
        <rFont val="Times New Roman"/>
        <charset val="0"/>
      </rPr>
      <t>400V I</t>
    </r>
    <r>
      <rPr>
        <sz val="10"/>
        <rFont val="宋体"/>
        <charset val="0"/>
      </rPr>
      <t>段母线</t>
    </r>
    <r>
      <rPr>
        <sz val="10"/>
        <rFont val="Times New Roman"/>
        <charset val="0"/>
      </rPr>
      <t>#1</t>
    </r>
    <r>
      <rPr>
        <sz val="10"/>
        <rFont val="宋体"/>
        <charset val="0"/>
      </rPr>
      <t>屏</t>
    </r>
  </si>
  <si>
    <t>GGD</t>
  </si>
  <si>
    <r>
      <rPr>
        <sz val="10"/>
        <rFont val="Times New Roman"/>
        <charset val="0"/>
      </rPr>
      <t>400V I</t>
    </r>
    <r>
      <rPr>
        <sz val="10"/>
        <rFont val="宋体"/>
        <charset val="0"/>
      </rPr>
      <t>段母线</t>
    </r>
    <r>
      <rPr>
        <sz val="10"/>
        <rFont val="Times New Roman"/>
        <charset val="0"/>
      </rPr>
      <t>#2</t>
    </r>
    <r>
      <rPr>
        <sz val="10"/>
        <rFont val="宋体"/>
        <charset val="0"/>
      </rPr>
      <t>屏</t>
    </r>
  </si>
  <si>
    <r>
      <rPr>
        <sz val="10"/>
        <rFont val="Times New Roman"/>
        <charset val="0"/>
      </rPr>
      <t>400V I</t>
    </r>
    <r>
      <rPr>
        <sz val="10"/>
        <rFont val="宋体"/>
        <charset val="0"/>
      </rPr>
      <t>段母线</t>
    </r>
    <r>
      <rPr>
        <sz val="10"/>
        <rFont val="Times New Roman"/>
        <charset val="0"/>
      </rPr>
      <t>#3</t>
    </r>
    <r>
      <rPr>
        <sz val="10"/>
        <rFont val="宋体"/>
        <charset val="0"/>
      </rPr>
      <t>屏</t>
    </r>
  </si>
  <si>
    <r>
      <rPr>
        <sz val="10"/>
        <rFont val="Times New Roman"/>
        <charset val="0"/>
      </rPr>
      <t>400V I</t>
    </r>
    <r>
      <rPr>
        <sz val="10"/>
        <rFont val="宋体"/>
        <charset val="0"/>
      </rPr>
      <t>段母线</t>
    </r>
    <r>
      <rPr>
        <sz val="10"/>
        <rFont val="Times New Roman"/>
        <charset val="0"/>
      </rPr>
      <t>#4</t>
    </r>
    <r>
      <rPr>
        <sz val="10"/>
        <rFont val="宋体"/>
        <charset val="0"/>
      </rPr>
      <t>屏</t>
    </r>
  </si>
  <si>
    <r>
      <rPr>
        <sz val="10"/>
        <rFont val="Times New Roman"/>
        <charset val="0"/>
      </rPr>
      <t>400V I</t>
    </r>
    <r>
      <rPr>
        <sz val="10"/>
        <rFont val="宋体"/>
        <charset val="0"/>
      </rPr>
      <t>段母线</t>
    </r>
    <r>
      <rPr>
        <sz val="10"/>
        <rFont val="Times New Roman"/>
        <charset val="0"/>
      </rPr>
      <t>#5</t>
    </r>
    <r>
      <rPr>
        <sz val="10"/>
        <rFont val="宋体"/>
        <charset val="0"/>
      </rPr>
      <t>屏</t>
    </r>
  </si>
  <si>
    <r>
      <rPr>
        <sz val="10"/>
        <rFont val="Times New Roman"/>
        <charset val="0"/>
      </rPr>
      <t>400V I</t>
    </r>
    <r>
      <rPr>
        <sz val="10"/>
        <rFont val="宋体"/>
        <charset val="0"/>
      </rPr>
      <t>段母线</t>
    </r>
    <r>
      <rPr>
        <sz val="10"/>
        <rFont val="Times New Roman"/>
        <charset val="0"/>
      </rPr>
      <t>#6</t>
    </r>
    <r>
      <rPr>
        <sz val="10"/>
        <rFont val="宋体"/>
        <charset val="0"/>
      </rPr>
      <t>屏</t>
    </r>
  </si>
  <si>
    <r>
      <rPr>
        <sz val="10"/>
        <rFont val="Times New Roman"/>
        <charset val="0"/>
      </rPr>
      <t>400V I</t>
    </r>
    <r>
      <rPr>
        <sz val="10"/>
        <rFont val="宋体"/>
        <charset val="0"/>
      </rPr>
      <t>段母线</t>
    </r>
    <r>
      <rPr>
        <sz val="10"/>
        <rFont val="Times New Roman"/>
        <charset val="0"/>
      </rPr>
      <t>#7</t>
    </r>
    <r>
      <rPr>
        <sz val="10"/>
        <rFont val="宋体"/>
        <charset val="0"/>
      </rPr>
      <t>屏</t>
    </r>
  </si>
  <si>
    <r>
      <rPr>
        <sz val="10"/>
        <rFont val="Times New Roman"/>
        <charset val="0"/>
      </rPr>
      <t>400V I</t>
    </r>
    <r>
      <rPr>
        <sz val="10"/>
        <rFont val="宋体"/>
        <charset val="0"/>
      </rPr>
      <t>段母线</t>
    </r>
    <r>
      <rPr>
        <sz val="10"/>
        <rFont val="Times New Roman"/>
        <charset val="0"/>
      </rPr>
      <t>#8</t>
    </r>
    <r>
      <rPr>
        <sz val="10"/>
        <rFont val="宋体"/>
        <charset val="0"/>
      </rPr>
      <t>屏</t>
    </r>
  </si>
  <si>
    <r>
      <rPr>
        <sz val="10"/>
        <rFont val="Times New Roman"/>
        <charset val="0"/>
      </rPr>
      <t>400V II</t>
    </r>
    <r>
      <rPr>
        <sz val="10"/>
        <rFont val="宋体"/>
        <charset val="0"/>
      </rPr>
      <t>段母线</t>
    </r>
    <r>
      <rPr>
        <sz val="10"/>
        <rFont val="Times New Roman"/>
        <charset val="0"/>
      </rPr>
      <t>#1</t>
    </r>
    <r>
      <rPr>
        <sz val="10"/>
        <rFont val="宋体"/>
        <charset val="0"/>
      </rPr>
      <t>屏</t>
    </r>
  </si>
  <si>
    <r>
      <rPr>
        <sz val="10"/>
        <rFont val="Times New Roman"/>
        <charset val="0"/>
      </rPr>
      <t>400V II</t>
    </r>
    <r>
      <rPr>
        <sz val="10"/>
        <rFont val="宋体"/>
        <charset val="0"/>
      </rPr>
      <t>段母线</t>
    </r>
    <r>
      <rPr>
        <sz val="10"/>
        <rFont val="Times New Roman"/>
        <charset val="0"/>
      </rPr>
      <t>#2</t>
    </r>
    <r>
      <rPr>
        <sz val="10"/>
        <rFont val="宋体"/>
        <charset val="0"/>
      </rPr>
      <t>屏</t>
    </r>
  </si>
  <si>
    <r>
      <rPr>
        <sz val="10"/>
        <rFont val="Times New Roman"/>
        <charset val="0"/>
      </rPr>
      <t>400V II</t>
    </r>
    <r>
      <rPr>
        <sz val="10"/>
        <rFont val="宋体"/>
        <charset val="0"/>
      </rPr>
      <t>段母线</t>
    </r>
    <r>
      <rPr>
        <sz val="10"/>
        <rFont val="Times New Roman"/>
        <charset val="0"/>
      </rPr>
      <t>#3</t>
    </r>
    <r>
      <rPr>
        <sz val="10"/>
        <rFont val="宋体"/>
        <charset val="0"/>
      </rPr>
      <t>屏</t>
    </r>
  </si>
  <si>
    <r>
      <rPr>
        <sz val="10"/>
        <rFont val="Times New Roman"/>
        <charset val="0"/>
      </rPr>
      <t>400V II</t>
    </r>
    <r>
      <rPr>
        <sz val="10"/>
        <rFont val="宋体"/>
        <charset val="0"/>
      </rPr>
      <t>段母线</t>
    </r>
    <r>
      <rPr>
        <sz val="10"/>
        <rFont val="Times New Roman"/>
        <charset val="0"/>
      </rPr>
      <t>#4</t>
    </r>
    <r>
      <rPr>
        <sz val="10"/>
        <rFont val="宋体"/>
        <charset val="0"/>
      </rPr>
      <t>屏</t>
    </r>
  </si>
  <si>
    <r>
      <rPr>
        <sz val="10"/>
        <rFont val="Times New Roman"/>
        <charset val="0"/>
      </rPr>
      <t>400V II</t>
    </r>
    <r>
      <rPr>
        <sz val="10"/>
        <rFont val="宋体"/>
        <charset val="0"/>
      </rPr>
      <t>段母线</t>
    </r>
    <r>
      <rPr>
        <sz val="10"/>
        <rFont val="Times New Roman"/>
        <charset val="0"/>
      </rPr>
      <t>#5</t>
    </r>
    <r>
      <rPr>
        <sz val="10"/>
        <rFont val="宋体"/>
        <charset val="0"/>
      </rPr>
      <t>屏</t>
    </r>
  </si>
  <si>
    <r>
      <rPr>
        <sz val="10"/>
        <rFont val="Times New Roman"/>
        <charset val="0"/>
      </rPr>
      <t>400V II</t>
    </r>
    <r>
      <rPr>
        <sz val="10"/>
        <rFont val="宋体"/>
        <charset val="0"/>
      </rPr>
      <t>段母线</t>
    </r>
    <r>
      <rPr>
        <sz val="10"/>
        <rFont val="Times New Roman"/>
        <charset val="0"/>
      </rPr>
      <t>#6</t>
    </r>
    <r>
      <rPr>
        <sz val="10"/>
        <rFont val="宋体"/>
        <charset val="0"/>
      </rPr>
      <t>屏</t>
    </r>
  </si>
  <si>
    <r>
      <rPr>
        <sz val="10"/>
        <rFont val="Times New Roman"/>
        <charset val="0"/>
      </rPr>
      <t>400V II</t>
    </r>
    <r>
      <rPr>
        <sz val="10"/>
        <rFont val="宋体"/>
        <charset val="0"/>
      </rPr>
      <t>段母线</t>
    </r>
    <r>
      <rPr>
        <sz val="10"/>
        <rFont val="Times New Roman"/>
        <charset val="0"/>
      </rPr>
      <t>#7</t>
    </r>
    <r>
      <rPr>
        <sz val="10"/>
        <rFont val="宋体"/>
        <charset val="0"/>
      </rPr>
      <t>屏</t>
    </r>
  </si>
  <si>
    <r>
      <rPr>
        <sz val="10"/>
        <rFont val="Times New Roman"/>
        <charset val="0"/>
      </rPr>
      <t>400V II</t>
    </r>
    <r>
      <rPr>
        <sz val="10"/>
        <rFont val="宋体"/>
        <charset val="0"/>
      </rPr>
      <t>段母线</t>
    </r>
    <r>
      <rPr>
        <sz val="10"/>
        <rFont val="Times New Roman"/>
        <charset val="0"/>
      </rPr>
      <t>#8</t>
    </r>
    <r>
      <rPr>
        <sz val="10"/>
        <rFont val="宋体"/>
        <charset val="0"/>
      </rPr>
      <t>屏</t>
    </r>
  </si>
  <si>
    <r>
      <rPr>
        <sz val="10"/>
        <rFont val="Times New Roman"/>
        <charset val="0"/>
      </rPr>
      <t>400V II</t>
    </r>
    <r>
      <rPr>
        <sz val="10"/>
        <rFont val="宋体"/>
        <charset val="0"/>
      </rPr>
      <t>段母线</t>
    </r>
    <r>
      <rPr>
        <sz val="10"/>
        <rFont val="Times New Roman"/>
        <charset val="0"/>
      </rPr>
      <t>#9</t>
    </r>
    <r>
      <rPr>
        <sz val="10"/>
        <rFont val="宋体"/>
        <charset val="0"/>
      </rPr>
      <t>屏</t>
    </r>
  </si>
  <si>
    <r>
      <rPr>
        <sz val="10"/>
        <rFont val="Times New Roman"/>
        <charset val="0"/>
      </rPr>
      <t>400V II</t>
    </r>
    <r>
      <rPr>
        <sz val="10"/>
        <rFont val="宋体"/>
        <charset val="0"/>
      </rPr>
      <t>段母线</t>
    </r>
    <r>
      <rPr>
        <sz val="10"/>
        <rFont val="Times New Roman"/>
        <charset val="0"/>
      </rPr>
      <t>#10</t>
    </r>
    <r>
      <rPr>
        <sz val="10"/>
        <rFont val="宋体"/>
        <charset val="0"/>
      </rPr>
      <t>屏</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</si>
  <si>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t>
    </r>
    <r>
      <rPr>
        <sz val="10"/>
        <rFont val="宋体"/>
        <charset val="0"/>
      </rPr>
      <t>备用电源进线开关柜</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</si>
  <si>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t>
    </r>
    <r>
      <rPr>
        <sz val="10"/>
        <rFont val="宋体"/>
        <charset val="0"/>
      </rPr>
      <t>备用开关柜</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</si>
  <si>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400V
III</t>
    </r>
    <r>
      <rPr>
        <sz val="10"/>
        <rFont val="宋体"/>
        <charset val="0"/>
      </rPr>
      <t>段备用电源开关柜</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</si>
  <si>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400V II</t>
    </r>
    <r>
      <rPr>
        <sz val="10"/>
        <rFont val="宋体"/>
        <charset val="0"/>
      </rPr>
      <t>段备用电源开关柜</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</si>
  <si>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400V </t>
    </r>
    <r>
      <rPr>
        <sz val="10"/>
        <rFont val="宋体"/>
        <charset val="0"/>
      </rPr>
      <t>除尘段备用电源开关柜</t>
    </r>
  </si>
  <si>
    <r>
      <rPr>
        <sz val="10"/>
        <rFont val="Times New Roman"/>
        <charset val="0"/>
      </rPr>
      <t xml:space="preserve">400V </t>
    </r>
    <r>
      <rPr>
        <sz val="10"/>
        <rFont val="宋体"/>
        <charset val="0"/>
      </rPr>
      <t>备用</t>
    </r>
    <r>
      <rPr>
        <sz val="10"/>
        <rFont val="Times New Roman"/>
        <charset val="0"/>
      </rPr>
      <t>I</t>
    </r>
    <r>
      <rPr>
        <sz val="10"/>
        <rFont val="宋体"/>
        <charset val="0"/>
      </rPr>
      <t>段母线</t>
    </r>
    <r>
      <rPr>
        <sz val="10"/>
        <rFont val="Times New Roman"/>
        <charset val="0"/>
      </rPr>
      <t xml:space="preserve">
400V I</t>
    </r>
    <r>
      <rPr>
        <sz val="10"/>
        <rFont val="宋体"/>
        <charset val="0"/>
      </rPr>
      <t>段备用电源开关柜</t>
    </r>
  </si>
  <si>
    <r>
      <rPr>
        <sz val="10"/>
        <rFont val="Times New Roman"/>
        <charset val="0"/>
      </rPr>
      <t>400V III</t>
    </r>
    <r>
      <rPr>
        <sz val="10"/>
        <rFont val="宋体"/>
        <charset val="0"/>
      </rPr>
      <t>段母线</t>
    </r>
    <r>
      <rPr>
        <sz val="10"/>
        <rFont val="Times New Roman"/>
        <charset val="0"/>
      </rPr>
      <t>#1</t>
    </r>
    <r>
      <rPr>
        <sz val="10"/>
        <rFont val="宋体"/>
        <charset val="0"/>
      </rPr>
      <t>屏</t>
    </r>
  </si>
  <si>
    <r>
      <rPr>
        <sz val="10"/>
        <rFont val="Times New Roman"/>
        <charset val="0"/>
      </rPr>
      <t>400V III</t>
    </r>
    <r>
      <rPr>
        <sz val="10"/>
        <rFont val="宋体"/>
        <charset val="0"/>
      </rPr>
      <t>段母线</t>
    </r>
    <r>
      <rPr>
        <sz val="10"/>
        <rFont val="Times New Roman"/>
        <charset val="0"/>
      </rPr>
      <t>#2</t>
    </r>
    <r>
      <rPr>
        <sz val="10"/>
        <rFont val="宋体"/>
        <charset val="0"/>
      </rPr>
      <t>屏</t>
    </r>
  </si>
  <si>
    <r>
      <rPr>
        <sz val="10"/>
        <rFont val="Times New Roman"/>
        <charset val="0"/>
      </rPr>
      <t>400V III</t>
    </r>
    <r>
      <rPr>
        <sz val="10"/>
        <rFont val="宋体"/>
        <charset val="0"/>
      </rPr>
      <t>段母线</t>
    </r>
    <r>
      <rPr>
        <sz val="10"/>
        <rFont val="Times New Roman"/>
        <charset val="0"/>
      </rPr>
      <t>#3</t>
    </r>
    <r>
      <rPr>
        <sz val="10"/>
        <rFont val="宋体"/>
        <charset val="0"/>
      </rPr>
      <t>屏</t>
    </r>
  </si>
  <si>
    <r>
      <rPr>
        <sz val="10"/>
        <rFont val="Times New Roman"/>
        <charset val="0"/>
      </rPr>
      <t>400V III</t>
    </r>
    <r>
      <rPr>
        <sz val="10"/>
        <rFont val="宋体"/>
        <charset val="0"/>
      </rPr>
      <t>段母线</t>
    </r>
    <r>
      <rPr>
        <sz val="10"/>
        <rFont val="Times New Roman"/>
        <charset val="0"/>
      </rPr>
      <t>#4</t>
    </r>
    <r>
      <rPr>
        <sz val="10"/>
        <rFont val="宋体"/>
        <charset val="0"/>
      </rPr>
      <t>屏</t>
    </r>
  </si>
  <si>
    <r>
      <rPr>
        <sz val="10"/>
        <rFont val="Times New Roman"/>
        <charset val="0"/>
      </rPr>
      <t>400V III</t>
    </r>
    <r>
      <rPr>
        <sz val="10"/>
        <rFont val="宋体"/>
        <charset val="0"/>
      </rPr>
      <t>段母线</t>
    </r>
    <r>
      <rPr>
        <sz val="10"/>
        <rFont val="Times New Roman"/>
        <charset val="0"/>
      </rPr>
      <t>#5</t>
    </r>
    <r>
      <rPr>
        <sz val="10"/>
        <rFont val="宋体"/>
        <charset val="0"/>
      </rPr>
      <t>屏</t>
    </r>
  </si>
  <si>
    <r>
      <rPr>
        <sz val="10"/>
        <rFont val="Times New Roman"/>
        <charset val="0"/>
      </rPr>
      <t>400V III</t>
    </r>
    <r>
      <rPr>
        <sz val="10"/>
        <rFont val="宋体"/>
        <charset val="0"/>
      </rPr>
      <t>段母线</t>
    </r>
    <r>
      <rPr>
        <sz val="10"/>
        <rFont val="Times New Roman"/>
        <charset val="0"/>
      </rPr>
      <t>#6</t>
    </r>
    <r>
      <rPr>
        <sz val="10"/>
        <rFont val="宋体"/>
        <charset val="0"/>
      </rPr>
      <t>屏</t>
    </r>
  </si>
  <si>
    <r>
      <rPr>
        <sz val="10"/>
        <rFont val="Times New Roman"/>
        <charset val="0"/>
      </rPr>
      <t>400V III</t>
    </r>
    <r>
      <rPr>
        <sz val="10"/>
        <rFont val="宋体"/>
        <charset val="0"/>
      </rPr>
      <t>段母线</t>
    </r>
    <r>
      <rPr>
        <sz val="10"/>
        <rFont val="Times New Roman"/>
        <charset val="0"/>
      </rPr>
      <t>#7</t>
    </r>
    <r>
      <rPr>
        <sz val="10"/>
        <rFont val="宋体"/>
        <charset val="0"/>
      </rPr>
      <t>屏</t>
    </r>
  </si>
  <si>
    <r>
      <rPr>
        <sz val="10"/>
        <rFont val="Times New Roman"/>
        <charset val="0"/>
      </rPr>
      <t>400V IV</t>
    </r>
    <r>
      <rPr>
        <sz val="10"/>
        <rFont val="宋体"/>
        <charset val="0"/>
      </rPr>
      <t>段母线</t>
    </r>
    <r>
      <rPr>
        <sz val="10"/>
        <rFont val="Times New Roman"/>
        <charset val="0"/>
      </rPr>
      <t>#1</t>
    </r>
    <r>
      <rPr>
        <sz val="10"/>
        <rFont val="宋体"/>
        <charset val="0"/>
      </rPr>
      <t>屏</t>
    </r>
  </si>
  <si>
    <r>
      <rPr>
        <sz val="10"/>
        <rFont val="Times New Roman"/>
        <charset val="0"/>
      </rPr>
      <t>400V IV</t>
    </r>
    <r>
      <rPr>
        <sz val="10"/>
        <rFont val="宋体"/>
        <charset val="0"/>
      </rPr>
      <t>段母线</t>
    </r>
    <r>
      <rPr>
        <sz val="10"/>
        <rFont val="Times New Roman"/>
        <charset val="0"/>
      </rPr>
      <t>#2</t>
    </r>
    <r>
      <rPr>
        <sz val="10"/>
        <rFont val="宋体"/>
        <charset val="0"/>
      </rPr>
      <t>屏</t>
    </r>
  </si>
  <si>
    <r>
      <rPr>
        <sz val="10"/>
        <rFont val="Times New Roman"/>
        <charset val="0"/>
      </rPr>
      <t>400V IV</t>
    </r>
    <r>
      <rPr>
        <sz val="10"/>
        <rFont val="宋体"/>
        <charset val="0"/>
      </rPr>
      <t>段母线</t>
    </r>
    <r>
      <rPr>
        <sz val="10"/>
        <rFont val="Times New Roman"/>
        <charset val="0"/>
      </rPr>
      <t>#3</t>
    </r>
    <r>
      <rPr>
        <sz val="10"/>
        <rFont val="宋体"/>
        <charset val="0"/>
      </rPr>
      <t>屏</t>
    </r>
  </si>
  <si>
    <r>
      <rPr>
        <sz val="10"/>
        <rFont val="Times New Roman"/>
        <charset val="0"/>
      </rPr>
      <t>400V IV</t>
    </r>
    <r>
      <rPr>
        <sz val="10"/>
        <rFont val="宋体"/>
        <charset val="0"/>
      </rPr>
      <t>段母线</t>
    </r>
    <r>
      <rPr>
        <sz val="10"/>
        <rFont val="Times New Roman"/>
        <charset val="0"/>
      </rPr>
      <t>#4</t>
    </r>
    <r>
      <rPr>
        <sz val="10"/>
        <rFont val="宋体"/>
        <charset val="0"/>
      </rPr>
      <t>屏</t>
    </r>
  </si>
  <si>
    <r>
      <rPr>
        <sz val="10"/>
        <rFont val="Times New Roman"/>
        <charset val="0"/>
      </rPr>
      <t>400V IV</t>
    </r>
    <r>
      <rPr>
        <sz val="10"/>
        <rFont val="宋体"/>
        <charset val="0"/>
      </rPr>
      <t>段母线</t>
    </r>
    <r>
      <rPr>
        <sz val="10"/>
        <rFont val="Times New Roman"/>
        <charset val="0"/>
      </rPr>
      <t>#5</t>
    </r>
    <r>
      <rPr>
        <sz val="10"/>
        <rFont val="宋体"/>
        <charset val="0"/>
      </rPr>
      <t>屏</t>
    </r>
  </si>
  <si>
    <r>
      <rPr>
        <sz val="10"/>
        <rFont val="Times New Roman"/>
        <charset val="0"/>
      </rPr>
      <t>400V IV</t>
    </r>
    <r>
      <rPr>
        <sz val="10"/>
        <rFont val="宋体"/>
        <charset val="0"/>
      </rPr>
      <t>段母线</t>
    </r>
    <r>
      <rPr>
        <sz val="10"/>
        <rFont val="Times New Roman"/>
        <charset val="0"/>
      </rPr>
      <t>#6</t>
    </r>
    <r>
      <rPr>
        <sz val="10"/>
        <rFont val="宋体"/>
        <charset val="0"/>
      </rPr>
      <t>屏</t>
    </r>
  </si>
  <si>
    <r>
      <rPr>
        <sz val="10"/>
        <rFont val="Times New Roman"/>
        <charset val="0"/>
      </rPr>
      <t>400V IV</t>
    </r>
    <r>
      <rPr>
        <sz val="10"/>
        <rFont val="宋体"/>
        <charset val="0"/>
      </rPr>
      <t>段母线</t>
    </r>
    <r>
      <rPr>
        <sz val="10"/>
        <rFont val="Times New Roman"/>
        <charset val="0"/>
      </rPr>
      <t>#7</t>
    </r>
    <r>
      <rPr>
        <sz val="10"/>
        <rFont val="宋体"/>
        <charset val="0"/>
      </rPr>
      <t>屏</t>
    </r>
  </si>
  <si>
    <r>
      <rPr>
        <sz val="10"/>
        <rFont val="Times New Roman"/>
        <charset val="0"/>
      </rPr>
      <t>400V IV</t>
    </r>
    <r>
      <rPr>
        <sz val="10"/>
        <rFont val="宋体"/>
        <charset val="0"/>
      </rPr>
      <t>段母线</t>
    </r>
    <r>
      <rPr>
        <sz val="10"/>
        <rFont val="Times New Roman"/>
        <charset val="0"/>
      </rPr>
      <t>#8</t>
    </r>
    <r>
      <rPr>
        <sz val="10"/>
        <rFont val="宋体"/>
        <charset val="0"/>
      </rPr>
      <t>屏</t>
    </r>
  </si>
  <si>
    <r>
      <rPr>
        <sz val="10"/>
        <rFont val="Times New Roman"/>
        <charset val="0"/>
      </rPr>
      <t>400V IV</t>
    </r>
    <r>
      <rPr>
        <sz val="10"/>
        <rFont val="宋体"/>
        <charset val="0"/>
      </rPr>
      <t>段母线</t>
    </r>
    <r>
      <rPr>
        <sz val="10"/>
        <rFont val="Times New Roman"/>
        <charset val="0"/>
      </rPr>
      <t>#9</t>
    </r>
    <r>
      <rPr>
        <sz val="10"/>
        <rFont val="宋体"/>
        <charset val="0"/>
      </rPr>
      <t>屏</t>
    </r>
  </si>
  <si>
    <r>
      <rPr>
        <sz val="10"/>
        <rFont val="Times New Roman"/>
        <charset val="0"/>
      </rPr>
      <t xml:space="preserve">400V </t>
    </r>
    <r>
      <rPr>
        <sz val="10"/>
        <rFont val="宋体"/>
        <charset val="0"/>
      </rPr>
      <t>备用</t>
    </r>
    <r>
      <rPr>
        <sz val="10"/>
        <rFont val="Times New Roman"/>
        <charset val="0"/>
      </rPr>
      <t>II</t>
    </r>
    <r>
      <rPr>
        <sz val="10"/>
        <rFont val="宋体"/>
        <charset val="0"/>
      </rPr>
      <t>段母线</t>
    </r>
    <r>
      <rPr>
        <sz val="10"/>
        <rFont val="Times New Roman"/>
        <charset val="0"/>
      </rPr>
      <t xml:space="preserve">
</t>
    </r>
    <r>
      <rPr>
        <sz val="10"/>
        <rFont val="宋体"/>
        <charset val="0"/>
      </rPr>
      <t>备用进线电源开关柜</t>
    </r>
  </si>
  <si>
    <r>
      <rPr>
        <sz val="10"/>
        <rFont val="Times New Roman"/>
        <charset val="0"/>
      </rPr>
      <t xml:space="preserve">400V </t>
    </r>
    <r>
      <rPr>
        <sz val="10"/>
        <rFont val="宋体"/>
        <charset val="0"/>
      </rPr>
      <t>备用</t>
    </r>
    <r>
      <rPr>
        <sz val="10"/>
        <rFont val="Times New Roman"/>
        <charset val="0"/>
      </rPr>
      <t>II</t>
    </r>
    <r>
      <rPr>
        <sz val="10"/>
        <rFont val="宋体"/>
        <charset val="0"/>
      </rPr>
      <t>段母线</t>
    </r>
    <r>
      <rPr>
        <sz val="10"/>
        <rFont val="Times New Roman"/>
        <charset val="0"/>
      </rPr>
      <t xml:space="preserve">
</t>
    </r>
    <r>
      <rPr>
        <sz val="10"/>
        <rFont val="宋体"/>
        <charset val="0"/>
      </rPr>
      <t>备用电源开关柜</t>
    </r>
  </si>
  <si>
    <r>
      <rPr>
        <sz val="10"/>
        <rFont val="Times New Roman"/>
        <charset val="0"/>
      </rPr>
      <t xml:space="preserve">400V </t>
    </r>
    <r>
      <rPr>
        <sz val="10"/>
        <rFont val="宋体"/>
        <charset val="0"/>
      </rPr>
      <t>备用</t>
    </r>
    <r>
      <rPr>
        <sz val="10"/>
        <rFont val="Times New Roman"/>
        <charset val="0"/>
      </rPr>
      <t>II</t>
    </r>
    <r>
      <rPr>
        <sz val="10"/>
        <rFont val="宋体"/>
        <charset val="0"/>
      </rPr>
      <t>段母线</t>
    </r>
    <r>
      <rPr>
        <sz val="10"/>
        <rFont val="Times New Roman"/>
        <charset val="0"/>
      </rPr>
      <t xml:space="preserve">
</t>
    </r>
    <r>
      <rPr>
        <sz val="10"/>
        <rFont val="宋体"/>
        <charset val="0"/>
      </rPr>
      <t>制粉一期电源开关柜</t>
    </r>
  </si>
  <si>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#1</t>
    </r>
    <r>
      <rPr>
        <sz val="10"/>
        <rFont val="宋体"/>
        <charset val="0"/>
      </rPr>
      <t>屏</t>
    </r>
  </si>
  <si>
    <t>MCC</t>
  </si>
  <si>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#2</t>
    </r>
    <r>
      <rPr>
        <sz val="10"/>
        <rFont val="宋体"/>
        <charset val="0"/>
      </rPr>
      <t>屏</t>
    </r>
  </si>
  <si>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#3</t>
    </r>
    <r>
      <rPr>
        <sz val="10"/>
        <rFont val="宋体"/>
        <charset val="0"/>
      </rPr>
      <t>屏</t>
    </r>
  </si>
  <si>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#4</t>
    </r>
    <r>
      <rPr>
        <sz val="10"/>
        <rFont val="宋体"/>
        <charset val="0"/>
      </rPr>
      <t>屏</t>
    </r>
  </si>
  <si>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#5</t>
    </r>
    <r>
      <rPr>
        <sz val="10"/>
        <rFont val="宋体"/>
        <charset val="0"/>
      </rPr>
      <t>屏</t>
    </r>
  </si>
  <si>
    <r>
      <rPr>
        <sz val="10"/>
        <rFont val="Times New Roman"/>
        <charset val="0"/>
      </rPr>
      <t xml:space="preserve">400V </t>
    </r>
    <r>
      <rPr>
        <sz val="10"/>
        <rFont val="宋体"/>
        <charset val="0"/>
      </rPr>
      <t>化水</t>
    </r>
    <r>
      <rPr>
        <sz val="10"/>
        <rFont val="Times New Roman"/>
        <charset val="0"/>
      </rPr>
      <t>I</t>
    </r>
    <r>
      <rPr>
        <sz val="10"/>
        <rFont val="宋体"/>
        <charset val="0"/>
      </rPr>
      <t>段母线</t>
    </r>
    <r>
      <rPr>
        <sz val="10"/>
        <rFont val="Times New Roman"/>
        <charset val="0"/>
      </rPr>
      <t>#7</t>
    </r>
    <r>
      <rPr>
        <sz val="10"/>
        <rFont val="宋体"/>
        <charset val="0"/>
      </rPr>
      <t>、</t>
    </r>
    <r>
      <rPr>
        <sz val="10"/>
        <rFont val="Times New Roman"/>
        <charset val="0"/>
      </rPr>
      <t xml:space="preserve">#8
</t>
    </r>
    <r>
      <rPr>
        <sz val="10"/>
        <rFont val="宋体"/>
        <charset val="0"/>
      </rPr>
      <t>高压泵电机控制柜</t>
    </r>
  </si>
  <si>
    <t>GUB10</t>
  </si>
  <si>
    <t>山东安高电气设备有限公司</t>
  </si>
  <si>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#1</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</si>
  <si>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#2</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</si>
  <si>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#3</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</si>
  <si>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#4</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</si>
  <si>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#5</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</si>
  <si>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#6</t>
    </r>
    <r>
      <rPr>
        <sz val="10"/>
        <rFont val="宋体"/>
        <charset val="0"/>
      </rPr>
      <t>屏</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</si>
  <si>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 xml:space="preserve">
</t>
    </r>
    <r>
      <rPr>
        <sz val="10"/>
        <rFont val="宋体"/>
        <charset val="0"/>
      </rPr>
      <t>混床系统配电柜</t>
    </r>
  </si>
  <si>
    <r>
      <rPr>
        <sz val="10"/>
        <rFont val="Times New Roman"/>
        <charset val="0"/>
      </rPr>
      <t xml:space="preserve">400V </t>
    </r>
    <r>
      <rPr>
        <sz val="10"/>
        <rFont val="宋体"/>
        <charset val="0"/>
      </rPr>
      <t>化水</t>
    </r>
    <r>
      <rPr>
        <sz val="10"/>
        <rFont val="Times New Roman"/>
        <charset val="0"/>
      </rPr>
      <t>II</t>
    </r>
    <r>
      <rPr>
        <sz val="10"/>
        <rFont val="宋体"/>
        <charset val="0"/>
      </rPr>
      <t>段母线</t>
    </r>
    <r>
      <rPr>
        <sz val="10"/>
        <rFont val="Times New Roman"/>
        <charset val="0"/>
      </rPr>
      <t xml:space="preserve">
</t>
    </r>
    <r>
      <rPr>
        <sz val="10"/>
        <rFont val="宋体"/>
        <charset val="0"/>
      </rPr>
      <t>浓水回收配电柜</t>
    </r>
  </si>
  <si>
    <r>
      <rPr>
        <sz val="10"/>
        <rFont val="Times New Roman"/>
        <charset val="0"/>
      </rPr>
      <t xml:space="preserve">400V </t>
    </r>
    <r>
      <rPr>
        <sz val="10"/>
        <rFont val="宋体"/>
        <charset val="0"/>
      </rPr>
      <t>输煤</t>
    </r>
    <r>
      <rPr>
        <sz val="10"/>
        <rFont val="Times New Roman"/>
        <charset val="0"/>
      </rPr>
      <t>I</t>
    </r>
    <r>
      <rPr>
        <sz val="10"/>
        <rFont val="宋体"/>
        <charset val="0"/>
      </rPr>
      <t>段母线</t>
    </r>
    <r>
      <rPr>
        <sz val="10"/>
        <rFont val="Times New Roman"/>
        <charset val="0"/>
      </rPr>
      <t>#1</t>
    </r>
    <r>
      <rPr>
        <sz val="10"/>
        <rFont val="宋体"/>
        <charset val="0"/>
      </rPr>
      <t>屏</t>
    </r>
  </si>
  <si>
    <t>XL-15</t>
  </si>
  <si>
    <t>合肥高压开关厂</t>
  </si>
  <si>
    <r>
      <rPr>
        <sz val="10"/>
        <rFont val="Times New Roman"/>
        <charset val="0"/>
      </rPr>
      <t xml:space="preserve">400V </t>
    </r>
    <r>
      <rPr>
        <sz val="10"/>
        <rFont val="宋体"/>
        <charset val="0"/>
      </rPr>
      <t>输煤</t>
    </r>
    <r>
      <rPr>
        <sz val="10"/>
        <rFont val="Times New Roman"/>
        <charset val="0"/>
      </rPr>
      <t>I</t>
    </r>
    <r>
      <rPr>
        <sz val="10"/>
        <rFont val="宋体"/>
        <charset val="0"/>
      </rPr>
      <t>段母线</t>
    </r>
    <r>
      <rPr>
        <sz val="10"/>
        <rFont val="Times New Roman"/>
        <charset val="0"/>
      </rPr>
      <t>#2</t>
    </r>
    <r>
      <rPr>
        <sz val="10"/>
        <rFont val="宋体"/>
        <charset val="0"/>
      </rPr>
      <t>屏</t>
    </r>
  </si>
  <si>
    <r>
      <rPr>
        <sz val="10"/>
        <rFont val="Times New Roman"/>
        <charset val="0"/>
      </rPr>
      <t xml:space="preserve">400V </t>
    </r>
    <r>
      <rPr>
        <sz val="10"/>
        <rFont val="宋体"/>
        <charset val="0"/>
      </rPr>
      <t>输煤</t>
    </r>
    <r>
      <rPr>
        <sz val="10"/>
        <rFont val="Times New Roman"/>
        <charset val="0"/>
      </rPr>
      <t>I</t>
    </r>
    <r>
      <rPr>
        <sz val="10"/>
        <rFont val="宋体"/>
        <charset val="0"/>
      </rPr>
      <t>段母线</t>
    </r>
    <r>
      <rPr>
        <sz val="10"/>
        <rFont val="Times New Roman"/>
        <charset val="0"/>
      </rPr>
      <t>#3</t>
    </r>
    <r>
      <rPr>
        <sz val="10"/>
        <rFont val="宋体"/>
        <charset val="0"/>
      </rPr>
      <t>屏</t>
    </r>
  </si>
  <si>
    <r>
      <rPr>
        <sz val="10"/>
        <rFont val="Times New Roman"/>
        <charset val="0"/>
      </rPr>
      <t xml:space="preserve">400V </t>
    </r>
    <r>
      <rPr>
        <sz val="10"/>
        <rFont val="宋体"/>
        <charset val="0"/>
      </rPr>
      <t>输煤</t>
    </r>
    <r>
      <rPr>
        <sz val="10"/>
        <rFont val="Times New Roman"/>
        <charset val="0"/>
      </rPr>
      <t>I</t>
    </r>
    <r>
      <rPr>
        <sz val="10"/>
        <rFont val="宋体"/>
        <charset val="0"/>
      </rPr>
      <t>段母线</t>
    </r>
    <r>
      <rPr>
        <sz val="10"/>
        <rFont val="Times New Roman"/>
        <charset val="0"/>
      </rPr>
      <t>#4</t>
    </r>
    <r>
      <rPr>
        <sz val="10"/>
        <rFont val="宋体"/>
        <charset val="0"/>
      </rPr>
      <t>屏</t>
    </r>
  </si>
  <si>
    <r>
      <rPr>
        <sz val="10"/>
        <rFont val="Times New Roman"/>
        <charset val="0"/>
      </rPr>
      <t xml:space="preserve">400V </t>
    </r>
    <r>
      <rPr>
        <sz val="10"/>
        <rFont val="宋体"/>
        <charset val="0"/>
      </rPr>
      <t>输煤</t>
    </r>
    <r>
      <rPr>
        <sz val="10"/>
        <rFont val="Times New Roman"/>
        <charset val="0"/>
      </rPr>
      <t>I</t>
    </r>
    <r>
      <rPr>
        <sz val="10"/>
        <rFont val="宋体"/>
        <charset val="0"/>
      </rPr>
      <t>段母线</t>
    </r>
    <r>
      <rPr>
        <sz val="10"/>
        <rFont val="Times New Roman"/>
        <charset val="0"/>
      </rPr>
      <t>#5</t>
    </r>
    <r>
      <rPr>
        <sz val="10"/>
        <rFont val="宋体"/>
        <charset val="0"/>
      </rPr>
      <t>屏</t>
    </r>
  </si>
  <si>
    <r>
      <rPr>
        <sz val="10"/>
        <rFont val="Times New Roman"/>
        <charset val="0"/>
      </rPr>
      <t xml:space="preserve">400V </t>
    </r>
    <r>
      <rPr>
        <sz val="10"/>
        <rFont val="宋体"/>
        <charset val="0"/>
      </rPr>
      <t>输煤</t>
    </r>
    <r>
      <rPr>
        <sz val="10"/>
        <rFont val="Times New Roman"/>
        <charset val="0"/>
      </rPr>
      <t>II</t>
    </r>
    <r>
      <rPr>
        <sz val="10"/>
        <rFont val="宋体"/>
        <charset val="0"/>
      </rPr>
      <t>段母线</t>
    </r>
    <r>
      <rPr>
        <sz val="10"/>
        <rFont val="Times New Roman"/>
        <charset val="0"/>
      </rPr>
      <t>#1</t>
    </r>
    <r>
      <rPr>
        <sz val="10"/>
        <rFont val="宋体"/>
        <charset val="0"/>
      </rPr>
      <t>屏</t>
    </r>
  </si>
  <si>
    <t>YL-21</t>
  </si>
  <si>
    <r>
      <rPr>
        <sz val="10"/>
        <rFont val="Times New Roman"/>
        <charset val="0"/>
      </rPr>
      <t xml:space="preserve">400V </t>
    </r>
    <r>
      <rPr>
        <sz val="10"/>
        <rFont val="宋体"/>
        <charset val="0"/>
      </rPr>
      <t>输煤</t>
    </r>
    <r>
      <rPr>
        <sz val="10"/>
        <rFont val="Times New Roman"/>
        <charset val="0"/>
      </rPr>
      <t>II</t>
    </r>
    <r>
      <rPr>
        <sz val="10"/>
        <rFont val="宋体"/>
        <charset val="0"/>
      </rPr>
      <t>段母线</t>
    </r>
    <r>
      <rPr>
        <sz val="10"/>
        <rFont val="Times New Roman"/>
        <charset val="0"/>
      </rPr>
      <t>#2</t>
    </r>
    <r>
      <rPr>
        <sz val="10"/>
        <rFont val="宋体"/>
        <charset val="0"/>
      </rPr>
      <t>屏</t>
    </r>
  </si>
  <si>
    <r>
      <rPr>
        <sz val="10"/>
        <rFont val="Times New Roman"/>
        <charset val="0"/>
      </rPr>
      <t xml:space="preserve">400V </t>
    </r>
    <r>
      <rPr>
        <sz val="10"/>
        <rFont val="宋体"/>
        <charset val="0"/>
      </rPr>
      <t>输煤</t>
    </r>
    <r>
      <rPr>
        <sz val="10"/>
        <rFont val="Times New Roman"/>
        <charset val="0"/>
      </rPr>
      <t>II</t>
    </r>
    <r>
      <rPr>
        <sz val="10"/>
        <rFont val="宋体"/>
        <charset val="0"/>
      </rPr>
      <t>段母线</t>
    </r>
    <r>
      <rPr>
        <sz val="10"/>
        <rFont val="Times New Roman"/>
        <charset val="0"/>
      </rPr>
      <t>#3</t>
    </r>
    <r>
      <rPr>
        <sz val="10"/>
        <rFont val="宋体"/>
        <charset val="0"/>
      </rPr>
      <t>屏</t>
    </r>
  </si>
  <si>
    <r>
      <rPr>
        <sz val="10"/>
        <rFont val="Times New Roman"/>
        <charset val="0"/>
      </rPr>
      <t xml:space="preserve">400V </t>
    </r>
    <r>
      <rPr>
        <sz val="10"/>
        <rFont val="宋体"/>
        <charset val="0"/>
      </rPr>
      <t>制粉输送一期配电柜</t>
    </r>
    <r>
      <rPr>
        <sz val="10"/>
        <rFont val="Times New Roman"/>
        <charset val="0"/>
      </rPr>
      <t xml:space="preserve">
#1</t>
    </r>
    <r>
      <rPr>
        <sz val="10"/>
        <rFont val="宋体"/>
        <charset val="0"/>
      </rPr>
      <t>屏</t>
    </r>
  </si>
  <si>
    <r>
      <rPr>
        <sz val="10"/>
        <rFont val="Times New Roman"/>
        <charset val="0"/>
      </rPr>
      <t xml:space="preserve">400V </t>
    </r>
    <r>
      <rPr>
        <sz val="10"/>
        <rFont val="宋体"/>
        <charset val="0"/>
      </rPr>
      <t>制粉输送一期配电柜</t>
    </r>
    <r>
      <rPr>
        <sz val="10"/>
        <rFont val="Times New Roman"/>
        <charset val="0"/>
      </rPr>
      <t xml:space="preserve">
#2</t>
    </r>
    <r>
      <rPr>
        <sz val="10"/>
        <rFont val="宋体"/>
        <charset val="0"/>
      </rPr>
      <t>屏</t>
    </r>
  </si>
  <si>
    <r>
      <rPr>
        <sz val="10"/>
        <rFont val="Times New Roman"/>
        <charset val="0"/>
      </rPr>
      <t xml:space="preserve">400V </t>
    </r>
    <r>
      <rPr>
        <sz val="10"/>
        <rFont val="宋体"/>
        <charset val="0"/>
      </rPr>
      <t>制粉输送一期配电柜</t>
    </r>
    <r>
      <rPr>
        <sz val="10"/>
        <rFont val="Times New Roman"/>
        <charset val="0"/>
      </rPr>
      <t xml:space="preserve">
#3</t>
    </r>
    <r>
      <rPr>
        <sz val="10"/>
        <rFont val="宋体"/>
        <charset val="0"/>
      </rPr>
      <t>屏</t>
    </r>
  </si>
  <si>
    <r>
      <rPr>
        <sz val="10"/>
        <rFont val="Times New Roman"/>
        <charset val="0"/>
      </rPr>
      <t xml:space="preserve">400V </t>
    </r>
    <r>
      <rPr>
        <sz val="10"/>
        <rFont val="宋体"/>
        <charset val="0"/>
      </rPr>
      <t>制粉输送一期配电柜</t>
    </r>
    <r>
      <rPr>
        <sz val="10"/>
        <rFont val="Times New Roman"/>
        <charset val="0"/>
      </rPr>
      <t xml:space="preserve">
#4</t>
    </r>
    <r>
      <rPr>
        <sz val="10"/>
        <rFont val="宋体"/>
        <charset val="0"/>
      </rPr>
      <t>屏</t>
    </r>
  </si>
  <si>
    <r>
      <rPr>
        <sz val="10"/>
        <rFont val="Times New Roman"/>
        <charset val="0"/>
      </rPr>
      <t xml:space="preserve">400V </t>
    </r>
    <r>
      <rPr>
        <sz val="10"/>
        <rFont val="宋体"/>
        <charset val="0"/>
      </rPr>
      <t>制粉输送一期配电柜</t>
    </r>
    <r>
      <rPr>
        <sz val="10"/>
        <rFont val="Times New Roman"/>
        <charset val="0"/>
      </rPr>
      <t xml:space="preserve">
#5</t>
    </r>
    <r>
      <rPr>
        <sz val="10"/>
        <rFont val="宋体"/>
        <charset val="0"/>
      </rPr>
      <t>屏</t>
    </r>
  </si>
  <si>
    <r>
      <rPr>
        <sz val="10"/>
        <rFont val="Times New Roman"/>
        <charset val="0"/>
      </rPr>
      <t xml:space="preserve">400V </t>
    </r>
    <r>
      <rPr>
        <sz val="10"/>
        <rFont val="宋体"/>
        <charset val="0"/>
      </rPr>
      <t>制粉二期配电柜</t>
    </r>
    <r>
      <rPr>
        <sz val="10"/>
        <rFont val="Times New Roman"/>
        <charset val="0"/>
      </rPr>
      <t xml:space="preserve">
#1</t>
    </r>
    <r>
      <rPr>
        <sz val="10"/>
        <rFont val="宋体"/>
        <charset val="0"/>
      </rPr>
      <t>屏</t>
    </r>
  </si>
  <si>
    <r>
      <rPr>
        <sz val="10"/>
        <rFont val="Times New Roman"/>
        <charset val="0"/>
      </rPr>
      <t>GGD</t>
    </r>
    <r>
      <rPr>
        <sz val="10"/>
        <rFont val="宋体"/>
        <charset val="0"/>
      </rPr>
      <t>（</t>
    </r>
    <r>
      <rPr>
        <sz val="10"/>
        <rFont val="Times New Roman"/>
        <charset val="0"/>
      </rPr>
      <t>2.2*1.2*0.6</t>
    </r>
    <r>
      <rPr>
        <sz val="10"/>
        <rFont val="宋体"/>
        <charset val="0"/>
      </rPr>
      <t>）</t>
    </r>
  </si>
  <si>
    <r>
      <rPr>
        <sz val="10"/>
        <rFont val="Times New Roman"/>
        <charset val="0"/>
      </rPr>
      <t xml:space="preserve">400V </t>
    </r>
    <r>
      <rPr>
        <sz val="10"/>
        <rFont val="宋体"/>
        <charset val="0"/>
      </rPr>
      <t>制粉二期配电柜</t>
    </r>
    <r>
      <rPr>
        <sz val="10"/>
        <rFont val="Times New Roman"/>
        <charset val="0"/>
      </rPr>
      <t xml:space="preserve">
#2</t>
    </r>
    <r>
      <rPr>
        <sz val="10"/>
        <rFont val="宋体"/>
        <charset val="0"/>
      </rPr>
      <t>屏</t>
    </r>
  </si>
  <si>
    <r>
      <rPr>
        <sz val="10"/>
        <rFont val="Times New Roman"/>
        <charset val="0"/>
      </rPr>
      <t xml:space="preserve">400V </t>
    </r>
    <r>
      <rPr>
        <sz val="10"/>
        <rFont val="宋体"/>
        <charset val="0"/>
      </rPr>
      <t>制粉二期配电柜</t>
    </r>
    <r>
      <rPr>
        <sz val="10"/>
        <rFont val="Times New Roman"/>
        <charset val="0"/>
      </rPr>
      <t xml:space="preserve">
#3</t>
    </r>
    <r>
      <rPr>
        <sz val="10"/>
        <rFont val="宋体"/>
        <charset val="0"/>
      </rPr>
      <t>屏</t>
    </r>
  </si>
  <si>
    <r>
      <rPr>
        <sz val="10"/>
        <rFont val="Times New Roman"/>
        <charset val="0"/>
      </rPr>
      <t>GGD</t>
    </r>
    <r>
      <rPr>
        <sz val="10"/>
        <rFont val="宋体"/>
        <charset val="0"/>
      </rPr>
      <t>（</t>
    </r>
    <r>
      <rPr>
        <sz val="10"/>
        <rFont val="Times New Roman"/>
        <charset val="0"/>
      </rPr>
      <t>2.2*1*0.6</t>
    </r>
    <r>
      <rPr>
        <sz val="10"/>
        <rFont val="宋体"/>
        <charset val="0"/>
      </rPr>
      <t>）</t>
    </r>
  </si>
  <si>
    <r>
      <rPr>
        <sz val="10"/>
        <rFont val="Times New Roman"/>
        <charset val="0"/>
      </rPr>
      <t xml:space="preserve">400V </t>
    </r>
    <r>
      <rPr>
        <sz val="10"/>
        <rFont val="宋体"/>
        <charset val="0"/>
      </rPr>
      <t>制粉三期配电柜</t>
    </r>
    <r>
      <rPr>
        <sz val="10"/>
        <rFont val="Times New Roman"/>
        <charset val="0"/>
      </rPr>
      <t xml:space="preserve">
#1</t>
    </r>
    <r>
      <rPr>
        <sz val="10"/>
        <rFont val="宋体"/>
        <charset val="0"/>
      </rPr>
      <t>屏</t>
    </r>
  </si>
  <si>
    <t>XL-1</t>
  </si>
  <si>
    <r>
      <rPr>
        <sz val="10"/>
        <rFont val="Times New Roman"/>
        <charset val="0"/>
      </rPr>
      <t xml:space="preserve">400V </t>
    </r>
    <r>
      <rPr>
        <sz val="10"/>
        <rFont val="宋体"/>
        <charset val="0"/>
      </rPr>
      <t>制粉三期配电柜</t>
    </r>
    <r>
      <rPr>
        <sz val="10"/>
        <rFont val="Times New Roman"/>
        <charset val="0"/>
      </rPr>
      <t xml:space="preserve">
#2</t>
    </r>
    <r>
      <rPr>
        <sz val="10"/>
        <rFont val="宋体"/>
        <charset val="0"/>
      </rPr>
      <t>屏</t>
    </r>
  </si>
  <si>
    <r>
      <rPr>
        <sz val="10"/>
        <rFont val="Times New Roman"/>
        <charset val="0"/>
      </rPr>
      <t xml:space="preserve">400V </t>
    </r>
    <r>
      <rPr>
        <sz val="10"/>
        <rFont val="宋体"/>
        <charset val="0"/>
      </rPr>
      <t>制粉三期配电柜</t>
    </r>
    <r>
      <rPr>
        <sz val="10"/>
        <rFont val="Times New Roman"/>
        <charset val="0"/>
      </rPr>
      <t xml:space="preserve">
#3</t>
    </r>
    <r>
      <rPr>
        <sz val="10"/>
        <rFont val="宋体"/>
        <charset val="0"/>
      </rPr>
      <t>屏</t>
    </r>
  </si>
  <si>
    <r>
      <rPr>
        <sz val="10"/>
        <rFont val="Times New Roman"/>
        <charset val="0"/>
      </rPr>
      <t xml:space="preserve">400V </t>
    </r>
    <r>
      <rPr>
        <sz val="10"/>
        <rFont val="宋体"/>
        <charset val="0"/>
      </rPr>
      <t>除渣段</t>
    </r>
    <r>
      <rPr>
        <sz val="10"/>
        <rFont val="Times New Roman"/>
        <charset val="0"/>
      </rPr>
      <t>#1</t>
    </r>
    <r>
      <rPr>
        <sz val="10"/>
        <rFont val="宋体"/>
        <charset val="0"/>
      </rPr>
      <t>屏</t>
    </r>
  </si>
  <si>
    <r>
      <rPr>
        <sz val="10"/>
        <rFont val="Times New Roman"/>
        <charset val="0"/>
      </rPr>
      <t xml:space="preserve">400V </t>
    </r>
    <r>
      <rPr>
        <sz val="10"/>
        <rFont val="宋体"/>
        <charset val="0"/>
      </rPr>
      <t>除渣段</t>
    </r>
    <r>
      <rPr>
        <sz val="10"/>
        <rFont val="Times New Roman"/>
        <charset val="0"/>
      </rPr>
      <t>#2</t>
    </r>
    <r>
      <rPr>
        <sz val="10"/>
        <rFont val="宋体"/>
        <charset val="0"/>
      </rPr>
      <t>屏</t>
    </r>
  </si>
  <si>
    <r>
      <rPr>
        <sz val="10"/>
        <rFont val="Times New Roman"/>
        <charset val="0"/>
      </rPr>
      <t>#1</t>
    </r>
    <r>
      <rPr>
        <sz val="10"/>
        <rFont val="宋体"/>
        <charset val="0"/>
      </rPr>
      <t>给水泵电机</t>
    </r>
  </si>
  <si>
    <t>Y450-2</t>
  </si>
  <si>
    <t>湘潭电机</t>
  </si>
  <si>
    <r>
      <rPr>
        <sz val="10"/>
        <rFont val="Times New Roman"/>
        <charset val="0"/>
      </rPr>
      <t>#2</t>
    </r>
    <r>
      <rPr>
        <sz val="10"/>
        <rFont val="宋体"/>
        <charset val="0"/>
      </rPr>
      <t>给水泵电机</t>
    </r>
  </si>
  <si>
    <r>
      <rPr>
        <sz val="10"/>
        <rFont val="Times New Roman"/>
        <charset val="0"/>
      </rPr>
      <t>#3</t>
    </r>
    <r>
      <rPr>
        <sz val="10"/>
        <rFont val="宋体"/>
        <charset val="0"/>
      </rPr>
      <t>给水泵电机</t>
    </r>
  </si>
  <si>
    <t>YKK500-2</t>
  </si>
  <si>
    <t>济南电机厂</t>
  </si>
  <si>
    <r>
      <rPr>
        <sz val="10"/>
        <rFont val="Times New Roman"/>
        <charset val="0"/>
      </rPr>
      <t>#4</t>
    </r>
    <r>
      <rPr>
        <sz val="10"/>
        <rFont val="宋体"/>
        <charset val="0"/>
      </rPr>
      <t>给水泵电机</t>
    </r>
  </si>
  <si>
    <r>
      <rPr>
        <sz val="10"/>
        <rFont val="Times New Roman"/>
        <charset val="0"/>
      </rPr>
      <t>#1</t>
    </r>
    <r>
      <rPr>
        <sz val="10"/>
        <rFont val="宋体"/>
        <charset val="0"/>
      </rPr>
      <t>炉一次风机电机</t>
    </r>
  </si>
  <si>
    <t>YKK500-6</t>
  </si>
  <si>
    <t>济南生建电机厂</t>
  </si>
  <si>
    <r>
      <rPr>
        <sz val="10"/>
        <rFont val="Times New Roman"/>
        <charset val="0"/>
      </rPr>
      <t>#2</t>
    </r>
    <r>
      <rPr>
        <sz val="10"/>
        <rFont val="宋体"/>
        <charset val="0"/>
      </rPr>
      <t>炉一次风机电机</t>
    </r>
  </si>
  <si>
    <r>
      <rPr>
        <sz val="10"/>
        <rFont val="Times New Roman"/>
        <charset val="0"/>
      </rPr>
      <t>#3</t>
    </r>
    <r>
      <rPr>
        <sz val="10"/>
        <rFont val="宋体"/>
        <charset val="0"/>
      </rPr>
      <t>炉一次风机电机</t>
    </r>
  </si>
  <si>
    <t>YKK450-4</t>
  </si>
  <si>
    <r>
      <rPr>
        <sz val="10"/>
        <rFont val="Times New Roman"/>
        <charset val="0"/>
      </rPr>
      <t>#4</t>
    </r>
    <r>
      <rPr>
        <sz val="10"/>
        <rFont val="宋体"/>
        <charset val="0"/>
      </rPr>
      <t>炉一次风机电机</t>
    </r>
  </si>
  <si>
    <t>YKK5003-4</t>
  </si>
  <si>
    <r>
      <rPr>
        <sz val="10"/>
        <rFont val="Times New Roman"/>
        <charset val="0"/>
      </rPr>
      <t>#1</t>
    </r>
    <r>
      <rPr>
        <sz val="10"/>
        <rFont val="宋体"/>
        <charset val="0"/>
      </rPr>
      <t>炉二次风机电机</t>
    </r>
  </si>
  <si>
    <t>Y450-4</t>
  </si>
  <si>
    <r>
      <rPr>
        <sz val="10"/>
        <rFont val="Times New Roman"/>
        <charset val="0"/>
      </rPr>
      <t>#2</t>
    </r>
    <r>
      <rPr>
        <sz val="10"/>
        <rFont val="宋体"/>
        <charset val="0"/>
      </rPr>
      <t>炉二次风机电机</t>
    </r>
  </si>
  <si>
    <r>
      <rPr>
        <sz val="10"/>
        <rFont val="Times New Roman"/>
        <charset val="0"/>
      </rPr>
      <t>#3</t>
    </r>
    <r>
      <rPr>
        <sz val="10"/>
        <rFont val="宋体"/>
        <charset val="0"/>
      </rPr>
      <t>炉二次风机电机</t>
    </r>
  </si>
  <si>
    <r>
      <rPr>
        <sz val="10"/>
        <rFont val="Times New Roman"/>
        <charset val="0"/>
      </rPr>
      <t>#4</t>
    </r>
    <r>
      <rPr>
        <sz val="10"/>
        <rFont val="宋体"/>
        <charset val="0"/>
      </rPr>
      <t>炉二次风机电机</t>
    </r>
  </si>
  <si>
    <t>YKK4506-4</t>
  </si>
  <si>
    <t>带式输送机</t>
  </si>
  <si>
    <t>TD75</t>
  </si>
  <si>
    <t>山传设备制造有限公司</t>
  </si>
  <si>
    <t>减速机</t>
  </si>
  <si>
    <t>DCY160</t>
  </si>
  <si>
    <t>淄博耀德机械厂</t>
  </si>
  <si>
    <t>圆锥圆柱齿轮减速机</t>
  </si>
  <si>
    <t>DCY200IIN</t>
  </si>
  <si>
    <t>淄博铨顺机械有限公司</t>
  </si>
  <si>
    <t>悬挂式电磁除铁器</t>
  </si>
  <si>
    <t>RCDE-8</t>
  </si>
  <si>
    <t>DCY200IIS</t>
  </si>
  <si>
    <t>DCY160IIN</t>
  </si>
  <si>
    <t>摆线针减速机</t>
  </si>
  <si>
    <t>BW01</t>
  </si>
  <si>
    <t>DCY160IS</t>
  </si>
  <si>
    <t>振动给煤机</t>
  </si>
  <si>
    <t>Y479018</t>
  </si>
  <si>
    <t>无动力除尘器</t>
  </si>
  <si>
    <t>BF-3</t>
  </si>
  <si>
    <t>淄博环保设备厂</t>
  </si>
  <si>
    <t>SH-1220</t>
  </si>
  <si>
    <t>上海盛善电气有限公司</t>
  </si>
  <si>
    <t>回转筛</t>
  </si>
  <si>
    <t>DCY200N</t>
  </si>
  <si>
    <t>DCY1601S</t>
  </si>
  <si>
    <t>抓斗桥式起重机</t>
  </si>
  <si>
    <r>
      <rPr>
        <sz val="10"/>
        <rFont val="Times New Roman"/>
        <charset val="0"/>
      </rPr>
      <t>QZ</t>
    </r>
    <r>
      <rPr>
        <sz val="10"/>
        <rFont val="宋体"/>
        <charset val="0"/>
      </rPr>
      <t>型</t>
    </r>
    <r>
      <rPr>
        <sz val="10"/>
        <rFont val="Times New Roman"/>
        <charset val="0"/>
      </rPr>
      <t>5T</t>
    </r>
  </si>
  <si>
    <t>圆柱齿轮减速机</t>
  </si>
  <si>
    <t>ZQA50</t>
  </si>
  <si>
    <t>青岛冠新顺减速机制造有限公司</t>
  </si>
  <si>
    <t>行车提升滚筒</t>
  </si>
  <si>
    <t>5T*28.5M</t>
  </si>
  <si>
    <t>行车闭合滚筒</t>
  </si>
  <si>
    <t>高压泵</t>
  </si>
  <si>
    <r>
      <rPr>
        <sz val="10"/>
        <rFont val="Times New Roman"/>
        <charset val="0"/>
      </rPr>
      <t>PWT125-80-400
4</t>
    </r>
    <r>
      <rPr>
        <sz val="10"/>
        <rFont val="宋体"/>
        <charset val="0"/>
      </rPr>
      <t>大</t>
    </r>
    <r>
      <rPr>
        <sz val="10"/>
        <rFont val="Times New Roman"/>
        <charset val="0"/>
      </rPr>
      <t>4</t>
    </r>
    <r>
      <rPr>
        <sz val="10"/>
        <rFont val="宋体"/>
        <charset val="0"/>
      </rPr>
      <t>小</t>
    </r>
  </si>
  <si>
    <t>首站补水给水泵</t>
  </si>
  <si>
    <t>IH125-80-160</t>
  </si>
  <si>
    <t>清洗泵</t>
  </si>
  <si>
    <r>
      <rPr>
        <sz val="10"/>
        <rFont val="Times New Roman"/>
        <charset val="0"/>
      </rPr>
      <t xml:space="preserve">IH100-65-200
</t>
    </r>
    <r>
      <rPr>
        <sz val="10"/>
        <rFont val="宋体"/>
        <charset val="0"/>
      </rPr>
      <t>共三台，报废一台</t>
    </r>
  </si>
  <si>
    <t>保安过滤器</t>
  </si>
  <si>
    <r>
      <rPr>
        <sz val="10"/>
        <rFont val="宋体"/>
        <charset val="0"/>
      </rPr>
      <t>约</t>
    </r>
    <r>
      <rPr>
        <sz val="10"/>
        <rFont val="Times New Roman"/>
        <charset val="0"/>
      </rPr>
      <t>200kg</t>
    </r>
  </si>
  <si>
    <t>软化床</t>
  </si>
  <si>
    <r>
      <rPr>
        <sz val="10"/>
        <rFont val="宋体"/>
        <charset val="0"/>
      </rPr>
      <t>直径</t>
    </r>
    <r>
      <rPr>
        <sz val="10"/>
        <rFont val="Times New Roman"/>
        <charset val="0"/>
      </rPr>
      <t>2m</t>
    </r>
    <r>
      <rPr>
        <sz val="10"/>
        <rFont val="宋体"/>
        <charset val="0"/>
      </rPr>
      <t>、高</t>
    </r>
    <r>
      <rPr>
        <sz val="10"/>
        <rFont val="Times New Roman"/>
        <charset val="0"/>
      </rPr>
      <t>2.5m</t>
    </r>
    <r>
      <rPr>
        <sz val="10"/>
        <rFont val="宋体"/>
        <charset val="0"/>
      </rPr>
      <t>，约</t>
    </r>
    <r>
      <rPr>
        <sz val="10"/>
        <rFont val="Times New Roman"/>
        <charset val="0"/>
      </rPr>
      <t>2</t>
    </r>
    <r>
      <rPr>
        <sz val="10"/>
        <rFont val="宋体"/>
        <charset val="0"/>
      </rPr>
      <t>吨</t>
    </r>
  </si>
  <si>
    <t>絮凝剂加药泵</t>
  </si>
  <si>
    <t>X068-XC</t>
  </si>
  <si>
    <r>
      <rPr>
        <sz val="10"/>
        <rFont val="Times New Roman"/>
        <charset val="0"/>
      </rPr>
      <t>PH</t>
    </r>
    <r>
      <rPr>
        <sz val="10"/>
        <rFont val="宋体"/>
        <charset val="0"/>
      </rPr>
      <t>调节泵</t>
    </r>
  </si>
  <si>
    <t>阻垢剂加药泵</t>
  </si>
  <si>
    <r>
      <rPr>
        <sz val="10"/>
        <rFont val="Times New Roman"/>
        <charset val="0"/>
      </rPr>
      <t>DFD-12-07-NX,</t>
    </r>
    <r>
      <rPr>
        <sz val="10"/>
        <rFont val="宋体"/>
        <charset val="0"/>
      </rPr>
      <t>材质</t>
    </r>
    <r>
      <rPr>
        <sz val="10"/>
        <rFont val="Times New Roman"/>
        <charset val="0"/>
      </rPr>
      <t>PP</t>
    </r>
    <r>
      <rPr>
        <sz val="10"/>
        <rFont val="宋体"/>
        <charset val="0"/>
      </rPr>
      <t>，扬程</t>
    </r>
    <r>
      <rPr>
        <sz val="10"/>
        <rFont val="Times New Roman"/>
        <charset val="0"/>
      </rPr>
      <t>7bar</t>
    </r>
  </si>
  <si>
    <t>北京方舟通达机电技术有限公司</t>
  </si>
  <si>
    <t>X030-XB</t>
  </si>
  <si>
    <t>絮凝剂加药箱</t>
  </si>
  <si>
    <t>MC-500</t>
  </si>
  <si>
    <r>
      <rPr>
        <sz val="10"/>
        <rFont val="Times New Roman"/>
        <charset val="0"/>
      </rPr>
      <t>PH</t>
    </r>
    <r>
      <rPr>
        <sz val="10"/>
        <rFont val="宋体"/>
        <charset val="0"/>
      </rPr>
      <t>调节加药箱</t>
    </r>
  </si>
  <si>
    <t>阻垢剂加药箱</t>
  </si>
  <si>
    <t>MC-400</t>
  </si>
  <si>
    <t>清洗箱</t>
  </si>
  <si>
    <t>PT-100</t>
  </si>
  <si>
    <t>板式换热器</t>
  </si>
  <si>
    <t>GWHRV28</t>
  </si>
  <si>
    <t>山东宏达科技集团有限公司</t>
  </si>
  <si>
    <r>
      <rPr>
        <sz val="10"/>
        <rFont val="Times New Roman"/>
        <charset val="0"/>
      </rPr>
      <t>GWHRV60</t>
    </r>
    <r>
      <rPr>
        <sz val="10"/>
        <rFont val="宋体"/>
        <charset val="0"/>
      </rPr>
      <t>，重</t>
    </r>
    <r>
      <rPr>
        <sz val="10"/>
        <rFont val="Times New Roman"/>
        <charset val="0"/>
      </rPr>
      <t>1596kg</t>
    </r>
  </si>
  <si>
    <t>中国四平维克斯换热设备有限公司</t>
  </si>
  <si>
    <t>混合式换热器</t>
  </si>
  <si>
    <r>
      <rPr>
        <sz val="10"/>
        <rFont val="Times New Roman"/>
        <charset val="0"/>
      </rPr>
      <t>BRO-90M</t>
    </r>
    <r>
      <rPr>
        <sz val="10"/>
        <rFont val="宋体"/>
        <charset val="0"/>
      </rPr>
      <t>，重</t>
    </r>
    <r>
      <rPr>
        <sz val="10"/>
        <rFont val="Times New Roman"/>
        <charset val="0"/>
      </rPr>
      <t>3500kg</t>
    </r>
  </si>
  <si>
    <t>罗茨风机</t>
  </si>
  <si>
    <r>
      <rPr>
        <sz val="10"/>
        <rFont val="Times New Roman"/>
        <charset val="0"/>
      </rPr>
      <t>SSR—125</t>
    </r>
    <r>
      <rPr>
        <sz val="10"/>
        <rFont val="宋体"/>
        <charset val="0"/>
      </rPr>
      <t>，重</t>
    </r>
    <r>
      <rPr>
        <sz val="10"/>
        <rFont val="Times New Roman"/>
        <charset val="0"/>
      </rPr>
      <t>155kg</t>
    </r>
  </si>
  <si>
    <t>空气压缩机</t>
  </si>
  <si>
    <r>
      <rPr>
        <sz val="10"/>
        <rFont val="Times New Roman"/>
        <charset val="0"/>
      </rPr>
      <t>715PUSAS08</t>
    </r>
    <r>
      <rPr>
        <sz val="10"/>
        <rFont val="宋体"/>
        <charset val="0"/>
      </rPr>
      <t>，重</t>
    </r>
    <r>
      <rPr>
        <sz val="10"/>
        <rFont val="Times New Roman"/>
        <charset val="0"/>
      </rPr>
      <t>666kg</t>
    </r>
    <r>
      <rPr>
        <sz val="10"/>
        <rFont val="宋体"/>
        <charset val="0"/>
      </rPr>
      <t>，</t>
    </r>
    <r>
      <rPr>
        <sz val="10"/>
        <rFont val="Times New Roman"/>
        <charset val="0"/>
      </rPr>
      <t>4m3</t>
    </r>
  </si>
  <si>
    <t>烟台兴隆压力容器制造有限公司</t>
  </si>
  <si>
    <t>冷干机</t>
  </si>
  <si>
    <t>SLAD-3HTF</t>
  </si>
  <si>
    <r>
      <rPr>
        <sz val="10"/>
        <rFont val="Times New Roman"/>
        <charset val="0"/>
      </rPr>
      <t>SFP</t>
    </r>
    <r>
      <rPr>
        <sz val="10"/>
        <rFont val="宋体"/>
        <charset val="0"/>
      </rPr>
      <t>反洗水泵</t>
    </r>
  </si>
  <si>
    <t>IS100-80-125</t>
  </si>
  <si>
    <t>上海连成（集团）有限公司</t>
  </si>
  <si>
    <t>反洗水泵</t>
  </si>
  <si>
    <t>IS200-150-250</t>
  </si>
  <si>
    <t>原水泵</t>
  </si>
  <si>
    <t>IS100-65-200</t>
  </si>
  <si>
    <r>
      <rPr>
        <sz val="10"/>
        <rFont val="Times New Roman"/>
        <charset val="0"/>
      </rPr>
      <t>6#</t>
    </r>
    <r>
      <rPr>
        <sz val="10"/>
        <rFont val="宋体"/>
        <charset val="0"/>
      </rPr>
      <t>原水泵</t>
    </r>
  </si>
  <si>
    <t>IS125-80-200</t>
  </si>
  <si>
    <r>
      <rPr>
        <sz val="10"/>
        <rFont val="Times New Roman"/>
        <charset val="0"/>
      </rPr>
      <t>7#</t>
    </r>
    <r>
      <rPr>
        <sz val="10"/>
        <rFont val="宋体"/>
        <charset val="0"/>
      </rPr>
      <t>原水泵</t>
    </r>
  </si>
  <si>
    <t>反渗透高压泵</t>
  </si>
  <si>
    <t>CR64-6-1</t>
  </si>
  <si>
    <t>济南格兰富水泵销售中心</t>
  </si>
  <si>
    <t>CR90</t>
  </si>
  <si>
    <t>BURT</t>
  </si>
  <si>
    <t>PWT100-65-315AS
PNR-3155-2</t>
  </si>
  <si>
    <t>Pentair</t>
  </si>
  <si>
    <t>PWT100-65-315AS</t>
  </si>
  <si>
    <t>反渗透清洗泵</t>
  </si>
  <si>
    <t>CRN32</t>
  </si>
  <si>
    <t>中间水泵</t>
  </si>
  <si>
    <t>CR90-2</t>
  </si>
  <si>
    <t>CR64-2</t>
  </si>
  <si>
    <t>CR90-3</t>
  </si>
  <si>
    <t>废液输送泵</t>
  </si>
  <si>
    <t>CR32</t>
  </si>
  <si>
    <r>
      <rPr>
        <sz val="10"/>
        <rFont val="Times New Roman"/>
        <charset val="0"/>
      </rPr>
      <t>FSB-L-32,</t>
    </r>
    <r>
      <rPr>
        <sz val="10"/>
        <rFont val="宋体"/>
        <charset val="0"/>
      </rPr>
      <t>重约</t>
    </r>
    <r>
      <rPr>
        <sz val="10"/>
        <rFont val="Times New Roman"/>
        <charset val="0"/>
      </rPr>
      <t>50kg</t>
    </r>
  </si>
  <si>
    <t>卸酸、碱泵</t>
  </si>
  <si>
    <t>HowQ40-15-3</t>
  </si>
  <si>
    <t>再生泵</t>
  </si>
  <si>
    <t>IH80-65-160</t>
  </si>
  <si>
    <t>碱计量泵</t>
  </si>
  <si>
    <t>BT4a-200AA</t>
  </si>
  <si>
    <t>酸计量泵</t>
  </si>
  <si>
    <t>除盐水泵</t>
  </si>
  <si>
    <t>IH125-100-200</t>
  </si>
  <si>
    <t>IH125-100-200B</t>
  </si>
  <si>
    <t>IH100-65-200B</t>
  </si>
  <si>
    <t>混床水泵</t>
  </si>
  <si>
    <t>1H125-100-200A</t>
  </si>
  <si>
    <r>
      <rPr>
        <sz val="10"/>
        <rFont val="Times New Roman"/>
        <charset val="0"/>
      </rPr>
      <t>1H125-100-200A</t>
    </r>
    <r>
      <rPr>
        <sz val="10"/>
        <rFont val="宋体"/>
        <charset val="0"/>
      </rPr>
      <t>，不能用</t>
    </r>
  </si>
  <si>
    <t>补水泵</t>
  </si>
  <si>
    <t>KDB100-65-80B</t>
  </si>
  <si>
    <t>上海康大泵业制造有限公司</t>
  </si>
  <si>
    <t>自来水加压泵</t>
  </si>
  <si>
    <t>KBBR-200-32</t>
  </si>
  <si>
    <t>立式不锈钢多级泵</t>
  </si>
  <si>
    <t>WB70/110-B</t>
  </si>
  <si>
    <t>阳江市新力工业有限公司</t>
  </si>
  <si>
    <r>
      <rPr>
        <sz val="10"/>
        <rFont val="Times New Roman"/>
        <charset val="0"/>
      </rPr>
      <t>#1</t>
    </r>
    <r>
      <rPr>
        <sz val="10"/>
        <rFont val="宋体"/>
        <charset val="0"/>
      </rPr>
      <t>絮凝剂加药箱</t>
    </r>
  </si>
  <si>
    <r>
      <rPr>
        <sz val="10"/>
        <rFont val="Times New Roman"/>
        <charset val="0"/>
      </rPr>
      <t>300m3</t>
    </r>
    <r>
      <rPr>
        <sz val="10"/>
        <rFont val="宋体"/>
        <charset val="0"/>
      </rPr>
      <t>，塑料，停用</t>
    </r>
  </si>
  <si>
    <r>
      <rPr>
        <sz val="10"/>
        <rFont val="Times New Roman"/>
        <charset val="0"/>
      </rPr>
      <t>#2</t>
    </r>
    <r>
      <rPr>
        <sz val="10"/>
        <rFont val="宋体"/>
        <charset val="0"/>
      </rPr>
      <t>絮凝剂加药箱</t>
    </r>
  </si>
  <si>
    <r>
      <rPr>
        <sz val="10"/>
        <rFont val="Times New Roman"/>
        <charset val="0"/>
      </rPr>
      <t>500m3</t>
    </r>
    <r>
      <rPr>
        <sz val="10"/>
        <rFont val="宋体"/>
        <charset val="0"/>
      </rPr>
      <t>，塑料</t>
    </r>
  </si>
  <si>
    <r>
      <rPr>
        <sz val="10"/>
        <rFont val="Times New Roman"/>
        <charset val="0"/>
      </rPr>
      <t>#1</t>
    </r>
    <r>
      <rPr>
        <sz val="10"/>
        <rFont val="宋体"/>
        <charset val="0"/>
      </rPr>
      <t>絮凝剂加药泵</t>
    </r>
  </si>
  <si>
    <r>
      <rPr>
        <sz val="10"/>
        <rFont val="Times New Roman"/>
        <charset val="0"/>
      </rPr>
      <t>C726-361TI</t>
    </r>
    <r>
      <rPr>
        <sz val="10"/>
        <rFont val="宋体"/>
        <charset val="0"/>
      </rPr>
      <t>，</t>
    </r>
    <r>
      <rPr>
        <sz val="10"/>
        <rFont val="Times New Roman"/>
        <charset val="0"/>
      </rPr>
      <t>NSF</t>
    </r>
  </si>
  <si>
    <r>
      <rPr>
        <sz val="10"/>
        <rFont val="Times New Roman"/>
        <charset val="0"/>
      </rPr>
      <t>#2</t>
    </r>
    <r>
      <rPr>
        <sz val="10"/>
        <rFont val="宋体"/>
        <charset val="0"/>
      </rPr>
      <t>絮凝剂加药泵</t>
    </r>
  </si>
  <si>
    <r>
      <rPr>
        <sz val="10"/>
        <rFont val="Times New Roman"/>
        <charset val="0"/>
      </rPr>
      <t>#3</t>
    </r>
    <r>
      <rPr>
        <sz val="10"/>
        <rFont val="宋体"/>
        <charset val="0"/>
      </rPr>
      <t>絮凝剂加药泵</t>
    </r>
  </si>
  <si>
    <t>C126-368TI,AILIPU</t>
  </si>
  <si>
    <r>
      <rPr>
        <sz val="10"/>
        <rFont val="Times New Roman"/>
        <charset val="0"/>
      </rPr>
      <t>SFP</t>
    </r>
    <r>
      <rPr>
        <sz val="10"/>
        <rFont val="宋体"/>
        <charset val="0"/>
      </rPr>
      <t>杀菌计量泵</t>
    </r>
  </si>
  <si>
    <t>C136-313TI</t>
  </si>
  <si>
    <r>
      <rPr>
        <sz val="10"/>
        <rFont val="Times New Roman"/>
        <charset val="0"/>
      </rPr>
      <t>#1</t>
    </r>
    <r>
      <rPr>
        <sz val="10"/>
        <rFont val="宋体"/>
        <charset val="0"/>
      </rPr>
      <t>氧化剂加药泵</t>
    </r>
  </si>
  <si>
    <t>C776-26S</t>
  </si>
  <si>
    <r>
      <rPr>
        <sz val="10"/>
        <rFont val="Times New Roman"/>
        <charset val="0"/>
      </rPr>
      <t>#2</t>
    </r>
    <r>
      <rPr>
        <sz val="10"/>
        <rFont val="宋体"/>
        <charset val="0"/>
      </rPr>
      <t>氧化剂加药泵</t>
    </r>
  </si>
  <si>
    <t>WSPB126-398TT</t>
  </si>
  <si>
    <r>
      <rPr>
        <sz val="10"/>
        <rFont val="Times New Roman"/>
        <charset val="0"/>
      </rPr>
      <t>#3</t>
    </r>
    <r>
      <rPr>
        <sz val="10"/>
        <rFont val="宋体"/>
        <charset val="0"/>
      </rPr>
      <t>氧化剂加药泵</t>
    </r>
  </si>
  <si>
    <t>C726-386TT</t>
  </si>
  <si>
    <r>
      <rPr>
        <sz val="10"/>
        <rFont val="Times New Roman"/>
        <charset val="0"/>
      </rPr>
      <t>#1</t>
    </r>
    <r>
      <rPr>
        <sz val="10"/>
        <rFont val="宋体"/>
        <charset val="0"/>
      </rPr>
      <t>氧化剂加药箱</t>
    </r>
  </si>
  <si>
    <r>
      <rPr>
        <sz val="10"/>
        <rFont val="Times New Roman"/>
        <charset val="0"/>
      </rPr>
      <t>#1</t>
    </r>
    <r>
      <rPr>
        <sz val="10"/>
        <rFont val="宋体"/>
        <charset val="0"/>
      </rPr>
      <t>还原剂加药泵</t>
    </r>
  </si>
  <si>
    <r>
      <rPr>
        <sz val="10"/>
        <rFont val="Times New Roman"/>
        <charset val="0"/>
      </rPr>
      <t>P056-398TI</t>
    </r>
    <r>
      <rPr>
        <sz val="10"/>
        <rFont val="宋体"/>
        <charset val="0"/>
      </rPr>
      <t>，</t>
    </r>
    <r>
      <rPr>
        <sz val="10"/>
        <rFont val="Times New Roman"/>
        <charset val="0"/>
      </rPr>
      <t>LMI</t>
    </r>
  </si>
  <si>
    <t>美国米顿罗公司</t>
  </si>
  <si>
    <r>
      <rPr>
        <sz val="10"/>
        <rFont val="Times New Roman"/>
        <charset val="0"/>
      </rPr>
      <t>#2</t>
    </r>
    <r>
      <rPr>
        <sz val="10"/>
        <rFont val="宋体"/>
        <charset val="0"/>
      </rPr>
      <t>还原剂加药泵</t>
    </r>
  </si>
  <si>
    <t>P056-398TI</t>
  </si>
  <si>
    <r>
      <rPr>
        <sz val="10"/>
        <rFont val="Times New Roman"/>
        <charset val="0"/>
      </rPr>
      <t>#3</t>
    </r>
    <r>
      <rPr>
        <sz val="10"/>
        <rFont val="宋体"/>
        <charset val="0"/>
      </rPr>
      <t>还原剂加药泵</t>
    </r>
  </si>
  <si>
    <r>
      <rPr>
        <sz val="10"/>
        <rFont val="Times New Roman"/>
        <charset val="0"/>
      </rPr>
      <t>#4</t>
    </r>
    <r>
      <rPr>
        <sz val="10"/>
        <rFont val="宋体"/>
        <charset val="0"/>
      </rPr>
      <t>还原剂加药泵</t>
    </r>
  </si>
  <si>
    <r>
      <rPr>
        <sz val="10"/>
        <rFont val="Times New Roman"/>
        <charset val="0"/>
      </rPr>
      <t>#5</t>
    </r>
    <r>
      <rPr>
        <sz val="10"/>
        <rFont val="宋体"/>
        <charset val="0"/>
      </rPr>
      <t>还原剂加药泵</t>
    </r>
  </si>
  <si>
    <r>
      <rPr>
        <sz val="10"/>
        <rFont val="Times New Roman"/>
        <charset val="0"/>
      </rPr>
      <t>#6</t>
    </r>
    <r>
      <rPr>
        <sz val="10"/>
        <rFont val="宋体"/>
        <charset val="0"/>
      </rPr>
      <t>还原剂加药泵</t>
    </r>
  </si>
  <si>
    <r>
      <rPr>
        <sz val="10"/>
        <rFont val="Times New Roman"/>
        <charset val="0"/>
      </rPr>
      <t>#7</t>
    </r>
    <r>
      <rPr>
        <sz val="10"/>
        <rFont val="宋体"/>
        <charset val="0"/>
      </rPr>
      <t>还原剂加药泵</t>
    </r>
  </si>
  <si>
    <r>
      <rPr>
        <sz val="10"/>
        <rFont val="Times New Roman"/>
        <charset val="0"/>
      </rPr>
      <t>#1</t>
    </r>
    <r>
      <rPr>
        <sz val="10"/>
        <rFont val="宋体"/>
        <charset val="0"/>
      </rPr>
      <t>还原剂加药箱</t>
    </r>
  </si>
  <si>
    <t>500L</t>
  </si>
  <si>
    <r>
      <rPr>
        <sz val="10"/>
        <rFont val="Times New Roman"/>
        <charset val="0"/>
      </rPr>
      <t>#2</t>
    </r>
    <r>
      <rPr>
        <sz val="10"/>
        <rFont val="宋体"/>
        <charset val="0"/>
      </rPr>
      <t>还原剂加药箱</t>
    </r>
  </si>
  <si>
    <t>超滤清洗箱</t>
  </si>
  <si>
    <r>
      <rPr>
        <sz val="10"/>
        <rFont val="Times New Roman"/>
        <charset val="0"/>
      </rPr>
      <t>3000L</t>
    </r>
    <r>
      <rPr>
        <sz val="10"/>
        <rFont val="宋体"/>
        <charset val="0"/>
      </rPr>
      <t>，塑料</t>
    </r>
  </si>
  <si>
    <r>
      <rPr>
        <sz val="10"/>
        <rFont val="Times New Roman"/>
        <charset val="0"/>
      </rPr>
      <t>#1</t>
    </r>
    <r>
      <rPr>
        <sz val="10"/>
        <rFont val="宋体"/>
        <charset val="0"/>
      </rPr>
      <t>阻垢剂加药泵</t>
    </r>
  </si>
  <si>
    <t>B116-391TI</t>
  </si>
  <si>
    <r>
      <rPr>
        <sz val="10"/>
        <rFont val="Times New Roman"/>
        <charset val="0"/>
      </rPr>
      <t>#2</t>
    </r>
    <r>
      <rPr>
        <sz val="10"/>
        <rFont val="宋体"/>
        <charset val="0"/>
      </rPr>
      <t>阻垢剂加药泵</t>
    </r>
  </si>
  <si>
    <r>
      <rPr>
        <sz val="10"/>
        <rFont val="Times New Roman"/>
        <charset val="0"/>
      </rPr>
      <t>B116-391TI</t>
    </r>
    <r>
      <rPr>
        <sz val="10"/>
        <rFont val="宋体"/>
        <charset val="0"/>
      </rPr>
      <t>，</t>
    </r>
    <r>
      <rPr>
        <sz val="10"/>
        <rFont val="Times New Roman"/>
        <charset val="0"/>
      </rPr>
      <t>OLMI</t>
    </r>
  </si>
  <si>
    <r>
      <rPr>
        <sz val="10"/>
        <rFont val="Times New Roman"/>
        <charset val="0"/>
      </rPr>
      <t>#3</t>
    </r>
    <r>
      <rPr>
        <sz val="10"/>
        <rFont val="宋体"/>
        <charset val="0"/>
      </rPr>
      <t>阻垢剂加药泵</t>
    </r>
  </si>
  <si>
    <r>
      <rPr>
        <sz val="10"/>
        <rFont val="Times New Roman"/>
        <charset val="0"/>
      </rPr>
      <t>#4</t>
    </r>
    <r>
      <rPr>
        <sz val="10"/>
        <rFont val="宋体"/>
        <charset val="0"/>
      </rPr>
      <t>阻垢剂加药泵</t>
    </r>
  </si>
  <si>
    <t>B126-398TI</t>
  </si>
  <si>
    <r>
      <rPr>
        <sz val="10"/>
        <rFont val="Times New Roman"/>
        <charset val="0"/>
      </rPr>
      <t>#5</t>
    </r>
    <r>
      <rPr>
        <sz val="10"/>
        <rFont val="宋体"/>
        <charset val="0"/>
      </rPr>
      <t>阻垢剂加药泵</t>
    </r>
  </si>
  <si>
    <r>
      <rPr>
        <sz val="10"/>
        <rFont val="Times New Roman"/>
        <charset val="0"/>
      </rPr>
      <t>#6</t>
    </r>
    <r>
      <rPr>
        <sz val="10"/>
        <rFont val="宋体"/>
        <charset val="0"/>
      </rPr>
      <t>阻垢剂加药泵</t>
    </r>
  </si>
  <si>
    <t>P066-363TI</t>
  </si>
  <si>
    <r>
      <rPr>
        <sz val="10"/>
        <rFont val="Times New Roman"/>
        <charset val="0"/>
      </rPr>
      <t>#7</t>
    </r>
    <r>
      <rPr>
        <sz val="10"/>
        <rFont val="宋体"/>
        <charset val="0"/>
      </rPr>
      <t>阻垢剂加药泵</t>
    </r>
  </si>
  <si>
    <r>
      <rPr>
        <sz val="10"/>
        <rFont val="Times New Roman"/>
        <charset val="0"/>
      </rPr>
      <t>#1</t>
    </r>
    <r>
      <rPr>
        <sz val="10"/>
        <rFont val="宋体"/>
        <charset val="0"/>
      </rPr>
      <t>阻垢剂加药箱</t>
    </r>
  </si>
  <si>
    <r>
      <rPr>
        <sz val="10"/>
        <rFont val="Times New Roman"/>
        <charset val="0"/>
      </rPr>
      <t>150L</t>
    </r>
    <r>
      <rPr>
        <sz val="10"/>
        <rFont val="宋体"/>
        <charset val="0"/>
      </rPr>
      <t>，塑料</t>
    </r>
  </si>
  <si>
    <r>
      <rPr>
        <sz val="10"/>
        <rFont val="Times New Roman"/>
        <charset val="0"/>
      </rPr>
      <t>#2</t>
    </r>
    <r>
      <rPr>
        <sz val="10"/>
        <rFont val="宋体"/>
        <charset val="0"/>
      </rPr>
      <t>阻垢剂加药箱</t>
    </r>
  </si>
  <si>
    <r>
      <rPr>
        <sz val="10"/>
        <rFont val="Times New Roman"/>
        <charset val="0"/>
      </rPr>
      <t>200L</t>
    </r>
    <r>
      <rPr>
        <sz val="10"/>
        <rFont val="宋体"/>
        <charset val="0"/>
      </rPr>
      <t>，塑料</t>
    </r>
  </si>
  <si>
    <t>反渗透清洗箱</t>
  </si>
  <si>
    <t>3000L</t>
  </si>
  <si>
    <r>
      <rPr>
        <sz val="10"/>
        <rFont val="Times New Roman"/>
        <charset val="0"/>
      </rPr>
      <t>HCl</t>
    </r>
    <r>
      <rPr>
        <sz val="10"/>
        <rFont val="宋体"/>
        <charset val="0"/>
      </rPr>
      <t>贮槽</t>
    </r>
  </si>
  <si>
    <t>16m3</t>
  </si>
  <si>
    <r>
      <rPr>
        <sz val="10"/>
        <rFont val="Times New Roman"/>
        <charset val="0"/>
      </rPr>
      <t>HCl</t>
    </r>
    <r>
      <rPr>
        <sz val="10"/>
        <rFont val="宋体"/>
        <charset val="0"/>
      </rPr>
      <t>计量槽</t>
    </r>
  </si>
  <si>
    <t>2.0m3</t>
  </si>
  <si>
    <r>
      <rPr>
        <sz val="10"/>
        <rFont val="Times New Roman"/>
        <charset val="0"/>
      </rPr>
      <t>NaOH</t>
    </r>
    <r>
      <rPr>
        <sz val="10"/>
        <rFont val="宋体"/>
        <charset val="0"/>
      </rPr>
      <t>贮槽</t>
    </r>
  </si>
  <si>
    <r>
      <rPr>
        <sz val="10"/>
        <rFont val="Times New Roman"/>
        <charset val="0"/>
      </rPr>
      <t>Φ1100</t>
    </r>
    <r>
      <rPr>
        <sz val="10"/>
        <rFont val="宋体"/>
        <charset val="0"/>
      </rPr>
      <t>？</t>
    </r>
    <r>
      <rPr>
        <sz val="10"/>
        <rFont val="Times New Roman"/>
        <charset val="0"/>
      </rPr>
      <t>HI1700</t>
    </r>
  </si>
  <si>
    <r>
      <rPr>
        <sz val="10"/>
        <rFont val="Times New Roman"/>
        <charset val="0"/>
      </rPr>
      <t>NaOH</t>
    </r>
    <r>
      <rPr>
        <sz val="10"/>
        <rFont val="宋体"/>
        <charset val="0"/>
      </rPr>
      <t>计量槽</t>
    </r>
  </si>
  <si>
    <t>φ1100×H1700</t>
  </si>
  <si>
    <t>酸雾吸收器</t>
  </si>
  <si>
    <r>
      <rPr>
        <sz val="10"/>
        <rFont val="宋体"/>
        <charset val="0"/>
      </rPr>
      <t>玻璃钢</t>
    </r>
    <r>
      <rPr>
        <sz val="10"/>
        <rFont val="Times New Roman"/>
        <charset val="0"/>
      </rPr>
      <t>FRP</t>
    </r>
  </si>
  <si>
    <t>废液收集箱</t>
  </si>
  <si>
    <t>2m3</t>
  </si>
  <si>
    <t>离心通风机</t>
  </si>
  <si>
    <t>4-72-3.6A</t>
  </si>
  <si>
    <t>4-72-4A</t>
  </si>
  <si>
    <r>
      <rPr>
        <sz val="10"/>
        <rFont val="Times New Roman"/>
        <charset val="0"/>
      </rPr>
      <t>1#</t>
    </r>
    <r>
      <rPr>
        <sz val="10"/>
        <rFont val="宋体"/>
        <charset val="134"/>
      </rPr>
      <t>炉冷却取样器</t>
    </r>
  </si>
  <si>
    <r>
      <rPr>
        <sz val="10"/>
        <rFont val="Times New Roman"/>
        <charset val="0"/>
      </rPr>
      <t>2#</t>
    </r>
    <r>
      <rPr>
        <sz val="10"/>
        <rFont val="宋体"/>
        <charset val="0"/>
      </rPr>
      <t>炉冷却取样器</t>
    </r>
  </si>
  <si>
    <r>
      <rPr>
        <sz val="10"/>
        <rFont val="Times New Roman"/>
        <charset val="0"/>
      </rPr>
      <t>3#</t>
    </r>
    <r>
      <rPr>
        <sz val="10"/>
        <rFont val="宋体"/>
        <charset val="0"/>
      </rPr>
      <t>炉冷却取样装置</t>
    </r>
  </si>
  <si>
    <r>
      <rPr>
        <sz val="10"/>
        <rFont val="Times New Roman"/>
        <charset val="0"/>
      </rPr>
      <t>4#</t>
    </r>
    <r>
      <rPr>
        <sz val="10"/>
        <rFont val="宋体"/>
        <charset val="0"/>
      </rPr>
      <t>炉冷却取样装置</t>
    </r>
  </si>
  <si>
    <r>
      <rPr>
        <sz val="10"/>
        <rFont val="Times New Roman"/>
        <charset val="0"/>
      </rPr>
      <t>1#</t>
    </r>
    <r>
      <rPr>
        <sz val="10"/>
        <rFont val="宋体"/>
        <charset val="0"/>
      </rPr>
      <t>炉加药装置</t>
    </r>
  </si>
  <si>
    <r>
      <rPr>
        <sz val="10"/>
        <rFont val="Times New Roman"/>
        <charset val="0"/>
      </rPr>
      <t xml:space="preserve">JYM-45/20
</t>
    </r>
    <r>
      <rPr>
        <sz val="10"/>
        <rFont val="宋体"/>
        <charset val="0"/>
      </rPr>
      <t>泵</t>
    </r>
    <r>
      <rPr>
        <sz val="10"/>
        <rFont val="Times New Roman"/>
        <charset val="0"/>
      </rPr>
      <t>+</t>
    </r>
    <r>
      <rPr>
        <sz val="10"/>
        <rFont val="宋体"/>
        <charset val="0"/>
      </rPr>
      <t>管</t>
    </r>
    <r>
      <rPr>
        <sz val="10"/>
        <rFont val="Times New Roman"/>
        <charset val="0"/>
      </rPr>
      <t>+</t>
    </r>
    <r>
      <rPr>
        <sz val="10"/>
        <rFont val="宋体"/>
        <charset val="0"/>
      </rPr>
      <t>药箱</t>
    </r>
  </si>
  <si>
    <r>
      <rPr>
        <sz val="10"/>
        <rFont val="Times New Roman"/>
        <charset val="0"/>
      </rPr>
      <t>2#</t>
    </r>
    <r>
      <rPr>
        <sz val="10"/>
        <rFont val="宋体"/>
        <charset val="0"/>
      </rPr>
      <t>炉加药装置</t>
    </r>
  </si>
  <si>
    <t>JYM-45/20</t>
  </si>
  <si>
    <r>
      <rPr>
        <sz val="10"/>
        <rFont val="Times New Roman"/>
        <charset val="0"/>
      </rPr>
      <t>3#</t>
    </r>
    <r>
      <rPr>
        <sz val="10"/>
        <rFont val="宋体"/>
        <charset val="0"/>
      </rPr>
      <t>炉加药装置</t>
    </r>
  </si>
  <si>
    <t>JYM-50/12.5</t>
  </si>
  <si>
    <r>
      <rPr>
        <sz val="10"/>
        <rFont val="Times New Roman"/>
        <charset val="0"/>
      </rPr>
      <t>4#</t>
    </r>
    <r>
      <rPr>
        <sz val="10"/>
        <rFont val="宋体"/>
        <charset val="0"/>
      </rPr>
      <t>炉加药装置</t>
    </r>
  </si>
  <si>
    <t>RM21</t>
  </si>
  <si>
    <r>
      <rPr>
        <sz val="10"/>
        <rFont val="Times New Roman"/>
        <charset val="0"/>
      </rPr>
      <t>1</t>
    </r>
    <r>
      <rPr>
        <sz val="10"/>
        <rFont val="宋体"/>
        <charset val="0"/>
      </rPr>
      <t>、</t>
    </r>
    <r>
      <rPr>
        <sz val="10"/>
        <rFont val="Times New Roman"/>
        <charset val="0"/>
      </rPr>
      <t>2#</t>
    </r>
    <r>
      <rPr>
        <sz val="10"/>
        <rFont val="宋体"/>
        <charset val="0"/>
      </rPr>
      <t>炉加氨装置</t>
    </r>
  </si>
  <si>
    <r>
      <rPr>
        <sz val="10"/>
        <rFont val="Times New Roman"/>
        <charset val="0"/>
      </rPr>
      <t>JYM-30/2.5
4</t>
    </r>
    <r>
      <rPr>
        <sz val="10"/>
        <rFont val="宋体"/>
        <charset val="0"/>
      </rPr>
      <t>个泵</t>
    </r>
    <r>
      <rPr>
        <sz val="10"/>
        <rFont val="Times New Roman"/>
        <charset val="0"/>
      </rPr>
      <t>+</t>
    </r>
    <r>
      <rPr>
        <sz val="10"/>
        <rFont val="宋体"/>
        <charset val="0"/>
      </rPr>
      <t>管</t>
    </r>
    <r>
      <rPr>
        <sz val="10"/>
        <rFont val="Times New Roman"/>
        <charset val="0"/>
      </rPr>
      <t>+</t>
    </r>
    <r>
      <rPr>
        <sz val="10"/>
        <rFont val="宋体"/>
        <charset val="0"/>
      </rPr>
      <t>药箱（</t>
    </r>
    <r>
      <rPr>
        <sz val="10"/>
        <rFont val="Times New Roman"/>
        <charset val="0"/>
      </rPr>
      <t>1500L</t>
    </r>
    <r>
      <rPr>
        <sz val="10"/>
        <rFont val="宋体"/>
        <charset val="0"/>
      </rPr>
      <t>）</t>
    </r>
  </si>
  <si>
    <r>
      <rPr>
        <sz val="10"/>
        <rFont val="Times New Roman"/>
        <charset val="0"/>
      </rPr>
      <t>3</t>
    </r>
    <r>
      <rPr>
        <sz val="10"/>
        <rFont val="宋体"/>
        <charset val="0"/>
      </rPr>
      <t>、</t>
    </r>
    <r>
      <rPr>
        <sz val="10"/>
        <rFont val="Times New Roman"/>
        <charset val="0"/>
      </rPr>
      <t>4#</t>
    </r>
    <r>
      <rPr>
        <sz val="10"/>
        <rFont val="宋体"/>
        <charset val="0"/>
      </rPr>
      <t>炉加氨装置</t>
    </r>
  </si>
  <si>
    <t>JYM-63/1.6</t>
  </si>
  <si>
    <r>
      <rPr>
        <sz val="10"/>
        <rFont val="Times New Roman"/>
        <charset val="0"/>
      </rPr>
      <t>1000*420</t>
    </r>
    <r>
      <rPr>
        <sz val="10"/>
        <rFont val="宋体"/>
        <charset val="0"/>
      </rPr>
      <t>，</t>
    </r>
    <r>
      <rPr>
        <sz val="10"/>
        <rFont val="Times New Roman"/>
        <charset val="0"/>
      </rPr>
      <t>1m3</t>
    </r>
  </si>
  <si>
    <t>循环水加药装置</t>
  </si>
  <si>
    <r>
      <rPr>
        <sz val="10"/>
        <rFont val="Times New Roman"/>
        <charset val="0"/>
      </rPr>
      <t>3</t>
    </r>
    <r>
      <rPr>
        <sz val="10"/>
        <rFont val="宋体"/>
        <charset val="0"/>
      </rPr>
      <t>、</t>
    </r>
    <r>
      <rPr>
        <sz val="10"/>
        <rFont val="Times New Roman"/>
        <charset val="0"/>
      </rPr>
      <t>4#</t>
    </r>
    <r>
      <rPr>
        <sz val="10"/>
        <rFont val="宋体"/>
        <charset val="0"/>
      </rPr>
      <t>炉加药泵</t>
    </r>
  </si>
  <si>
    <t>常州江南电力设备厂</t>
  </si>
  <si>
    <t>氨计量泵</t>
  </si>
  <si>
    <t>JYM-30/2.5</t>
  </si>
  <si>
    <t>循环水加药泵</t>
  </si>
  <si>
    <t>CR32-1A-F-A-E-EUBE</t>
  </si>
  <si>
    <t>格兰富水泵（苏州）有限公司</t>
  </si>
  <si>
    <r>
      <rPr>
        <sz val="10"/>
        <rFont val="Times New Roman"/>
        <charset val="0"/>
      </rPr>
      <t>1</t>
    </r>
    <r>
      <rPr>
        <sz val="10"/>
        <rFont val="宋体"/>
        <charset val="0"/>
      </rPr>
      <t>、</t>
    </r>
    <r>
      <rPr>
        <sz val="10"/>
        <rFont val="Times New Roman"/>
        <charset val="0"/>
      </rPr>
      <t>2#</t>
    </r>
    <r>
      <rPr>
        <sz val="10"/>
        <rFont val="宋体"/>
        <charset val="0"/>
      </rPr>
      <t>炉加药泵</t>
    </r>
  </si>
  <si>
    <t>series G model B  3L5489m4</t>
  </si>
  <si>
    <t>生活水泵</t>
  </si>
  <si>
    <t>IS65-40-200</t>
  </si>
  <si>
    <t>消防水泵</t>
  </si>
  <si>
    <t>IS125-100-250</t>
  </si>
  <si>
    <t>日照水泵厂</t>
  </si>
  <si>
    <t>中和水泵</t>
  </si>
  <si>
    <t>80UHB-11</t>
  </si>
  <si>
    <t>碱储存罐</t>
  </si>
  <si>
    <r>
      <rPr>
        <sz val="10"/>
        <rFont val="Times New Roman"/>
        <charset val="0"/>
      </rPr>
      <t>15</t>
    </r>
    <r>
      <rPr>
        <sz val="10"/>
        <rFont val="宋体"/>
        <charset val="0"/>
      </rPr>
      <t>立方</t>
    </r>
  </si>
  <si>
    <r>
      <rPr>
        <sz val="10"/>
        <rFont val="Times New Roman"/>
        <charset val="0"/>
      </rPr>
      <t>HCL</t>
    </r>
    <r>
      <rPr>
        <sz val="10"/>
        <rFont val="宋体"/>
        <charset val="0"/>
      </rPr>
      <t>计量槽</t>
    </r>
  </si>
  <si>
    <r>
      <rPr>
        <sz val="10"/>
        <rFont val="Times New Roman"/>
        <charset val="0"/>
      </rPr>
      <t>1.5</t>
    </r>
    <r>
      <rPr>
        <sz val="10"/>
        <rFont val="宋体"/>
        <charset val="0"/>
      </rPr>
      <t>立方米</t>
    </r>
  </si>
  <si>
    <r>
      <rPr>
        <sz val="10"/>
        <rFont val="Times New Roman"/>
        <charset val="0"/>
      </rPr>
      <t>#5</t>
    </r>
    <r>
      <rPr>
        <sz val="10"/>
        <rFont val="宋体"/>
        <charset val="134"/>
      </rPr>
      <t>反渗透装置</t>
    </r>
  </si>
  <si>
    <r>
      <rPr>
        <sz val="10"/>
        <rFont val="Times New Roman"/>
        <charset val="0"/>
      </rPr>
      <t>#3</t>
    </r>
    <r>
      <rPr>
        <sz val="10"/>
        <rFont val="宋体"/>
        <charset val="0"/>
      </rPr>
      <t>反渗透装置</t>
    </r>
  </si>
  <si>
    <r>
      <rPr>
        <sz val="10"/>
        <rFont val="Times New Roman"/>
        <charset val="0"/>
      </rPr>
      <t>#4</t>
    </r>
    <r>
      <rPr>
        <sz val="10"/>
        <rFont val="宋体"/>
        <charset val="0"/>
      </rPr>
      <t>超滤</t>
    </r>
  </si>
  <si>
    <t>SN-UF-0660WD</t>
  </si>
  <si>
    <r>
      <rPr>
        <sz val="10"/>
        <rFont val="Times New Roman"/>
        <charset val="0"/>
      </rPr>
      <t>#5</t>
    </r>
    <r>
      <rPr>
        <sz val="10"/>
        <rFont val="宋体"/>
        <charset val="0"/>
      </rPr>
      <t>超滤</t>
    </r>
  </si>
  <si>
    <r>
      <rPr>
        <sz val="10"/>
        <rFont val="Times New Roman"/>
        <charset val="0"/>
      </rPr>
      <t>#5</t>
    </r>
    <r>
      <rPr>
        <sz val="10"/>
        <rFont val="宋体"/>
        <charset val="0"/>
      </rPr>
      <t>布袋除尘器</t>
    </r>
  </si>
  <si>
    <r>
      <rPr>
        <sz val="10"/>
        <rFont val="宋体"/>
        <charset val="0"/>
      </rPr>
      <t>钢制</t>
    </r>
    <r>
      <rPr>
        <sz val="10"/>
        <rFont val="Times New Roman"/>
        <charset val="0"/>
      </rPr>
      <t>XLDM4500</t>
    </r>
  </si>
  <si>
    <r>
      <rPr>
        <sz val="10"/>
        <rFont val="Times New Roman"/>
        <charset val="0"/>
      </rPr>
      <t>#6</t>
    </r>
    <r>
      <rPr>
        <sz val="10"/>
        <rFont val="宋体"/>
        <charset val="0"/>
      </rPr>
      <t>布袋除尘器</t>
    </r>
  </si>
  <si>
    <r>
      <rPr>
        <sz val="10"/>
        <rFont val="Times New Roman"/>
        <charset val="0"/>
      </rPr>
      <t>#1</t>
    </r>
    <r>
      <rPr>
        <sz val="10"/>
        <rFont val="宋体"/>
        <charset val="0"/>
      </rPr>
      <t>灰库布袋除尘器</t>
    </r>
  </si>
  <si>
    <r>
      <rPr>
        <sz val="10"/>
        <rFont val="宋体"/>
        <charset val="0"/>
      </rPr>
      <t>钢制</t>
    </r>
    <r>
      <rPr>
        <sz val="10"/>
        <rFont val="Times New Roman"/>
        <charset val="0"/>
      </rPr>
      <t>m72</t>
    </r>
    <r>
      <rPr>
        <sz val="10"/>
        <rFont val="宋体"/>
        <charset val="0"/>
      </rPr>
      <t>，</t>
    </r>
    <r>
      <rPr>
        <sz val="10"/>
        <rFont val="Times New Roman"/>
        <charset val="0"/>
      </rPr>
      <t>1.8m*7.2m</t>
    </r>
    <r>
      <rPr>
        <sz val="10"/>
        <rFont val="宋体"/>
        <charset val="0"/>
      </rPr>
      <t>，约</t>
    </r>
    <r>
      <rPr>
        <sz val="10"/>
        <rFont val="Times New Roman"/>
        <charset val="0"/>
      </rPr>
      <t>500Kg</t>
    </r>
  </si>
  <si>
    <r>
      <rPr>
        <sz val="10"/>
        <rFont val="Times New Roman"/>
        <charset val="0"/>
      </rPr>
      <t>#2</t>
    </r>
    <r>
      <rPr>
        <sz val="10"/>
        <rFont val="宋体"/>
        <charset val="0"/>
      </rPr>
      <t>灰库布袋除尘器</t>
    </r>
  </si>
  <si>
    <t>粉仓布袋除尘器</t>
  </si>
  <si>
    <r>
      <rPr>
        <sz val="10"/>
        <rFont val="宋体"/>
        <charset val="0"/>
      </rPr>
      <t>钢制</t>
    </r>
    <r>
      <rPr>
        <sz val="10"/>
        <rFont val="Times New Roman"/>
        <charset val="0"/>
      </rPr>
      <t>2M*2M*1.5M</t>
    </r>
  </si>
  <si>
    <t>消石灰仓顶除尘器</t>
  </si>
  <si>
    <r>
      <rPr>
        <sz val="10"/>
        <rFont val="Times New Roman"/>
        <charset val="0"/>
      </rPr>
      <t xml:space="preserve">HMCHMC-32
</t>
    </r>
    <r>
      <rPr>
        <sz val="10"/>
        <rFont val="宋体"/>
        <charset val="0"/>
      </rPr>
      <t>碳钢</t>
    </r>
    <r>
      <rPr>
        <sz val="10"/>
        <rFont val="Times New Roman"/>
        <charset val="0"/>
      </rPr>
      <t>1.45m*1.8m*2.5m</t>
    </r>
  </si>
  <si>
    <r>
      <rPr>
        <sz val="10"/>
        <rFont val="Times New Roman"/>
        <charset val="0"/>
      </rPr>
      <t>#1</t>
    </r>
    <r>
      <rPr>
        <sz val="10"/>
        <rFont val="宋体"/>
        <charset val="0"/>
      </rPr>
      <t>灰库罗茨鼓风机</t>
    </r>
  </si>
  <si>
    <r>
      <rPr>
        <sz val="10"/>
        <rFont val="Times New Roman"/>
        <charset val="0"/>
      </rPr>
      <t>SSRSSR(</t>
    </r>
    <r>
      <rPr>
        <sz val="10"/>
        <rFont val="宋体"/>
        <charset val="0"/>
      </rPr>
      <t>三叶</t>
    </r>
    <r>
      <rPr>
        <sz val="10"/>
        <rFont val="Times New Roman"/>
        <charset val="0"/>
      </rPr>
      <t>)</t>
    </r>
  </si>
  <si>
    <r>
      <rPr>
        <sz val="10"/>
        <rFont val="Times New Roman"/>
        <charset val="0"/>
      </rPr>
      <t>#2</t>
    </r>
    <r>
      <rPr>
        <sz val="10"/>
        <rFont val="宋体"/>
        <charset val="0"/>
      </rPr>
      <t>灰库罗茨鼓风机</t>
    </r>
  </si>
  <si>
    <r>
      <rPr>
        <sz val="10"/>
        <rFont val="宋体"/>
        <charset val="0"/>
      </rPr>
      <t>炉内喷钙</t>
    </r>
    <r>
      <rPr>
        <sz val="10"/>
        <rFont val="Times New Roman"/>
        <charset val="0"/>
      </rPr>
      <t>#2</t>
    </r>
    <r>
      <rPr>
        <sz val="10"/>
        <rFont val="宋体"/>
        <charset val="0"/>
      </rPr>
      <t>罗茨鼓风机</t>
    </r>
  </si>
  <si>
    <t>SSR150HB</t>
  </si>
  <si>
    <t>章丘机械工业有限公司</t>
  </si>
  <si>
    <r>
      <rPr>
        <sz val="10"/>
        <rFont val="宋体"/>
        <charset val="0"/>
      </rPr>
      <t>炉内喷钙</t>
    </r>
    <r>
      <rPr>
        <sz val="10"/>
        <rFont val="Times New Roman"/>
        <charset val="0"/>
      </rPr>
      <t>#3</t>
    </r>
    <r>
      <rPr>
        <sz val="10"/>
        <rFont val="宋体"/>
        <charset val="0"/>
      </rPr>
      <t>罗茨鼓风机</t>
    </r>
  </si>
  <si>
    <r>
      <rPr>
        <sz val="10"/>
        <rFont val="宋体"/>
        <charset val="0"/>
      </rPr>
      <t>炉内喷钙</t>
    </r>
    <r>
      <rPr>
        <sz val="10"/>
        <rFont val="Times New Roman"/>
        <charset val="0"/>
      </rPr>
      <t>#4</t>
    </r>
    <r>
      <rPr>
        <sz val="10"/>
        <rFont val="宋体"/>
        <charset val="0"/>
      </rPr>
      <t>罗茨鼓风机</t>
    </r>
  </si>
  <si>
    <r>
      <rPr>
        <sz val="10"/>
        <rFont val="宋体"/>
        <charset val="0"/>
      </rPr>
      <t>炉内喷钙</t>
    </r>
    <r>
      <rPr>
        <sz val="10"/>
        <rFont val="Times New Roman"/>
        <charset val="0"/>
      </rPr>
      <t>#5</t>
    </r>
    <r>
      <rPr>
        <sz val="10"/>
        <rFont val="宋体"/>
        <charset val="0"/>
      </rPr>
      <t>罗茨鼓风机</t>
    </r>
  </si>
  <si>
    <r>
      <rPr>
        <sz val="10"/>
        <rFont val="Times New Roman"/>
        <charset val="0"/>
      </rPr>
      <t>#1</t>
    </r>
    <r>
      <rPr>
        <sz val="10"/>
        <rFont val="宋体"/>
        <charset val="0"/>
      </rPr>
      <t>除尘器</t>
    </r>
    <r>
      <rPr>
        <sz val="10"/>
        <rFont val="Times New Roman"/>
        <charset val="0"/>
      </rPr>
      <t>#1</t>
    </r>
    <r>
      <rPr>
        <sz val="10"/>
        <rFont val="宋体"/>
        <charset val="0"/>
      </rPr>
      <t>仓泵出料阀</t>
    </r>
  </si>
  <si>
    <r>
      <rPr>
        <sz val="10"/>
        <rFont val="宋体"/>
        <charset val="0"/>
      </rPr>
      <t>气动阀门</t>
    </r>
    <r>
      <rPr>
        <sz val="10"/>
        <rFont val="Times New Roman"/>
        <charset val="0"/>
      </rPr>
      <t>DN80</t>
    </r>
  </si>
  <si>
    <t>山东沪工阀门股份有限公司</t>
  </si>
  <si>
    <r>
      <rPr>
        <sz val="10"/>
        <rFont val="Times New Roman"/>
        <charset val="0"/>
      </rPr>
      <t>#1</t>
    </r>
    <r>
      <rPr>
        <sz val="10"/>
        <rFont val="宋体"/>
        <charset val="0"/>
      </rPr>
      <t>除尘器</t>
    </r>
    <r>
      <rPr>
        <sz val="10"/>
        <rFont val="Times New Roman"/>
        <charset val="0"/>
      </rPr>
      <t>#2</t>
    </r>
    <r>
      <rPr>
        <sz val="10"/>
        <rFont val="宋体"/>
        <charset val="0"/>
      </rPr>
      <t>仓泵出料阀</t>
    </r>
  </si>
  <si>
    <r>
      <rPr>
        <sz val="10"/>
        <rFont val="Times New Roman"/>
        <charset val="0"/>
      </rPr>
      <t>#1</t>
    </r>
    <r>
      <rPr>
        <sz val="10"/>
        <rFont val="宋体"/>
        <charset val="0"/>
      </rPr>
      <t>除尘器</t>
    </r>
    <r>
      <rPr>
        <sz val="10"/>
        <rFont val="Times New Roman"/>
        <charset val="0"/>
      </rPr>
      <t>#3</t>
    </r>
    <r>
      <rPr>
        <sz val="10"/>
        <rFont val="宋体"/>
        <charset val="0"/>
      </rPr>
      <t>仓泵出料阀</t>
    </r>
  </si>
  <si>
    <r>
      <rPr>
        <sz val="10"/>
        <rFont val="Times New Roman"/>
        <charset val="0"/>
      </rPr>
      <t>#1</t>
    </r>
    <r>
      <rPr>
        <sz val="10"/>
        <rFont val="宋体"/>
        <charset val="0"/>
      </rPr>
      <t>除尘器</t>
    </r>
    <r>
      <rPr>
        <sz val="10"/>
        <rFont val="Times New Roman"/>
        <charset val="0"/>
      </rPr>
      <t>#1</t>
    </r>
    <r>
      <rPr>
        <sz val="10"/>
        <rFont val="宋体"/>
        <charset val="0"/>
      </rPr>
      <t>仓泵进料阀</t>
    </r>
  </si>
  <si>
    <r>
      <rPr>
        <sz val="10"/>
        <rFont val="宋体"/>
        <charset val="0"/>
      </rPr>
      <t>气动阀门</t>
    </r>
    <r>
      <rPr>
        <sz val="10"/>
        <rFont val="Times New Roman"/>
        <charset val="0"/>
      </rPr>
      <t>D671X-10    DN200</t>
    </r>
  </si>
  <si>
    <r>
      <rPr>
        <sz val="10"/>
        <rFont val="Times New Roman"/>
        <charset val="0"/>
      </rPr>
      <t>#1</t>
    </r>
    <r>
      <rPr>
        <sz val="10"/>
        <rFont val="宋体"/>
        <charset val="0"/>
      </rPr>
      <t>除尘器</t>
    </r>
    <r>
      <rPr>
        <sz val="10"/>
        <rFont val="Times New Roman"/>
        <charset val="0"/>
      </rPr>
      <t>#2</t>
    </r>
    <r>
      <rPr>
        <sz val="10"/>
        <rFont val="宋体"/>
        <charset val="0"/>
      </rPr>
      <t>仓泵进料阀</t>
    </r>
  </si>
  <si>
    <r>
      <rPr>
        <sz val="10"/>
        <rFont val="Times New Roman"/>
        <charset val="0"/>
      </rPr>
      <t>#1</t>
    </r>
    <r>
      <rPr>
        <sz val="10"/>
        <rFont val="宋体"/>
        <charset val="0"/>
      </rPr>
      <t>除尘器</t>
    </r>
    <r>
      <rPr>
        <sz val="10"/>
        <rFont val="Times New Roman"/>
        <charset val="0"/>
      </rPr>
      <t>#3</t>
    </r>
    <r>
      <rPr>
        <sz val="10"/>
        <rFont val="宋体"/>
        <charset val="0"/>
      </rPr>
      <t>仓泵进料阀</t>
    </r>
  </si>
  <si>
    <r>
      <rPr>
        <sz val="10"/>
        <rFont val="Times New Roman"/>
        <charset val="0"/>
      </rPr>
      <t>#2</t>
    </r>
    <r>
      <rPr>
        <sz val="10"/>
        <rFont val="宋体"/>
        <charset val="0"/>
      </rPr>
      <t>除尘器</t>
    </r>
    <r>
      <rPr>
        <sz val="10"/>
        <rFont val="Times New Roman"/>
        <charset val="0"/>
      </rPr>
      <t>#1</t>
    </r>
    <r>
      <rPr>
        <sz val="10"/>
        <rFont val="宋体"/>
        <charset val="0"/>
      </rPr>
      <t>仓泵出料阀</t>
    </r>
  </si>
  <si>
    <r>
      <rPr>
        <sz val="10"/>
        <rFont val="Times New Roman"/>
        <charset val="0"/>
      </rPr>
      <t>#2</t>
    </r>
    <r>
      <rPr>
        <sz val="10"/>
        <rFont val="宋体"/>
        <charset val="0"/>
      </rPr>
      <t>除尘器</t>
    </r>
    <r>
      <rPr>
        <sz val="10"/>
        <rFont val="Times New Roman"/>
        <charset val="0"/>
      </rPr>
      <t>#2</t>
    </r>
    <r>
      <rPr>
        <sz val="10"/>
        <rFont val="宋体"/>
        <charset val="0"/>
      </rPr>
      <t>仓泵出料阀</t>
    </r>
  </si>
  <si>
    <r>
      <rPr>
        <sz val="10"/>
        <rFont val="Times New Roman"/>
        <charset val="0"/>
      </rPr>
      <t>#2</t>
    </r>
    <r>
      <rPr>
        <sz val="10"/>
        <rFont val="宋体"/>
        <charset val="0"/>
      </rPr>
      <t>除尘器</t>
    </r>
    <r>
      <rPr>
        <sz val="10"/>
        <rFont val="Times New Roman"/>
        <charset val="0"/>
      </rPr>
      <t>#3</t>
    </r>
    <r>
      <rPr>
        <sz val="10"/>
        <rFont val="宋体"/>
        <charset val="0"/>
      </rPr>
      <t>仓泵出料阀</t>
    </r>
  </si>
  <si>
    <r>
      <rPr>
        <sz val="10"/>
        <rFont val="Times New Roman"/>
        <charset val="0"/>
      </rPr>
      <t>#2</t>
    </r>
    <r>
      <rPr>
        <sz val="10"/>
        <rFont val="宋体"/>
        <charset val="0"/>
      </rPr>
      <t>除尘器</t>
    </r>
    <r>
      <rPr>
        <sz val="10"/>
        <rFont val="Times New Roman"/>
        <charset val="0"/>
      </rPr>
      <t>#1</t>
    </r>
    <r>
      <rPr>
        <sz val="10"/>
        <rFont val="宋体"/>
        <charset val="0"/>
      </rPr>
      <t>仓泵进料阀</t>
    </r>
  </si>
  <si>
    <r>
      <rPr>
        <sz val="10"/>
        <rFont val="Times New Roman"/>
        <charset val="0"/>
      </rPr>
      <t>#2</t>
    </r>
    <r>
      <rPr>
        <sz val="10"/>
        <rFont val="宋体"/>
        <charset val="0"/>
      </rPr>
      <t>除尘器</t>
    </r>
    <r>
      <rPr>
        <sz val="10"/>
        <rFont val="Times New Roman"/>
        <charset val="0"/>
      </rPr>
      <t>#2</t>
    </r>
    <r>
      <rPr>
        <sz val="10"/>
        <rFont val="宋体"/>
        <charset val="0"/>
      </rPr>
      <t>仓泵进料阀</t>
    </r>
  </si>
  <si>
    <r>
      <rPr>
        <sz val="10"/>
        <rFont val="Times New Roman"/>
        <charset val="0"/>
      </rPr>
      <t>#2</t>
    </r>
    <r>
      <rPr>
        <sz val="10"/>
        <rFont val="宋体"/>
        <charset val="0"/>
      </rPr>
      <t>除尘器</t>
    </r>
    <r>
      <rPr>
        <sz val="10"/>
        <rFont val="Times New Roman"/>
        <charset val="0"/>
      </rPr>
      <t>#3</t>
    </r>
    <r>
      <rPr>
        <sz val="10"/>
        <rFont val="宋体"/>
        <charset val="0"/>
      </rPr>
      <t>仓泵进料阀</t>
    </r>
  </si>
  <si>
    <r>
      <rPr>
        <sz val="10"/>
        <rFont val="Times New Roman"/>
        <charset val="0"/>
      </rPr>
      <t>#3</t>
    </r>
    <r>
      <rPr>
        <sz val="10"/>
        <rFont val="宋体"/>
        <charset val="0"/>
      </rPr>
      <t>除尘器</t>
    </r>
    <r>
      <rPr>
        <sz val="10"/>
        <rFont val="Times New Roman"/>
        <charset val="0"/>
      </rPr>
      <t>#1</t>
    </r>
    <r>
      <rPr>
        <sz val="10"/>
        <rFont val="宋体"/>
        <charset val="0"/>
      </rPr>
      <t>仓泵出料阀</t>
    </r>
  </si>
  <si>
    <r>
      <rPr>
        <sz val="10"/>
        <rFont val="Times New Roman"/>
        <charset val="0"/>
      </rPr>
      <t>#3</t>
    </r>
    <r>
      <rPr>
        <sz val="10"/>
        <rFont val="宋体"/>
        <charset val="0"/>
      </rPr>
      <t>除尘器</t>
    </r>
    <r>
      <rPr>
        <sz val="10"/>
        <rFont val="Times New Roman"/>
        <charset val="0"/>
      </rPr>
      <t>#2</t>
    </r>
    <r>
      <rPr>
        <sz val="10"/>
        <rFont val="宋体"/>
        <charset val="0"/>
      </rPr>
      <t>仓泵出料阀</t>
    </r>
  </si>
  <si>
    <r>
      <rPr>
        <sz val="10"/>
        <rFont val="Times New Roman"/>
        <charset val="0"/>
      </rPr>
      <t>#3</t>
    </r>
    <r>
      <rPr>
        <sz val="10"/>
        <rFont val="宋体"/>
        <charset val="0"/>
      </rPr>
      <t>除尘器</t>
    </r>
    <r>
      <rPr>
        <sz val="10"/>
        <rFont val="Times New Roman"/>
        <charset val="0"/>
      </rPr>
      <t>#3</t>
    </r>
    <r>
      <rPr>
        <sz val="10"/>
        <rFont val="宋体"/>
        <charset val="0"/>
      </rPr>
      <t>仓泵出料阀</t>
    </r>
  </si>
  <si>
    <r>
      <rPr>
        <sz val="10"/>
        <rFont val="Times New Roman"/>
        <charset val="0"/>
      </rPr>
      <t>#3</t>
    </r>
    <r>
      <rPr>
        <sz val="10"/>
        <rFont val="宋体"/>
        <charset val="0"/>
      </rPr>
      <t>除尘器</t>
    </r>
    <r>
      <rPr>
        <sz val="10"/>
        <rFont val="Times New Roman"/>
        <charset val="0"/>
      </rPr>
      <t>#4</t>
    </r>
    <r>
      <rPr>
        <sz val="10"/>
        <rFont val="宋体"/>
        <charset val="0"/>
      </rPr>
      <t>仓泵出料阀</t>
    </r>
  </si>
  <si>
    <r>
      <rPr>
        <sz val="10"/>
        <rFont val="Times New Roman"/>
        <charset val="0"/>
      </rPr>
      <t>#3</t>
    </r>
    <r>
      <rPr>
        <sz val="10"/>
        <rFont val="宋体"/>
        <charset val="0"/>
      </rPr>
      <t>除尘器</t>
    </r>
    <r>
      <rPr>
        <sz val="10"/>
        <rFont val="Times New Roman"/>
        <charset val="0"/>
      </rPr>
      <t>#1</t>
    </r>
    <r>
      <rPr>
        <sz val="10"/>
        <rFont val="宋体"/>
        <charset val="0"/>
      </rPr>
      <t>仓泵进料阀</t>
    </r>
  </si>
  <si>
    <r>
      <rPr>
        <sz val="10"/>
        <rFont val="Times New Roman"/>
        <charset val="0"/>
      </rPr>
      <t>#3</t>
    </r>
    <r>
      <rPr>
        <sz val="10"/>
        <rFont val="宋体"/>
        <charset val="0"/>
      </rPr>
      <t>除尘器</t>
    </r>
    <r>
      <rPr>
        <sz val="10"/>
        <rFont val="Times New Roman"/>
        <charset val="0"/>
      </rPr>
      <t>#2</t>
    </r>
    <r>
      <rPr>
        <sz val="10"/>
        <rFont val="宋体"/>
        <charset val="0"/>
      </rPr>
      <t>仓泵进料阀</t>
    </r>
  </si>
  <si>
    <r>
      <rPr>
        <sz val="10"/>
        <rFont val="Times New Roman"/>
        <charset val="0"/>
      </rPr>
      <t>#3</t>
    </r>
    <r>
      <rPr>
        <sz val="10"/>
        <rFont val="宋体"/>
        <charset val="0"/>
      </rPr>
      <t>除尘器</t>
    </r>
    <r>
      <rPr>
        <sz val="10"/>
        <rFont val="Times New Roman"/>
        <charset val="0"/>
      </rPr>
      <t>#3</t>
    </r>
    <r>
      <rPr>
        <sz val="10"/>
        <rFont val="宋体"/>
        <charset val="0"/>
      </rPr>
      <t>仓泵进料阀</t>
    </r>
  </si>
  <si>
    <r>
      <rPr>
        <sz val="10"/>
        <rFont val="Times New Roman"/>
        <charset val="0"/>
      </rPr>
      <t>#3</t>
    </r>
    <r>
      <rPr>
        <sz val="10"/>
        <rFont val="宋体"/>
        <charset val="0"/>
      </rPr>
      <t>除尘器</t>
    </r>
    <r>
      <rPr>
        <sz val="10"/>
        <rFont val="Times New Roman"/>
        <charset val="0"/>
      </rPr>
      <t>#4</t>
    </r>
    <r>
      <rPr>
        <sz val="10"/>
        <rFont val="宋体"/>
        <charset val="0"/>
      </rPr>
      <t>仓泵进料阀</t>
    </r>
  </si>
  <si>
    <r>
      <rPr>
        <sz val="10"/>
        <rFont val="Times New Roman"/>
        <charset val="0"/>
      </rPr>
      <t>#4</t>
    </r>
    <r>
      <rPr>
        <sz val="10"/>
        <rFont val="宋体"/>
        <charset val="0"/>
      </rPr>
      <t>除尘器</t>
    </r>
    <r>
      <rPr>
        <sz val="10"/>
        <rFont val="Times New Roman"/>
        <charset val="0"/>
      </rPr>
      <t>#1</t>
    </r>
    <r>
      <rPr>
        <sz val="10"/>
        <rFont val="宋体"/>
        <charset val="0"/>
      </rPr>
      <t>仓泵出料阀</t>
    </r>
  </si>
  <si>
    <r>
      <rPr>
        <sz val="10"/>
        <rFont val="Times New Roman"/>
        <charset val="0"/>
      </rPr>
      <t>#4</t>
    </r>
    <r>
      <rPr>
        <sz val="10"/>
        <rFont val="宋体"/>
        <charset val="0"/>
      </rPr>
      <t>除尘器</t>
    </r>
    <r>
      <rPr>
        <sz val="10"/>
        <rFont val="Times New Roman"/>
        <charset val="0"/>
      </rPr>
      <t>#2</t>
    </r>
    <r>
      <rPr>
        <sz val="10"/>
        <rFont val="宋体"/>
        <charset val="0"/>
      </rPr>
      <t>仓泵出料阀</t>
    </r>
  </si>
  <si>
    <r>
      <rPr>
        <sz val="10"/>
        <rFont val="Times New Roman"/>
        <charset val="0"/>
      </rPr>
      <t>#4</t>
    </r>
    <r>
      <rPr>
        <sz val="10"/>
        <rFont val="宋体"/>
        <charset val="0"/>
      </rPr>
      <t>除尘器</t>
    </r>
    <r>
      <rPr>
        <sz val="10"/>
        <rFont val="Times New Roman"/>
        <charset val="0"/>
      </rPr>
      <t>#3</t>
    </r>
    <r>
      <rPr>
        <sz val="10"/>
        <rFont val="宋体"/>
        <charset val="0"/>
      </rPr>
      <t>仓泵出料阀</t>
    </r>
  </si>
  <si>
    <r>
      <rPr>
        <sz val="10"/>
        <rFont val="Times New Roman"/>
        <charset val="0"/>
      </rPr>
      <t>#4</t>
    </r>
    <r>
      <rPr>
        <sz val="10"/>
        <rFont val="宋体"/>
        <charset val="0"/>
      </rPr>
      <t>除尘器</t>
    </r>
    <r>
      <rPr>
        <sz val="10"/>
        <rFont val="Times New Roman"/>
        <charset val="0"/>
      </rPr>
      <t>#4</t>
    </r>
    <r>
      <rPr>
        <sz val="10"/>
        <rFont val="宋体"/>
        <charset val="0"/>
      </rPr>
      <t>仓泵出料阀</t>
    </r>
  </si>
  <si>
    <r>
      <rPr>
        <sz val="10"/>
        <rFont val="Times New Roman"/>
        <charset val="0"/>
      </rPr>
      <t>#4</t>
    </r>
    <r>
      <rPr>
        <sz val="10"/>
        <rFont val="宋体"/>
        <charset val="0"/>
      </rPr>
      <t>除尘器</t>
    </r>
    <r>
      <rPr>
        <sz val="10"/>
        <rFont val="Times New Roman"/>
        <charset val="0"/>
      </rPr>
      <t>#1</t>
    </r>
    <r>
      <rPr>
        <sz val="10"/>
        <rFont val="宋体"/>
        <charset val="0"/>
      </rPr>
      <t>仓泵进料阀</t>
    </r>
  </si>
  <si>
    <r>
      <rPr>
        <sz val="10"/>
        <rFont val="Times New Roman"/>
        <charset val="0"/>
      </rPr>
      <t>#4</t>
    </r>
    <r>
      <rPr>
        <sz val="10"/>
        <rFont val="宋体"/>
        <charset val="0"/>
      </rPr>
      <t>除尘器</t>
    </r>
    <r>
      <rPr>
        <sz val="10"/>
        <rFont val="Times New Roman"/>
        <charset val="0"/>
      </rPr>
      <t>#2</t>
    </r>
    <r>
      <rPr>
        <sz val="10"/>
        <rFont val="宋体"/>
        <charset val="0"/>
      </rPr>
      <t>仓泵进料阀</t>
    </r>
  </si>
  <si>
    <r>
      <rPr>
        <sz val="10"/>
        <rFont val="Times New Roman"/>
        <charset val="0"/>
      </rPr>
      <t>#4</t>
    </r>
    <r>
      <rPr>
        <sz val="10"/>
        <rFont val="宋体"/>
        <charset val="0"/>
      </rPr>
      <t>除尘器</t>
    </r>
    <r>
      <rPr>
        <sz val="10"/>
        <rFont val="Times New Roman"/>
        <charset val="0"/>
      </rPr>
      <t>#3</t>
    </r>
    <r>
      <rPr>
        <sz val="10"/>
        <rFont val="宋体"/>
        <charset val="0"/>
      </rPr>
      <t>仓泵进料阀</t>
    </r>
  </si>
  <si>
    <r>
      <rPr>
        <sz val="10"/>
        <rFont val="Times New Roman"/>
        <charset val="0"/>
      </rPr>
      <t>#4</t>
    </r>
    <r>
      <rPr>
        <sz val="10"/>
        <rFont val="宋体"/>
        <charset val="0"/>
      </rPr>
      <t>除尘器</t>
    </r>
    <r>
      <rPr>
        <sz val="10"/>
        <rFont val="Times New Roman"/>
        <charset val="0"/>
      </rPr>
      <t>#4</t>
    </r>
    <r>
      <rPr>
        <sz val="10"/>
        <rFont val="宋体"/>
        <charset val="0"/>
      </rPr>
      <t>仓泵进料阀</t>
    </r>
  </si>
  <si>
    <r>
      <rPr>
        <sz val="10"/>
        <rFont val="Times New Roman"/>
        <charset val="0"/>
      </rPr>
      <t>#1</t>
    </r>
    <r>
      <rPr>
        <sz val="10"/>
        <rFont val="宋体"/>
        <charset val="134"/>
      </rPr>
      <t>灰库锁气给料机</t>
    </r>
  </si>
  <si>
    <r>
      <rPr>
        <sz val="10"/>
        <rFont val="宋体"/>
        <charset val="0"/>
      </rPr>
      <t>星型锁气</t>
    </r>
    <r>
      <rPr>
        <sz val="10"/>
        <rFont val="Times New Roman"/>
        <charset val="0"/>
      </rPr>
      <t>DSZ-50</t>
    </r>
  </si>
  <si>
    <r>
      <rPr>
        <sz val="10"/>
        <rFont val="Times New Roman"/>
        <charset val="0"/>
      </rPr>
      <t>#2</t>
    </r>
    <r>
      <rPr>
        <sz val="10"/>
        <rFont val="宋体"/>
        <charset val="0"/>
      </rPr>
      <t>灰库锁气给料机</t>
    </r>
  </si>
  <si>
    <r>
      <rPr>
        <sz val="10"/>
        <rFont val="宋体"/>
        <charset val="0"/>
      </rPr>
      <t>炉内喷钙</t>
    </r>
    <r>
      <rPr>
        <sz val="10"/>
        <rFont val="Times New Roman"/>
        <charset val="0"/>
      </rPr>
      <t>#1</t>
    </r>
    <r>
      <rPr>
        <sz val="10"/>
        <rFont val="宋体"/>
        <charset val="0"/>
      </rPr>
      <t>锁气给料机</t>
    </r>
  </si>
  <si>
    <r>
      <rPr>
        <sz val="10"/>
        <rFont val="宋体"/>
        <charset val="0"/>
      </rPr>
      <t>星型锁气</t>
    </r>
    <r>
      <rPr>
        <sz val="10"/>
        <rFont val="Times New Roman"/>
        <charset val="0"/>
      </rPr>
      <t>NDS20</t>
    </r>
  </si>
  <si>
    <r>
      <rPr>
        <sz val="10"/>
        <rFont val="宋体"/>
        <charset val="0"/>
      </rPr>
      <t>炉内喷钙</t>
    </r>
    <r>
      <rPr>
        <sz val="10"/>
        <rFont val="Times New Roman"/>
        <charset val="0"/>
      </rPr>
      <t>#2</t>
    </r>
    <r>
      <rPr>
        <sz val="10"/>
        <rFont val="宋体"/>
        <charset val="0"/>
      </rPr>
      <t>锁气给料机</t>
    </r>
  </si>
  <si>
    <r>
      <rPr>
        <sz val="10"/>
        <rFont val="宋体"/>
        <charset val="0"/>
      </rPr>
      <t>炉内喷钙</t>
    </r>
    <r>
      <rPr>
        <sz val="10"/>
        <rFont val="Times New Roman"/>
        <charset val="0"/>
      </rPr>
      <t>#3</t>
    </r>
    <r>
      <rPr>
        <sz val="10"/>
        <rFont val="宋体"/>
        <charset val="0"/>
      </rPr>
      <t>锁气给料机</t>
    </r>
  </si>
  <si>
    <r>
      <rPr>
        <sz val="10"/>
        <rFont val="宋体"/>
        <charset val="0"/>
      </rPr>
      <t>炉内喷钙</t>
    </r>
    <r>
      <rPr>
        <sz val="10"/>
        <rFont val="Times New Roman"/>
        <charset val="0"/>
      </rPr>
      <t>#4</t>
    </r>
    <r>
      <rPr>
        <sz val="10"/>
        <rFont val="宋体"/>
        <charset val="0"/>
      </rPr>
      <t>锁气给料机</t>
    </r>
  </si>
  <si>
    <t>XWD4-43</t>
  </si>
  <si>
    <t>常州市振兴减速机厂</t>
  </si>
  <si>
    <r>
      <rPr>
        <sz val="10"/>
        <rFont val="Times New Roman"/>
        <charset val="0"/>
      </rPr>
      <t>#1</t>
    </r>
    <r>
      <rPr>
        <sz val="10"/>
        <rFont val="宋体"/>
        <charset val="0"/>
      </rPr>
      <t>冷干机</t>
    </r>
  </si>
  <si>
    <r>
      <rPr>
        <sz val="10"/>
        <rFont val="宋体"/>
        <charset val="0"/>
      </rPr>
      <t>冷冻式</t>
    </r>
    <r>
      <rPr>
        <sz val="10"/>
        <rFont val="Times New Roman"/>
        <charset val="0"/>
      </rPr>
      <t>DSA-144</t>
    </r>
    <r>
      <rPr>
        <sz val="10"/>
        <rFont val="宋体"/>
        <charset val="0"/>
      </rPr>
      <t>，重</t>
    </r>
    <r>
      <rPr>
        <sz val="10"/>
        <rFont val="Times New Roman"/>
        <charset val="0"/>
      </rPr>
      <t>10kg</t>
    </r>
    <r>
      <rPr>
        <sz val="10"/>
        <rFont val="宋体"/>
        <charset val="0"/>
      </rPr>
      <t>，报废</t>
    </r>
  </si>
  <si>
    <r>
      <rPr>
        <sz val="10"/>
        <rFont val="Times New Roman"/>
        <charset val="0"/>
      </rPr>
      <t>#1</t>
    </r>
    <r>
      <rPr>
        <sz val="10"/>
        <rFont val="宋体"/>
        <charset val="0"/>
      </rPr>
      <t>布袋除尘器冷干机</t>
    </r>
  </si>
  <si>
    <r>
      <rPr>
        <sz val="10"/>
        <rFont val="宋体"/>
        <charset val="0"/>
      </rPr>
      <t>冷冻式</t>
    </r>
    <r>
      <rPr>
        <sz val="10"/>
        <rFont val="Times New Roman"/>
        <charset val="0"/>
      </rPr>
      <t>JCD-150GF</t>
    </r>
  </si>
  <si>
    <t>广州嘉圣净化设备有限公司</t>
  </si>
  <si>
    <r>
      <rPr>
        <sz val="10"/>
        <rFont val="Times New Roman"/>
        <charset val="0"/>
      </rPr>
      <t>#2</t>
    </r>
    <r>
      <rPr>
        <sz val="10"/>
        <rFont val="宋体"/>
        <charset val="0"/>
      </rPr>
      <t>布袋除尘器冷干机</t>
    </r>
  </si>
  <si>
    <t>原料仓</t>
  </si>
  <si>
    <r>
      <rPr>
        <sz val="10"/>
        <rFont val="宋体"/>
        <charset val="0"/>
      </rPr>
      <t>钢制</t>
    </r>
    <r>
      <rPr>
        <sz val="10"/>
        <rFont val="Times New Roman"/>
        <charset val="0"/>
      </rPr>
      <t>L5</t>
    </r>
    <r>
      <rPr>
        <sz val="10"/>
        <rFont val="宋体"/>
        <charset val="0"/>
      </rPr>
      <t>型</t>
    </r>
  </si>
  <si>
    <t>粉库散装机</t>
  </si>
  <si>
    <r>
      <rPr>
        <sz val="10"/>
        <rFont val="宋体"/>
        <charset val="0"/>
      </rPr>
      <t>伸缩式</t>
    </r>
    <r>
      <rPr>
        <sz val="10"/>
        <rFont val="Times New Roman"/>
        <charset val="0"/>
      </rPr>
      <t>SZJ-XC</t>
    </r>
  </si>
  <si>
    <t>振动给料装置</t>
  </si>
  <si>
    <r>
      <rPr>
        <sz val="10"/>
        <rFont val="宋体"/>
        <charset val="0"/>
      </rPr>
      <t>电动</t>
    </r>
    <r>
      <rPr>
        <sz val="10"/>
        <rFont val="Times New Roman"/>
        <charset val="0"/>
      </rPr>
      <t>ZJ12</t>
    </r>
    <r>
      <rPr>
        <sz val="10"/>
        <rFont val="宋体"/>
        <charset val="0"/>
      </rPr>
      <t>型</t>
    </r>
  </si>
  <si>
    <t>冲旋式粉碎机</t>
  </si>
  <si>
    <r>
      <rPr>
        <sz val="10"/>
        <rFont val="宋体"/>
        <charset val="0"/>
      </rPr>
      <t>电动</t>
    </r>
    <r>
      <rPr>
        <sz val="10"/>
        <rFont val="Times New Roman"/>
        <charset val="0"/>
      </rPr>
      <t>ZYF-600A</t>
    </r>
  </si>
  <si>
    <t>旋风分离器</t>
  </si>
  <si>
    <r>
      <rPr>
        <sz val="10"/>
        <rFont val="宋体"/>
        <charset val="0"/>
      </rPr>
      <t>电动</t>
    </r>
    <r>
      <rPr>
        <sz val="10"/>
        <rFont val="Times New Roman"/>
        <charset val="0"/>
      </rPr>
      <t>XF1000</t>
    </r>
    <r>
      <rPr>
        <sz val="10"/>
        <rFont val="宋体"/>
        <charset val="0"/>
      </rPr>
      <t>型，</t>
    </r>
    <r>
      <rPr>
        <sz val="10"/>
        <rFont val="Times New Roman"/>
        <charset val="0"/>
      </rPr>
      <t>1</t>
    </r>
    <r>
      <rPr>
        <sz val="10"/>
        <rFont val="宋体"/>
        <charset val="0"/>
      </rPr>
      <t>吨</t>
    </r>
  </si>
  <si>
    <t>振动筛</t>
  </si>
  <si>
    <r>
      <rPr>
        <sz val="10"/>
        <rFont val="宋体"/>
        <charset val="0"/>
      </rPr>
      <t>中间料斗</t>
    </r>
    <r>
      <rPr>
        <sz val="10"/>
        <rFont val="Times New Roman"/>
        <charset val="0"/>
      </rPr>
      <t>1</t>
    </r>
  </si>
  <si>
    <r>
      <rPr>
        <sz val="10"/>
        <rFont val="宋体"/>
        <charset val="0"/>
      </rPr>
      <t>钢制</t>
    </r>
    <r>
      <rPr>
        <sz val="10"/>
        <rFont val="Times New Roman"/>
        <charset val="0"/>
      </rPr>
      <t>CD3</t>
    </r>
    <r>
      <rPr>
        <sz val="10"/>
        <rFont val="宋体"/>
        <charset val="0"/>
      </rPr>
      <t>型，重</t>
    </r>
    <r>
      <rPr>
        <sz val="10"/>
        <rFont val="Times New Roman"/>
        <charset val="0"/>
      </rPr>
      <t>500kg</t>
    </r>
  </si>
  <si>
    <r>
      <rPr>
        <sz val="10"/>
        <rFont val="宋体"/>
        <charset val="0"/>
      </rPr>
      <t>中间料斗</t>
    </r>
    <r>
      <rPr>
        <sz val="10"/>
        <rFont val="Times New Roman"/>
        <charset val="0"/>
      </rPr>
      <t>2</t>
    </r>
  </si>
  <si>
    <r>
      <rPr>
        <sz val="10"/>
        <rFont val="宋体"/>
        <charset val="0"/>
      </rPr>
      <t>钢制</t>
    </r>
    <r>
      <rPr>
        <sz val="10"/>
        <rFont val="Times New Roman"/>
        <charset val="0"/>
      </rPr>
      <t>CD</t>
    </r>
    <r>
      <rPr>
        <sz val="10"/>
        <rFont val="宋体"/>
        <charset val="0"/>
      </rPr>
      <t>型，重</t>
    </r>
    <r>
      <rPr>
        <sz val="10"/>
        <rFont val="Times New Roman"/>
        <charset val="0"/>
      </rPr>
      <t>500kg</t>
    </r>
  </si>
  <si>
    <t>袋收尘器</t>
  </si>
  <si>
    <r>
      <rPr>
        <sz val="10"/>
        <rFont val="宋体"/>
        <charset val="0"/>
      </rPr>
      <t>袋式脉冲</t>
    </r>
    <r>
      <rPr>
        <sz val="10"/>
        <rFont val="Times New Roman"/>
        <charset val="0"/>
      </rPr>
      <t>PPW32-6</t>
    </r>
    <r>
      <rPr>
        <sz val="10"/>
        <rFont val="宋体"/>
        <charset val="0"/>
      </rPr>
      <t>，重</t>
    </r>
    <r>
      <rPr>
        <sz val="10"/>
        <rFont val="Times New Roman"/>
        <charset val="0"/>
      </rPr>
      <t>1T</t>
    </r>
  </si>
  <si>
    <t>离心风机</t>
  </si>
  <si>
    <r>
      <rPr>
        <sz val="10"/>
        <rFont val="宋体"/>
        <charset val="0"/>
      </rPr>
      <t>离心式</t>
    </r>
    <r>
      <rPr>
        <sz val="10"/>
        <rFont val="Times New Roman"/>
        <charset val="0"/>
      </rPr>
      <t>MZ130-1200</t>
    </r>
  </si>
  <si>
    <t>槽型胶带输送机</t>
  </si>
  <si>
    <r>
      <rPr>
        <sz val="10"/>
        <rFont val="宋体"/>
        <charset val="0"/>
      </rPr>
      <t>皮带传动</t>
    </r>
    <r>
      <rPr>
        <sz val="10"/>
        <rFont val="Times New Roman"/>
        <charset val="0"/>
      </rPr>
      <t>TD50</t>
    </r>
    <r>
      <rPr>
        <sz val="10"/>
        <rFont val="宋体"/>
        <charset val="0"/>
      </rPr>
      <t>型</t>
    </r>
    <r>
      <rPr>
        <sz val="10"/>
        <rFont val="Times New Roman"/>
        <charset val="0"/>
      </rPr>
      <t>B500×16.18</t>
    </r>
  </si>
  <si>
    <r>
      <rPr>
        <sz val="10"/>
        <rFont val="Times New Roman"/>
        <charset val="0"/>
      </rPr>
      <t>FU</t>
    </r>
    <r>
      <rPr>
        <sz val="10"/>
        <rFont val="宋体"/>
        <charset val="0"/>
      </rPr>
      <t>链式输送机</t>
    </r>
  </si>
  <si>
    <r>
      <rPr>
        <sz val="10"/>
        <rFont val="宋体"/>
        <charset val="0"/>
      </rPr>
      <t>链式</t>
    </r>
    <r>
      <rPr>
        <sz val="10"/>
        <rFont val="Times New Roman"/>
        <charset val="0"/>
      </rPr>
      <t>FU170×18M</t>
    </r>
    <r>
      <rPr>
        <sz val="10"/>
        <rFont val="宋体"/>
        <charset val="0"/>
      </rPr>
      <t>（左装）</t>
    </r>
  </si>
  <si>
    <r>
      <rPr>
        <sz val="10"/>
        <rFont val="宋体"/>
        <charset val="0"/>
      </rPr>
      <t>斗式</t>
    </r>
    <r>
      <rPr>
        <sz val="10"/>
        <rFont val="Times New Roman"/>
        <charset val="0"/>
      </rPr>
      <t>NE50×25m,</t>
    </r>
    <r>
      <rPr>
        <sz val="10"/>
        <rFont val="宋体"/>
        <charset val="0"/>
      </rPr>
      <t>长</t>
    </r>
    <r>
      <rPr>
        <sz val="10"/>
        <rFont val="Times New Roman"/>
        <charset val="0"/>
      </rPr>
      <t>1.5m</t>
    </r>
  </si>
  <si>
    <t>天津市蓟县双兴水泥机械设备有限公司</t>
  </si>
  <si>
    <t>手拉葫芦</t>
  </si>
  <si>
    <r>
      <rPr>
        <sz val="10"/>
        <rFont val="宋体"/>
        <charset val="0"/>
      </rPr>
      <t>手拉式</t>
    </r>
    <r>
      <rPr>
        <sz val="10"/>
        <rFont val="Times New Roman"/>
        <charset val="0"/>
      </rPr>
      <t>HS 1</t>
    </r>
    <r>
      <rPr>
        <sz val="10"/>
        <rFont val="宋体"/>
        <charset val="0"/>
      </rPr>
      <t>，</t>
    </r>
    <r>
      <rPr>
        <sz val="10"/>
        <rFont val="Times New Roman"/>
        <charset val="0"/>
      </rPr>
      <t>10T</t>
    </r>
    <r>
      <rPr>
        <sz val="10"/>
        <rFont val="宋体"/>
        <charset val="0"/>
      </rPr>
      <t>，</t>
    </r>
    <r>
      <rPr>
        <sz val="10"/>
        <rFont val="Times New Roman"/>
        <charset val="0"/>
      </rPr>
      <t>H</t>
    </r>
    <r>
      <rPr>
        <sz val="10"/>
        <rFont val="宋体"/>
        <charset val="0"/>
      </rPr>
      <t>：</t>
    </r>
    <r>
      <rPr>
        <sz val="10"/>
        <rFont val="Times New Roman"/>
        <charset val="0"/>
      </rPr>
      <t>3m</t>
    </r>
  </si>
  <si>
    <t>聊城五环机械有限公司</t>
  </si>
  <si>
    <t>手拉单轨小车</t>
  </si>
  <si>
    <r>
      <rPr>
        <sz val="10"/>
        <rFont val="宋体"/>
        <charset val="0"/>
      </rPr>
      <t>手拉式</t>
    </r>
    <r>
      <rPr>
        <sz val="10"/>
        <rFont val="Times New Roman"/>
        <charset val="0"/>
      </rPr>
      <t>SDX-3</t>
    </r>
    <r>
      <rPr>
        <sz val="10"/>
        <rFont val="宋体"/>
        <charset val="0"/>
      </rPr>
      <t>型，</t>
    </r>
    <r>
      <rPr>
        <sz val="10"/>
        <rFont val="Times New Roman"/>
        <charset val="0"/>
      </rPr>
      <t>10T</t>
    </r>
  </si>
  <si>
    <t>悬挂式永磁除铁器</t>
  </si>
  <si>
    <r>
      <rPr>
        <sz val="10"/>
        <rFont val="宋体"/>
        <charset val="0"/>
      </rPr>
      <t>电磁</t>
    </r>
    <r>
      <rPr>
        <sz val="10"/>
        <rFont val="Times New Roman"/>
        <charset val="0"/>
      </rPr>
      <t>RCYB-5</t>
    </r>
  </si>
  <si>
    <r>
      <rPr>
        <sz val="10"/>
        <rFont val="Times New Roman"/>
        <charset val="0"/>
      </rPr>
      <t>#2</t>
    </r>
    <r>
      <rPr>
        <sz val="10"/>
        <rFont val="宋体"/>
        <charset val="0"/>
      </rPr>
      <t>输送泵</t>
    </r>
  </si>
  <si>
    <r>
      <rPr>
        <sz val="10"/>
        <rFont val="宋体"/>
        <charset val="0"/>
      </rPr>
      <t>星型锁气</t>
    </r>
    <r>
      <rPr>
        <sz val="10"/>
        <rFont val="Times New Roman"/>
        <charset val="0"/>
      </rPr>
      <t>GSB125-4</t>
    </r>
  </si>
  <si>
    <r>
      <rPr>
        <sz val="10"/>
        <rFont val="Times New Roman"/>
        <charset val="0"/>
      </rPr>
      <t>#3</t>
    </r>
    <r>
      <rPr>
        <sz val="10"/>
        <rFont val="宋体"/>
        <charset val="0"/>
      </rPr>
      <t>输送泵</t>
    </r>
  </si>
  <si>
    <r>
      <rPr>
        <sz val="10"/>
        <rFont val="Times New Roman"/>
        <charset val="0"/>
      </rPr>
      <t>#1</t>
    </r>
    <r>
      <rPr>
        <sz val="10"/>
        <rFont val="宋体"/>
        <charset val="0"/>
      </rPr>
      <t>输送泵</t>
    </r>
  </si>
  <si>
    <r>
      <rPr>
        <sz val="10"/>
        <rFont val="Times New Roman"/>
        <charset val="0"/>
      </rPr>
      <t>#4</t>
    </r>
    <r>
      <rPr>
        <sz val="10"/>
        <rFont val="宋体"/>
        <charset val="0"/>
      </rPr>
      <t>输送泵</t>
    </r>
  </si>
  <si>
    <r>
      <rPr>
        <sz val="10"/>
        <rFont val="宋体"/>
        <charset val="0"/>
      </rPr>
      <t>袋式脉冲式</t>
    </r>
    <r>
      <rPr>
        <sz val="10"/>
        <rFont val="Times New Roman"/>
        <charset val="0"/>
      </rPr>
      <t>HMC-80(A)</t>
    </r>
  </si>
  <si>
    <t>天津双兴达水泥机械制造有限公司</t>
  </si>
  <si>
    <r>
      <rPr>
        <sz val="10"/>
        <rFont val="Times New Roman"/>
        <charset val="0"/>
      </rPr>
      <t>TD</t>
    </r>
    <r>
      <rPr>
        <sz val="10"/>
        <rFont val="宋体"/>
        <charset val="0"/>
      </rPr>
      <t>型固式胶带输送机</t>
    </r>
  </si>
  <si>
    <r>
      <rPr>
        <sz val="10"/>
        <rFont val="宋体"/>
        <charset val="0"/>
      </rPr>
      <t>固式</t>
    </r>
    <r>
      <rPr>
        <sz val="10"/>
        <rFont val="Times New Roman"/>
        <charset val="0"/>
      </rPr>
      <t>TD7550-23</t>
    </r>
  </si>
  <si>
    <t>钢丝绳电动葫芦</t>
  </si>
  <si>
    <r>
      <rPr>
        <sz val="10"/>
        <rFont val="宋体"/>
        <charset val="0"/>
      </rPr>
      <t>电动</t>
    </r>
    <r>
      <rPr>
        <sz val="10"/>
        <rFont val="Times New Roman"/>
        <charset val="0"/>
      </rPr>
      <t>CD170-30</t>
    </r>
  </si>
  <si>
    <r>
      <rPr>
        <sz val="10"/>
        <rFont val="宋体"/>
        <charset val="0"/>
      </rPr>
      <t>斗式</t>
    </r>
    <r>
      <rPr>
        <sz val="10"/>
        <rFont val="Times New Roman"/>
        <charset val="0"/>
      </rPr>
      <t>NE100</t>
    </r>
    <r>
      <rPr>
        <sz val="10"/>
        <rFont val="宋体"/>
        <charset val="0"/>
      </rPr>
      <t>，</t>
    </r>
    <r>
      <rPr>
        <sz val="10"/>
        <rFont val="Times New Roman"/>
        <charset val="0"/>
      </rPr>
      <t>H:27.82M</t>
    </r>
  </si>
  <si>
    <t>雷蒙磨</t>
  </si>
  <si>
    <r>
      <rPr>
        <sz val="10"/>
        <rFont val="宋体"/>
        <charset val="0"/>
      </rPr>
      <t>磨机</t>
    </r>
    <r>
      <rPr>
        <sz val="10"/>
        <rFont val="Times New Roman"/>
        <charset val="0"/>
      </rPr>
      <t>YGM4121</t>
    </r>
  </si>
  <si>
    <t>制粉机组</t>
  </si>
  <si>
    <r>
      <rPr>
        <sz val="10"/>
        <rFont val="宋体"/>
        <charset val="0"/>
      </rPr>
      <t>联动式</t>
    </r>
    <r>
      <rPr>
        <sz val="10"/>
        <rFont val="Times New Roman"/>
        <charset val="0"/>
      </rPr>
      <t>CXFL1500</t>
    </r>
  </si>
  <si>
    <t>输送机</t>
  </si>
  <si>
    <r>
      <rPr>
        <sz val="10"/>
        <rFont val="宋体"/>
        <charset val="0"/>
      </rPr>
      <t>链式</t>
    </r>
    <r>
      <rPr>
        <sz val="10"/>
        <rFont val="Times New Roman"/>
        <charset val="0"/>
      </rPr>
      <t>FU270,H:21m</t>
    </r>
  </si>
  <si>
    <t>除尘器</t>
  </si>
  <si>
    <r>
      <rPr>
        <sz val="10"/>
        <rFont val="宋体"/>
        <charset val="0"/>
      </rPr>
      <t>袋式脉冲</t>
    </r>
    <r>
      <rPr>
        <sz val="10"/>
        <rFont val="Times New Roman"/>
        <charset val="0"/>
      </rPr>
      <t>HMC48-A,</t>
    </r>
    <r>
      <rPr>
        <sz val="10"/>
        <rFont val="宋体"/>
        <charset val="0"/>
      </rPr>
      <t>重</t>
    </r>
    <r>
      <rPr>
        <sz val="10"/>
        <rFont val="Times New Roman"/>
        <charset val="0"/>
      </rPr>
      <t>1.5T</t>
    </r>
  </si>
  <si>
    <t>超声波测震仪</t>
  </si>
  <si>
    <r>
      <rPr>
        <sz val="10"/>
        <rFont val="宋体"/>
        <charset val="0"/>
      </rPr>
      <t>手持式</t>
    </r>
    <r>
      <rPr>
        <sz val="10"/>
        <rFont val="Times New Roman"/>
        <charset val="0"/>
      </rPr>
      <t>AR63A</t>
    </r>
  </si>
  <si>
    <t>防毒面具</t>
  </si>
  <si>
    <r>
      <rPr>
        <sz val="10"/>
        <rFont val="宋体"/>
        <charset val="0"/>
      </rPr>
      <t>面罩</t>
    </r>
    <r>
      <rPr>
        <sz val="10"/>
        <rFont val="Times New Roman"/>
        <charset val="0"/>
      </rPr>
      <t>7800S-M</t>
    </r>
  </si>
  <si>
    <t>逆变电焊机</t>
  </si>
  <si>
    <r>
      <rPr>
        <sz val="10"/>
        <rFont val="宋体"/>
        <charset val="0"/>
      </rPr>
      <t>手持式</t>
    </r>
    <r>
      <rPr>
        <sz val="10"/>
        <rFont val="Times New Roman"/>
        <charset val="0"/>
      </rPr>
      <t>ARS500-ZX7- 500A</t>
    </r>
  </si>
  <si>
    <t>深圳焊博焊接有限公司</t>
  </si>
  <si>
    <r>
      <rPr>
        <sz val="10"/>
        <rFont val="Times New Roman"/>
        <charset val="0"/>
      </rPr>
      <t>#1</t>
    </r>
    <r>
      <rPr>
        <sz val="10"/>
        <rFont val="宋体"/>
        <charset val="0"/>
      </rPr>
      <t>真空泵</t>
    </r>
  </si>
  <si>
    <r>
      <rPr>
        <sz val="10"/>
        <rFont val="宋体"/>
        <charset val="0"/>
      </rPr>
      <t>离心式</t>
    </r>
    <r>
      <rPr>
        <sz val="10"/>
        <rFont val="Times New Roman"/>
        <charset val="0"/>
      </rPr>
      <t>2BEA-253B-0</t>
    </r>
  </si>
  <si>
    <t>淄博水环真空泵厂有限公司</t>
  </si>
  <si>
    <r>
      <rPr>
        <sz val="10"/>
        <rFont val="Times New Roman"/>
        <charset val="0"/>
      </rPr>
      <t>#2</t>
    </r>
    <r>
      <rPr>
        <sz val="10"/>
        <rFont val="宋体"/>
        <charset val="0"/>
      </rPr>
      <t>真空泵</t>
    </r>
  </si>
  <si>
    <t>废水泵</t>
  </si>
  <si>
    <r>
      <rPr>
        <sz val="10"/>
        <rFont val="宋体"/>
        <charset val="0"/>
      </rPr>
      <t>离心式</t>
    </r>
    <r>
      <rPr>
        <sz val="10"/>
        <rFont val="Times New Roman"/>
        <charset val="0"/>
      </rPr>
      <t>30UHB-ZK-B-5-30</t>
    </r>
  </si>
  <si>
    <t>宜兴市宙斯泵业有限公司</t>
  </si>
  <si>
    <r>
      <rPr>
        <sz val="10"/>
        <rFont val="宋体"/>
        <charset val="0"/>
      </rPr>
      <t>湿法脱硫</t>
    </r>
    <r>
      <rPr>
        <sz val="10"/>
        <rFont val="Times New Roman"/>
        <charset val="0"/>
      </rPr>
      <t>#1-2</t>
    </r>
    <r>
      <rPr>
        <sz val="10"/>
        <rFont val="宋体"/>
        <charset val="0"/>
      </rPr>
      <t>空压机</t>
    </r>
  </si>
  <si>
    <r>
      <rPr>
        <sz val="10"/>
        <rFont val="宋体"/>
        <charset val="0"/>
      </rPr>
      <t>双螺杆</t>
    </r>
    <r>
      <rPr>
        <sz val="10"/>
        <rFont val="Times New Roman"/>
        <charset val="0"/>
      </rPr>
      <t>SF22A</t>
    </r>
  </si>
  <si>
    <r>
      <rPr>
        <sz val="10"/>
        <rFont val="宋体"/>
        <charset val="134"/>
      </rPr>
      <t>粉仓锁气给料机</t>
    </r>
    <r>
      <rPr>
        <sz val="10"/>
        <rFont val="Times New Roman"/>
        <charset val="0"/>
      </rPr>
      <t>A-B</t>
    </r>
  </si>
  <si>
    <r>
      <rPr>
        <sz val="10"/>
        <rFont val="宋体"/>
        <charset val="0"/>
      </rPr>
      <t>星型锁气</t>
    </r>
    <r>
      <rPr>
        <sz val="10"/>
        <rFont val="Times New Roman"/>
        <charset val="0"/>
      </rPr>
      <t>GX200</t>
    </r>
    <r>
      <rPr>
        <sz val="10"/>
        <rFont val="宋体"/>
        <charset val="0"/>
      </rPr>
      <t>，约</t>
    </r>
    <r>
      <rPr>
        <sz val="10"/>
        <rFont val="Times New Roman"/>
        <charset val="0"/>
      </rPr>
      <t>100</t>
    </r>
    <r>
      <rPr>
        <sz val="10"/>
        <rFont val="宋体"/>
        <charset val="0"/>
      </rPr>
      <t>斤</t>
    </r>
  </si>
  <si>
    <r>
      <rPr>
        <sz val="10"/>
        <rFont val="Times New Roman"/>
        <charset val="0"/>
      </rPr>
      <t>#1</t>
    </r>
    <r>
      <rPr>
        <sz val="10"/>
        <rFont val="宋体"/>
        <charset val="0"/>
      </rPr>
      <t>塔湿法喷嘴</t>
    </r>
  </si>
  <si>
    <r>
      <rPr>
        <sz val="10"/>
        <rFont val="宋体"/>
        <charset val="0"/>
      </rPr>
      <t>涡喷式</t>
    </r>
    <r>
      <rPr>
        <sz val="10"/>
        <rFont val="Times New Roman"/>
        <charset val="0"/>
      </rPr>
      <t>5</t>
    </r>
    <r>
      <rPr>
        <sz val="10"/>
        <rFont val="宋体"/>
        <charset val="0"/>
      </rPr>
      <t>层</t>
    </r>
  </si>
  <si>
    <r>
      <rPr>
        <sz val="10"/>
        <rFont val="Times New Roman"/>
        <charset val="0"/>
      </rPr>
      <t>#1</t>
    </r>
    <r>
      <rPr>
        <sz val="10"/>
        <rFont val="宋体"/>
        <charset val="134"/>
      </rPr>
      <t>真空皮带脱水机</t>
    </r>
  </si>
  <si>
    <r>
      <rPr>
        <sz val="10"/>
        <rFont val="宋体"/>
        <charset val="0"/>
      </rPr>
      <t>皮带</t>
    </r>
    <r>
      <rPr>
        <sz val="10"/>
        <rFont val="Times New Roman"/>
        <charset val="0"/>
      </rPr>
      <t>DU-7.2</t>
    </r>
    <r>
      <rPr>
        <sz val="10"/>
        <rFont val="宋体"/>
        <charset val="0"/>
      </rPr>
      <t>㎡</t>
    </r>
    <r>
      <rPr>
        <sz val="10"/>
        <rFont val="Times New Roman"/>
        <charset val="0"/>
      </rPr>
      <t>/1000</t>
    </r>
  </si>
  <si>
    <t>除雾器水泵</t>
  </si>
  <si>
    <t>I880-50-200</t>
  </si>
  <si>
    <t>山东双轮泵业有限公司</t>
  </si>
  <si>
    <t>废水箱</t>
  </si>
  <si>
    <r>
      <rPr>
        <sz val="10"/>
        <rFont val="宋体"/>
        <charset val="0"/>
      </rPr>
      <t>钢制</t>
    </r>
    <r>
      <rPr>
        <sz val="10"/>
        <rFont val="Times New Roman"/>
        <charset val="0"/>
      </rPr>
      <t>d:1.5m h:3m</t>
    </r>
  </si>
  <si>
    <t>粉仓罗茨鼓风机</t>
  </si>
  <si>
    <r>
      <rPr>
        <sz val="10"/>
        <rFont val="宋体"/>
        <charset val="0"/>
      </rPr>
      <t>罗茨型</t>
    </r>
    <r>
      <rPr>
        <sz val="10"/>
        <rFont val="Times New Roman"/>
        <charset val="0"/>
      </rPr>
      <t>5kw
MFSR50</t>
    </r>
  </si>
  <si>
    <t>章丘市明风机械制造有限公司</t>
  </si>
  <si>
    <t>事故浆液箱搅拌器</t>
  </si>
  <si>
    <t>7.5kwTD3</t>
  </si>
  <si>
    <t>滤布冲洗水泵</t>
  </si>
  <si>
    <r>
      <rPr>
        <sz val="10"/>
        <rFont val="宋体"/>
        <charset val="0"/>
      </rPr>
      <t>离心式</t>
    </r>
    <r>
      <rPr>
        <sz val="10"/>
        <rFont val="Times New Roman"/>
        <charset val="0"/>
      </rPr>
      <t>AL W50-250B</t>
    </r>
  </si>
  <si>
    <t>上海奥利泵业制造有限公司</t>
  </si>
  <si>
    <t>废水箱搅拌器</t>
  </si>
  <si>
    <r>
      <rPr>
        <sz val="10"/>
        <rFont val="宋体"/>
        <charset val="0"/>
      </rPr>
      <t>电动</t>
    </r>
    <r>
      <rPr>
        <sz val="10"/>
        <rFont val="Times New Roman"/>
        <charset val="0"/>
      </rPr>
      <t>BLD11</t>
    </r>
  </si>
  <si>
    <r>
      <rPr>
        <sz val="10"/>
        <rFont val="宋体"/>
        <charset val="0"/>
      </rPr>
      <t>进料泵系列</t>
    </r>
    <r>
      <rPr>
        <sz val="10"/>
        <rFont val="Times New Roman"/>
        <charset val="0"/>
      </rPr>
      <t xml:space="preserve">
</t>
    </r>
    <r>
      <rPr>
        <sz val="10"/>
        <rFont val="宋体"/>
        <charset val="0"/>
      </rPr>
      <t>（废水螺流器）</t>
    </r>
  </si>
  <si>
    <r>
      <rPr>
        <sz val="10"/>
        <rFont val="宋体"/>
        <charset val="0"/>
      </rPr>
      <t>离心式</t>
    </r>
    <r>
      <rPr>
        <sz val="10"/>
        <rFont val="Times New Roman"/>
        <charset val="0"/>
      </rPr>
      <t>65UHB-ZK-B-26-35</t>
    </r>
  </si>
  <si>
    <t>滤布冲洗水箱</t>
  </si>
  <si>
    <r>
      <rPr>
        <sz val="10"/>
        <rFont val="宋体"/>
        <charset val="0"/>
      </rPr>
      <t>钢制</t>
    </r>
    <r>
      <rPr>
        <sz val="10"/>
        <rFont val="Times New Roman"/>
        <charset val="0"/>
      </rPr>
      <t>1.5m3</t>
    </r>
    <r>
      <rPr>
        <sz val="10"/>
        <rFont val="宋体"/>
        <charset val="0"/>
      </rPr>
      <t>，</t>
    </r>
    <r>
      <rPr>
        <sz val="10"/>
        <rFont val="Times New Roman"/>
        <charset val="0"/>
      </rPr>
      <t>1.8m3</t>
    </r>
  </si>
  <si>
    <r>
      <rPr>
        <sz val="10"/>
        <rFont val="宋体"/>
        <charset val="0"/>
      </rPr>
      <t>密封机</t>
    </r>
    <r>
      <rPr>
        <sz val="10"/>
        <rFont val="Times New Roman"/>
        <charset val="0"/>
      </rPr>
      <t>A-B</t>
    </r>
  </si>
  <si>
    <r>
      <rPr>
        <sz val="10"/>
        <rFont val="宋体"/>
        <charset val="0"/>
      </rPr>
      <t>离心式</t>
    </r>
    <r>
      <rPr>
        <sz val="10"/>
        <rFont val="Times New Roman"/>
        <charset val="0"/>
      </rPr>
      <t>S—19</t>
    </r>
  </si>
  <si>
    <t>南通通富风机设备有限公司</t>
  </si>
  <si>
    <t>滤液水箱</t>
  </si>
  <si>
    <r>
      <rPr>
        <sz val="10"/>
        <rFont val="宋体"/>
        <charset val="0"/>
      </rPr>
      <t>钢制</t>
    </r>
    <r>
      <rPr>
        <sz val="10"/>
        <rFont val="Times New Roman"/>
        <charset val="0"/>
      </rPr>
      <t>d:3.2m h:5m</t>
    </r>
  </si>
  <si>
    <t>石膏旋流器</t>
  </si>
  <si>
    <r>
      <rPr>
        <sz val="10"/>
        <rFont val="宋体"/>
        <charset val="0"/>
      </rPr>
      <t>离心式</t>
    </r>
    <r>
      <rPr>
        <sz val="10"/>
        <rFont val="Times New Roman"/>
        <charset val="0"/>
      </rPr>
      <t>VV100-8-1/A-B/23</t>
    </r>
  </si>
  <si>
    <t>事故浆液箱</t>
  </si>
  <si>
    <r>
      <rPr>
        <sz val="10"/>
        <rFont val="宋体"/>
        <charset val="0"/>
      </rPr>
      <t>钢制</t>
    </r>
    <r>
      <rPr>
        <sz val="10"/>
        <rFont val="Times New Roman"/>
        <charset val="0"/>
      </rPr>
      <t>300</t>
    </r>
    <r>
      <rPr>
        <sz val="10"/>
        <rFont val="宋体"/>
        <charset val="0"/>
      </rPr>
      <t>立方米</t>
    </r>
  </si>
  <si>
    <t>石灰粉仓设备</t>
  </si>
  <si>
    <r>
      <rPr>
        <sz val="10"/>
        <rFont val="Times New Roman"/>
        <charset val="0"/>
      </rPr>
      <t>2</t>
    </r>
    <r>
      <rPr>
        <sz val="10"/>
        <rFont val="宋体"/>
        <charset val="0"/>
      </rPr>
      <t>号真空皮带脱水机</t>
    </r>
  </si>
  <si>
    <r>
      <rPr>
        <sz val="10"/>
        <rFont val="宋体"/>
        <charset val="0"/>
      </rPr>
      <t>滤布式</t>
    </r>
    <r>
      <rPr>
        <sz val="10"/>
        <rFont val="Times New Roman"/>
        <charset val="0"/>
      </rPr>
      <t>DU-7.2</t>
    </r>
    <r>
      <rPr>
        <sz val="10"/>
        <rFont val="宋体"/>
        <charset val="0"/>
      </rPr>
      <t>㎡</t>
    </r>
    <r>
      <rPr>
        <sz val="10"/>
        <rFont val="Times New Roman"/>
        <charset val="0"/>
      </rPr>
      <t>/1000</t>
    </r>
  </si>
  <si>
    <t>滤油器</t>
  </si>
  <si>
    <r>
      <rPr>
        <sz val="10"/>
        <rFont val="宋体"/>
        <charset val="0"/>
      </rPr>
      <t>滤布式</t>
    </r>
    <r>
      <rPr>
        <sz val="10"/>
        <rFont val="Times New Roman"/>
        <charset val="0"/>
      </rPr>
      <t>SE100N-YT</t>
    </r>
  </si>
  <si>
    <r>
      <rPr>
        <sz val="10"/>
        <rFont val="Times New Roman"/>
        <charset val="0"/>
      </rPr>
      <t>#1-2</t>
    </r>
    <r>
      <rPr>
        <sz val="10"/>
        <rFont val="宋体"/>
        <charset val="0"/>
      </rPr>
      <t>曝气风机</t>
    </r>
  </si>
  <si>
    <r>
      <rPr>
        <sz val="10"/>
        <rFont val="宋体"/>
        <charset val="0"/>
      </rPr>
      <t>罗茨型</t>
    </r>
    <r>
      <rPr>
        <sz val="10"/>
        <rFont val="Times New Roman"/>
        <charset val="0"/>
      </rPr>
      <t>SSR-50</t>
    </r>
  </si>
  <si>
    <t>百事德机械有限公司</t>
  </si>
  <si>
    <r>
      <rPr>
        <sz val="10"/>
        <rFont val="Times New Roman"/>
        <charset val="0"/>
      </rPr>
      <t>#2</t>
    </r>
    <r>
      <rPr>
        <sz val="10"/>
        <rFont val="宋体"/>
        <charset val="0"/>
      </rPr>
      <t>提升泵</t>
    </r>
  </si>
  <si>
    <r>
      <rPr>
        <sz val="10"/>
        <rFont val="宋体"/>
        <charset val="0"/>
      </rPr>
      <t>电动</t>
    </r>
    <r>
      <rPr>
        <sz val="10"/>
        <rFont val="Times New Roman"/>
        <charset val="0"/>
      </rPr>
      <t>20YC2489</t>
    </r>
  </si>
  <si>
    <t>废水三联箱</t>
  </si>
  <si>
    <r>
      <rPr>
        <sz val="10"/>
        <rFont val="宋体"/>
        <charset val="0"/>
      </rPr>
      <t>玻璃钢</t>
    </r>
    <r>
      <rPr>
        <sz val="10"/>
        <rFont val="Times New Roman"/>
        <charset val="0"/>
      </rPr>
      <t>5.4m*2m*2.5m</t>
    </r>
    <r>
      <rPr>
        <sz val="10"/>
        <rFont val="宋体"/>
        <charset val="0"/>
      </rPr>
      <t>，</t>
    </r>
    <r>
      <rPr>
        <sz val="10"/>
        <rFont val="Times New Roman"/>
        <charset val="0"/>
      </rPr>
      <t>25m3</t>
    </r>
  </si>
  <si>
    <t>宜兴市铁诚机械科技有限公司</t>
  </si>
  <si>
    <t>澄清器（池</t>
  </si>
  <si>
    <r>
      <rPr>
        <sz val="10"/>
        <rFont val="宋体"/>
        <charset val="0"/>
      </rPr>
      <t>钢制</t>
    </r>
    <r>
      <rPr>
        <sz val="10"/>
        <rFont val="Times New Roman"/>
        <charset val="0"/>
      </rPr>
      <t>2.5m*5m</t>
    </r>
  </si>
  <si>
    <t>出水箱</t>
  </si>
  <si>
    <r>
      <rPr>
        <sz val="10"/>
        <rFont val="宋体"/>
        <charset val="0"/>
      </rPr>
      <t>钢制</t>
    </r>
    <r>
      <rPr>
        <sz val="10"/>
        <rFont val="Times New Roman"/>
        <charset val="0"/>
      </rPr>
      <t>φ1.5*2.5</t>
    </r>
  </si>
  <si>
    <t>板框压滤机</t>
  </si>
  <si>
    <r>
      <rPr>
        <sz val="10"/>
        <rFont val="宋体"/>
        <charset val="0"/>
      </rPr>
      <t>滤布式</t>
    </r>
    <r>
      <rPr>
        <sz val="10"/>
        <rFont val="Times New Roman"/>
        <charset val="0"/>
      </rPr>
      <t>S=40m2
XMZ100/100-U</t>
    </r>
  </si>
  <si>
    <t>莱芜汉邦传动设备有限公司</t>
  </si>
  <si>
    <t>液压泵站</t>
  </si>
  <si>
    <r>
      <rPr>
        <sz val="10"/>
        <rFont val="Times New Roman"/>
        <charset val="0"/>
      </rPr>
      <t>315bar,</t>
    </r>
    <r>
      <rPr>
        <sz val="10"/>
        <rFont val="宋体"/>
        <charset val="0"/>
      </rPr>
      <t>约</t>
    </r>
    <r>
      <rPr>
        <sz val="10"/>
        <rFont val="Times New Roman"/>
        <charset val="0"/>
      </rPr>
      <t>500</t>
    </r>
    <r>
      <rPr>
        <sz val="10"/>
        <rFont val="宋体"/>
        <charset val="0"/>
      </rPr>
      <t>斤</t>
    </r>
  </si>
  <si>
    <t>石灰浆配制箱</t>
  </si>
  <si>
    <r>
      <rPr>
        <sz val="10"/>
        <rFont val="宋体"/>
        <charset val="0"/>
      </rPr>
      <t>钢制</t>
    </r>
    <r>
      <rPr>
        <sz val="10"/>
        <rFont val="Times New Roman"/>
        <charset val="0"/>
      </rPr>
      <t>0.9*2.1*0.9</t>
    </r>
  </si>
  <si>
    <t>液压泥斗</t>
  </si>
  <si>
    <r>
      <rPr>
        <sz val="10"/>
        <rFont val="宋体"/>
        <charset val="0"/>
      </rPr>
      <t>钢制</t>
    </r>
    <r>
      <rPr>
        <sz val="10"/>
        <rFont val="Times New Roman"/>
        <charset val="0"/>
      </rPr>
      <t>2.62m3</t>
    </r>
  </si>
  <si>
    <t>曝气调节池</t>
  </si>
  <si>
    <r>
      <rPr>
        <sz val="10"/>
        <rFont val="宋体"/>
        <charset val="0"/>
      </rPr>
      <t>混凝土</t>
    </r>
    <r>
      <rPr>
        <sz val="10"/>
        <rFont val="Times New Roman"/>
        <charset val="0"/>
      </rPr>
      <t>2.5*3.6*3.5</t>
    </r>
  </si>
  <si>
    <r>
      <rPr>
        <sz val="10"/>
        <rFont val="Times New Roman"/>
        <charset val="0"/>
      </rPr>
      <t>#1</t>
    </r>
    <r>
      <rPr>
        <sz val="10"/>
        <rFont val="宋体"/>
        <charset val="0"/>
      </rPr>
      <t>有机硫计量泵</t>
    </r>
  </si>
  <si>
    <r>
      <rPr>
        <sz val="10"/>
        <rFont val="宋体"/>
        <charset val="0"/>
      </rPr>
      <t>隔膜泵</t>
    </r>
    <r>
      <rPr>
        <sz val="10"/>
        <rFont val="Times New Roman"/>
        <charset val="0"/>
      </rPr>
      <t>MS1C138C</t>
    </r>
  </si>
  <si>
    <t>青岛春阳电子有限公司</t>
  </si>
  <si>
    <r>
      <rPr>
        <sz val="10"/>
        <rFont val="Times New Roman"/>
        <charset val="0"/>
      </rPr>
      <t>#1</t>
    </r>
    <r>
      <rPr>
        <sz val="10"/>
        <rFont val="宋体"/>
        <charset val="0"/>
      </rPr>
      <t>石灰浆计量泵</t>
    </r>
  </si>
  <si>
    <r>
      <rPr>
        <sz val="10"/>
        <rFont val="Times New Roman"/>
        <charset val="0"/>
      </rPr>
      <t>#2</t>
    </r>
    <r>
      <rPr>
        <sz val="10"/>
        <rFont val="宋体"/>
        <charset val="0"/>
      </rPr>
      <t>石灰浆计量泵</t>
    </r>
  </si>
  <si>
    <t>石灰浆计量泵</t>
  </si>
  <si>
    <t>有机硫计量箱</t>
  </si>
  <si>
    <r>
      <rPr>
        <sz val="10"/>
        <rFont val="宋体"/>
        <charset val="0"/>
      </rPr>
      <t>玻璃钢</t>
    </r>
    <r>
      <rPr>
        <sz val="10"/>
        <rFont val="Times New Roman"/>
        <charset val="0"/>
      </rPr>
      <t>1.5*2.5  4</t>
    </r>
    <r>
      <rPr>
        <sz val="10"/>
        <rFont val="宋体"/>
        <charset val="0"/>
      </rPr>
      <t>立方米</t>
    </r>
  </si>
  <si>
    <t>混凝剂计量箱</t>
  </si>
  <si>
    <r>
      <rPr>
        <sz val="10"/>
        <rFont val="宋体"/>
        <charset val="0"/>
      </rPr>
      <t>玻璃钢</t>
    </r>
    <r>
      <rPr>
        <sz val="10"/>
        <rFont val="Times New Roman"/>
        <charset val="0"/>
      </rPr>
      <t>1*1.5  1</t>
    </r>
    <r>
      <rPr>
        <sz val="10"/>
        <rFont val="宋体"/>
        <charset val="0"/>
      </rPr>
      <t>立方米</t>
    </r>
  </si>
  <si>
    <t>絮凝剂计量箱</t>
  </si>
  <si>
    <t>盐酸计量箱</t>
  </si>
  <si>
    <r>
      <rPr>
        <sz val="10"/>
        <rFont val="Times New Roman"/>
        <charset val="0"/>
      </rPr>
      <t>#1-#2</t>
    </r>
    <r>
      <rPr>
        <sz val="10"/>
        <rFont val="宋体"/>
        <charset val="0"/>
      </rPr>
      <t>混凝剂计量泵</t>
    </r>
  </si>
  <si>
    <r>
      <rPr>
        <sz val="10"/>
        <rFont val="Times New Roman"/>
        <charset val="0"/>
      </rPr>
      <t>#2</t>
    </r>
    <r>
      <rPr>
        <sz val="10"/>
        <rFont val="宋体"/>
        <charset val="0"/>
      </rPr>
      <t>有机硫计量泵</t>
    </r>
  </si>
  <si>
    <t>沉降箱搅拌器</t>
  </si>
  <si>
    <r>
      <rPr>
        <sz val="10"/>
        <rFont val="宋体"/>
        <charset val="0"/>
      </rPr>
      <t>隔膜泵</t>
    </r>
    <r>
      <rPr>
        <sz val="10"/>
        <rFont val="Times New Roman"/>
        <charset val="0"/>
      </rPr>
      <t>8L02-23-2.2</t>
    </r>
  </si>
  <si>
    <t>搅拌器系列</t>
  </si>
  <si>
    <r>
      <rPr>
        <sz val="10"/>
        <rFont val="宋体"/>
        <charset val="0"/>
      </rPr>
      <t>电动</t>
    </r>
    <r>
      <rPr>
        <sz val="10"/>
        <rFont val="Times New Roman"/>
        <charset val="0"/>
      </rPr>
      <t>8L02-23-2.2</t>
    </r>
  </si>
  <si>
    <t>石灰浆输送泵</t>
  </si>
  <si>
    <r>
      <rPr>
        <sz val="10"/>
        <rFont val="宋体"/>
        <charset val="0"/>
      </rPr>
      <t>隔膜泵</t>
    </r>
    <r>
      <rPr>
        <sz val="10"/>
        <rFont val="Times New Roman"/>
        <charset val="0"/>
      </rPr>
      <t>KQW40/110-125A</t>
    </r>
  </si>
  <si>
    <t>连续输送泵</t>
  </si>
  <si>
    <r>
      <rPr>
        <sz val="10"/>
        <rFont val="宋体"/>
        <charset val="0"/>
      </rPr>
      <t>星型锁气式</t>
    </r>
    <r>
      <rPr>
        <sz val="10"/>
        <rFont val="Times New Roman"/>
        <charset val="0"/>
      </rPr>
      <t>GSB125</t>
    </r>
    <r>
      <rPr>
        <sz val="10"/>
        <rFont val="宋体"/>
        <charset val="0"/>
      </rPr>
      <t>，约</t>
    </r>
    <r>
      <rPr>
        <sz val="10"/>
        <rFont val="Times New Roman"/>
        <charset val="0"/>
      </rPr>
      <t>200</t>
    </r>
    <r>
      <rPr>
        <sz val="10"/>
        <rFont val="宋体"/>
        <charset val="0"/>
      </rPr>
      <t>斤</t>
    </r>
  </si>
  <si>
    <t>中速梯形磨粉机（全套）</t>
  </si>
  <si>
    <r>
      <rPr>
        <sz val="10"/>
        <rFont val="宋体"/>
        <charset val="0"/>
      </rPr>
      <t>磨机</t>
    </r>
    <r>
      <rPr>
        <sz val="10"/>
        <rFont val="Times New Roman"/>
        <charset val="0"/>
      </rPr>
      <t>TMT-130</t>
    </r>
  </si>
  <si>
    <t>上海世邦机械设备有限公司</t>
  </si>
  <si>
    <r>
      <rPr>
        <sz val="10"/>
        <rFont val="Times New Roman"/>
        <charset val="0"/>
      </rPr>
      <t>#1</t>
    </r>
    <r>
      <rPr>
        <sz val="10"/>
        <rFont val="宋体"/>
        <charset val="134"/>
      </rPr>
      <t>臭氧冷却系统</t>
    </r>
  </si>
  <si>
    <r>
      <rPr>
        <sz val="10"/>
        <rFont val="宋体"/>
        <charset val="0"/>
      </rPr>
      <t>离心式</t>
    </r>
    <r>
      <rPr>
        <sz val="10"/>
        <rFont val="Times New Roman"/>
        <charset val="0"/>
      </rPr>
      <t>NLB100/260-15/4</t>
    </r>
  </si>
  <si>
    <r>
      <rPr>
        <sz val="10"/>
        <rFont val="Times New Roman"/>
        <charset val="0"/>
      </rPr>
      <t>#2</t>
    </r>
    <r>
      <rPr>
        <sz val="10"/>
        <rFont val="宋体"/>
        <charset val="0"/>
      </rPr>
      <t>臭氧冷却系统</t>
    </r>
  </si>
  <si>
    <t>低压氧气缓冲罐</t>
  </si>
  <si>
    <r>
      <rPr>
        <sz val="10"/>
        <rFont val="宋体"/>
        <charset val="0"/>
      </rPr>
      <t>钢制</t>
    </r>
    <r>
      <rPr>
        <sz val="10"/>
        <rFont val="Times New Roman"/>
        <charset val="0"/>
      </rPr>
      <t>2800x8340x10</t>
    </r>
    <r>
      <rPr>
        <sz val="10"/>
        <rFont val="宋体"/>
        <charset val="0"/>
      </rPr>
      <t>，</t>
    </r>
    <r>
      <rPr>
        <sz val="10"/>
        <rFont val="Times New Roman"/>
        <charset val="0"/>
      </rPr>
      <t>50m3</t>
    </r>
  </si>
  <si>
    <t>山东百特机械设备有限公司</t>
  </si>
  <si>
    <r>
      <rPr>
        <sz val="10"/>
        <rFont val="宋体"/>
        <charset val="0"/>
      </rPr>
      <t>罗茨风机真空泵一体机</t>
    </r>
    <r>
      <rPr>
        <sz val="10"/>
        <rFont val="Times New Roman"/>
        <charset val="0"/>
      </rPr>
      <t>A</t>
    </r>
  </si>
  <si>
    <r>
      <rPr>
        <sz val="10"/>
        <rFont val="宋体"/>
        <charset val="0"/>
      </rPr>
      <t>罗茨型</t>
    </r>
    <r>
      <rPr>
        <sz val="10"/>
        <rFont val="Times New Roman"/>
        <charset val="0"/>
      </rPr>
      <t>3HF-250</t>
    </r>
    <r>
      <rPr>
        <sz val="10"/>
        <rFont val="宋体"/>
        <charset val="0"/>
      </rPr>
      <t>，重</t>
    </r>
    <r>
      <rPr>
        <sz val="10"/>
        <rFont val="Times New Roman"/>
        <charset val="0"/>
      </rPr>
      <t>2280kg</t>
    </r>
  </si>
  <si>
    <t>山东省章丘鼓风机股份有限公司</t>
  </si>
  <si>
    <r>
      <rPr>
        <sz val="10"/>
        <rFont val="宋体"/>
        <charset val="0"/>
      </rPr>
      <t>罗茨风机真空泵一体机</t>
    </r>
    <r>
      <rPr>
        <sz val="10"/>
        <rFont val="Times New Roman"/>
        <charset val="0"/>
      </rPr>
      <t>B</t>
    </r>
  </si>
  <si>
    <r>
      <rPr>
        <sz val="10"/>
        <rFont val="宋体"/>
        <charset val="0"/>
      </rPr>
      <t>罗茨风机真空泵一体机</t>
    </r>
    <r>
      <rPr>
        <sz val="10"/>
        <rFont val="Times New Roman"/>
        <charset val="0"/>
      </rPr>
      <t>C</t>
    </r>
  </si>
  <si>
    <r>
      <rPr>
        <sz val="10"/>
        <rFont val="宋体"/>
        <charset val="0"/>
      </rPr>
      <t>吸附塔</t>
    </r>
    <r>
      <rPr>
        <sz val="10"/>
        <rFont val="Times New Roman"/>
        <charset val="0"/>
      </rPr>
      <t>A</t>
    </r>
  </si>
  <si>
    <r>
      <rPr>
        <sz val="10"/>
        <rFont val="宋体"/>
        <charset val="0"/>
      </rPr>
      <t>分子筛</t>
    </r>
    <r>
      <rPr>
        <sz val="10"/>
        <rFont val="Times New Roman"/>
        <charset val="0"/>
      </rPr>
      <t>3200x4800x16</t>
    </r>
    <r>
      <rPr>
        <sz val="10"/>
        <rFont val="宋体"/>
        <charset val="0"/>
      </rPr>
      <t>，重</t>
    </r>
    <r>
      <rPr>
        <sz val="10"/>
        <rFont val="Times New Roman"/>
        <charset val="0"/>
      </rPr>
      <t>6540kg</t>
    </r>
  </si>
  <si>
    <t>成都华西堂阀门制造有限公司</t>
  </si>
  <si>
    <r>
      <rPr>
        <sz val="10"/>
        <rFont val="宋体"/>
        <charset val="0"/>
      </rPr>
      <t>吸附塔</t>
    </r>
    <r>
      <rPr>
        <sz val="10"/>
        <rFont val="Times New Roman"/>
        <charset val="0"/>
      </rPr>
      <t>B</t>
    </r>
  </si>
  <si>
    <r>
      <rPr>
        <sz val="10"/>
        <rFont val="宋体"/>
        <charset val="0"/>
      </rPr>
      <t>氧气压缩机</t>
    </r>
    <r>
      <rPr>
        <sz val="10"/>
        <rFont val="Times New Roman"/>
        <charset val="0"/>
      </rPr>
      <t>A</t>
    </r>
  </si>
  <si>
    <r>
      <rPr>
        <sz val="10"/>
        <rFont val="宋体"/>
        <charset val="0"/>
      </rPr>
      <t>活塞式</t>
    </r>
    <r>
      <rPr>
        <sz val="10"/>
        <rFont val="Times New Roman"/>
        <charset val="0"/>
      </rPr>
      <t>ZW-9.4/0.15-2</t>
    </r>
  </si>
  <si>
    <t>江西气体压缩机有限公司</t>
  </si>
  <si>
    <r>
      <rPr>
        <sz val="10"/>
        <rFont val="宋体"/>
        <charset val="0"/>
      </rPr>
      <t>氧气压缩机</t>
    </r>
    <r>
      <rPr>
        <sz val="10"/>
        <rFont val="Times New Roman"/>
        <charset val="0"/>
      </rPr>
      <t>B</t>
    </r>
  </si>
  <si>
    <t>氧气缓冲罐</t>
  </si>
  <si>
    <r>
      <rPr>
        <sz val="10"/>
        <rFont val="宋体"/>
        <charset val="0"/>
      </rPr>
      <t>钢制</t>
    </r>
    <r>
      <rPr>
        <sz val="10"/>
        <rFont val="Times New Roman"/>
        <charset val="0"/>
      </rPr>
      <t>2400x7240x10</t>
    </r>
    <r>
      <rPr>
        <sz val="10"/>
        <rFont val="宋体"/>
        <charset val="0"/>
      </rPr>
      <t>，</t>
    </r>
    <r>
      <rPr>
        <sz val="10"/>
        <rFont val="Times New Roman"/>
        <charset val="0"/>
      </rPr>
      <t>20m3</t>
    </r>
  </si>
  <si>
    <t>臭氧脱硝外循环水系统</t>
  </si>
  <si>
    <r>
      <rPr>
        <sz val="10"/>
        <rFont val="宋体"/>
        <charset val="0"/>
      </rPr>
      <t>换热器</t>
    </r>
    <r>
      <rPr>
        <sz val="10"/>
        <rFont val="Times New Roman"/>
        <charset val="0"/>
      </rPr>
      <t>YE3-250M-4</t>
    </r>
  </si>
  <si>
    <r>
      <rPr>
        <sz val="10"/>
        <rFont val="宋体"/>
        <charset val="0"/>
      </rPr>
      <t>臭氧发生器</t>
    </r>
    <r>
      <rPr>
        <sz val="10"/>
        <rFont val="Times New Roman"/>
        <charset val="0"/>
      </rPr>
      <t>A</t>
    </r>
  </si>
  <si>
    <r>
      <rPr>
        <sz val="10"/>
        <rFont val="宋体"/>
        <charset val="0"/>
      </rPr>
      <t>电离式</t>
    </r>
    <r>
      <rPr>
        <sz val="10"/>
        <rFont val="Times New Roman"/>
        <charset val="0"/>
      </rPr>
      <t>NLO-F-75K</t>
    </r>
  </si>
  <si>
    <t>福建新大陆环保科技有限公司</t>
  </si>
  <si>
    <r>
      <rPr>
        <sz val="10"/>
        <rFont val="宋体"/>
        <charset val="0"/>
      </rPr>
      <t>臭氧发生器</t>
    </r>
    <r>
      <rPr>
        <sz val="10"/>
        <rFont val="Times New Roman"/>
        <charset val="0"/>
      </rPr>
      <t>B</t>
    </r>
  </si>
  <si>
    <r>
      <rPr>
        <sz val="10"/>
        <rFont val="Times New Roman"/>
        <charset val="0"/>
      </rPr>
      <t>#1</t>
    </r>
    <r>
      <rPr>
        <sz val="10"/>
        <rFont val="宋体"/>
        <charset val="0"/>
      </rPr>
      <t>机</t>
    </r>
    <r>
      <rPr>
        <sz val="10"/>
        <rFont val="Times New Roman"/>
        <charset val="0"/>
      </rPr>
      <t>#1</t>
    </r>
    <r>
      <rPr>
        <sz val="10"/>
        <rFont val="宋体"/>
        <charset val="0"/>
      </rPr>
      <t>射水泵</t>
    </r>
  </si>
  <si>
    <t>IS(J)150-125-400A</t>
  </si>
  <si>
    <r>
      <rPr>
        <sz val="10"/>
        <rFont val="Times New Roman"/>
        <charset val="0"/>
      </rPr>
      <t>#1</t>
    </r>
    <r>
      <rPr>
        <sz val="10"/>
        <rFont val="宋体"/>
        <charset val="0"/>
      </rPr>
      <t>机</t>
    </r>
    <r>
      <rPr>
        <sz val="10"/>
        <rFont val="Times New Roman"/>
        <charset val="0"/>
      </rPr>
      <t>#2</t>
    </r>
    <r>
      <rPr>
        <sz val="10"/>
        <rFont val="宋体"/>
        <charset val="0"/>
      </rPr>
      <t>射水泵</t>
    </r>
  </si>
  <si>
    <t>KDB100</t>
  </si>
  <si>
    <r>
      <rPr>
        <sz val="10"/>
        <rFont val="Times New Roman"/>
        <charset val="0"/>
      </rPr>
      <t>#1</t>
    </r>
    <r>
      <rPr>
        <sz val="10"/>
        <rFont val="宋体"/>
        <charset val="134"/>
      </rPr>
      <t>机冷凝器</t>
    </r>
  </si>
  <si>
    <r>
      <rPr>
        <sz val="10"/>
        <rFont val="Times New Roman"/>
        <charset val="0"/>
      </rPr>
      <t>N-1000</t>
    </r>
    <r>
      <rPr>
        <sz val="10"/>
        <rFont val="宋体"/>
        <charset val="0"/>
      </rPr>
      <t>，重</t>
    </r>
    <r>
      <rPr>
        <sz val="10"/>
        <rFont val="Times New Roman"/>
        <charset val="0"/>
      </rPr>
      <t>24</t>
    </r>
    <r>
      <rPr>
        <sz val="10"/>
        <rFont val="宋体"/>
        <charset val="0"/>
      </rPr>
      <t>吨</t>
    </r>
  </si>
  <si>
    <r>
      <rPr>
        <sz val="10"/>
        <rFont val="Times New Roman"/>
        <charset val="0"/>
      </rPr>
      <t>#1</t>
    </r>
    <r>
      <rPr>
        <sz val="10"/>
        <rFont val="宋体"/>
        <charset val="0"/>
      </rPr>
      <t>机</t>
    </r>
    <r>
      <rPr>
        <sz val="10"/>
        <rFont val="Times New Roman"/>
        <charset val="0"/>
      </rPr>
      <t>#1</t>
    </r>
    <r>
      <rPr>
        <sz val="10"/>
        <rFont val="宋体"/>
        <charset val="0"/>
      </rPr>
      <t>凝结水泵</t>
    </r>
  </si>
  <si>
    <t>4N6</t>
  </si>
  <si>
    <t>沈阳水泵七分厂</t>
  </si>
  <si>
    <r>
      <rPr>
        <sz val="10"/>
        <rFont val="Times New Roman"/>
        <charset val="0"/>
      </rPr>
      <t>#1</t>
    </r>
    <r>
      <rPr>
        <sz val="10"/>
        <rFont val="宋体"/>
        <charset val="0"/>
      </rPr>
      <t>机</t>
    </r>
    <r>
      <rPr>
        <sz val="10"/>
        <rFont val="Times New Roman"/>
        <charset val="0"/>
      </rPr>
      <t>#2</t>
    </r>
    <r>
      <rPr>
        <sz val="10"/>
        <rFont val="宋体"/>
        <charset val="0"/>
      </rPr>
      <t>凝结水泵</t>
    </r>
  </si>
  <si>
    <r>
      <rPr>
        <sz val="10"/>
        <rFont val="Times New Roman"/>
        <charset val="0"/>
      </rPr>
      <t>#1</t>
    </r>
    <r>
      <rPr>
        <sz val="10"/>
        <rFont val="宋体"/>
        <charset val="134"/>
      </rPr>
      <t>机高压加热器</t>
    </r>
  </si>
  <si>
    <r>
      <rPr>
        <sz val="10"/>
        <rFont val="Times New Roman"/>
        <charset val="0"/>
      </rPr>
      <t>JG-100-3,</t>
    </r>
    <r>
      <rPr>
        <sz val="10"/>
        <rFont val="宋体"/>
        <charset val="0"/>
      </rPr>
      <t>净重</t>
    </r>
    <r>
      <rPr>
        <sz val="10"/>
        <rFont val="Times New Roman"/>
        <charset val="0"/>
      </rPr>
      <t>5439</t>
    </r>
    <r>
      <rPr>
        <sz val="10"/>
        <rFont val="宋体"/>
        <charset val="0"/>
      </rPr>
      <t>公斤</t>
    </r>
  </si>
  <si>
    <r>
      <rPr>
        <sz val="10"/>
        <rFont val="Times New Roman"/>
        <charset val="0"/>
      </rPr>
      <t>#1</t>
    </r>
    <r>
      <rPr>
        <sz val="10"/>
        <rFont val="宋体"/>
        <charset val="0"/>
      </rPr>
      <t>机低压加热器</t>
    </r>
  </si>
  <si>
    <r>
      <rPr>
        <sz val="10"/>
        <rFont val="Times New Roman"/>
        <charset val="0"/>
      </rPr>
      <t>JD-40</t>
    </r>
    <r>
      <rPr>
        <sz val="10"/>
        <rFont val="宋体"/>
        <charset val="0"/>
      </rPr>
      <t>，净重</t>
    </r>
    <r>
      <rPr>
        <sz val="10"/>
        <rFont val="Times New Roman"/>
        <charset val="0"/>
      </rPr>
      <t>2700</t>
    </r>
    <r>
      <rPr>
        <sz val="10"/>
        <rFont val="宋体"/>
        <charset val="0"/>
      </rPr>
      <t>公斤</t>
    </r>
  </si>
  <si>
    <t>减一半</t>
  </si>
  <si>
    <r>
      <rPr>
        <sz val="10"/>
        <rFont val="Times New Roman"/>
        <charset val="0"/>
      </rPr>
      <t>#1</t>
    </r>
    <r>
      <rPr>
        <sz val="10"/>
        <rFont val="宋体"/>
        <charset val="0"/>
      </rPr>
      <t>机</t>
    </r>
    <r>
      <rPr>
        <sz val="10"/>
        <rFont val="Times New Roman"/>
        <charset val="0"/>
      </rPr>
      <t>#1</t>
    </r>
    <r>
      <rPr>
        <sz val="10"/>
        <rFont val="宋体"/>
        <charset val="0"/>
      </rPr>
      <t>射水抽气器</t>
    </r>
  </si>
  <si>
    <t>CS-62</t>
  </si>
  <si>
    <r>
      <rPr>
        <sz val="10"/>
        <rFont val="Times New Roman"/>
        <charset val="0"/>
      </rPr>
      <t>#1</t>
    </r>
    <r>
      <rPr>
        <sz val="10"/>
        <rFont val="宋体"/>
        <charset val="0"/>
      </rPr>
      <t>机</t>
    </r>
    <r>
      <rPr>
        <sz val="10"/>
        <rFont val="Times New Roman"/>
        <charset val="0"/>
      </rPr>
      <t>#2</t>
    </r>
    <r>
      <rPr>
        <sz val="10"/>
        <rFont val="宋体"/>
        <charset val="0"/>
      </rPr>
      <t>射水抽气器</t>
    </r>
  </si>
  <si>
    <t>TDN-N12</t>
  </si>
  <si>
    <t>斯泰电力辅机制造有限公司</t>
  </si>
  <si>
    <r>
      <rPr>
        <sz val="10"/>
        <rFont val="Times New Roman"/>
        <charset val="0"/>
      </rPr>
      <t>#1</t>
    </r>
    <r>
      <rPr>
        <sz val="10"/>
        <rFont val="宋体"/>
        <charset val="0"/>
      </rPr>
      <t>机汽封加热器</t>
    </r>
  </si>
  <si>
    <r>
      <rPr>
        <sz val="10"/>
        <rFont val="Times New Roman"/>
        <charset val="0"/>
      </rPr>
      <t>C12—3.43/0.981</t>
    </r>
    <r>
      <rPr>
        <sz val="10"/>
        <rFont val="宋体"/>
        <charset val="0"/>
      </rPr>
      <t>，约</t>
    </r>
    <r>
      <rPr>
        <sz val="10"/>
        <rFont val="Times New Roman"/>
        <charset val="0"/>
      </rPr>
      <t>2</t>
    </r>
    <r>
      <rPr>
        <sz val="10"/>
        <rFont val="宋体"/>
        <charset val="0"/>
      </rPr>
      <t>吨</t>
    </r>
  </si>
  <si>
    <r>
      <rPr>
        <sz val="10"/>
        <rFont val="Times New Roman"/>
        <charset val="0"/>
      </rPr>
      <t>#1</t>
    </r>
    <r>
      <rPr>
        <sz val="10"/>
        <rFont val="宋体"/>
        <charset val="0"/>
      </rPr>
      <t>机</t>
    </r>
    <r>
      <rPr>
        <sz val="10"/>
        <rFont val="Times New Roman"/>
        <charset val="0"/>
      </rPr>
      <t>#1</t>
    </r>
    <r>
      <rPr>
        <sz val="10"/>
        <rFont val="宋体"/>
        <charset val="0"/>
      </rPr>
      <t>循环水泵</t>
    </r>
  </si>
  <si>
    <t>20SH-19A</t>
  </si>
  <si>
    <r>
      <rPr>
        <sz val="10"/>
        <rFont val="Times New Roman"/>
        <charset val="0"/>
      </rPr>
      <t>#1</t>
    </r>
    <r>
      <rPr>
        <sz val="10"/>
        <rFont val="宋体"/>
        <charset val="0"/>
      </rPr>
      <t>机</t>
    </r>
    <r>
      <rPr>
        <sz val="10"/>
        <rFont val="Times New Roman"/>
        <charset val="0"/>
      </rPr>
      <t>#2</t>
    </r>
    <r>
      <rPr>
        <sz val="10"/>
        <rFont val="宋体"/>
        <charset val="0"/>
      </rPr>
      <t>循环水泵</t>
    </r>
  </si>
  <si>
    <t>20SH-20A</t>
  </si>
  <si>
    <r>
      <rPr>
        <sz val="10"/>
        <rFont val="Times New Roman"/>
        <charset val="0"/>
      </rPr>
      <t>#1</t>
    </r>
    <r>
      <rPr>
        <sz val="10"/>
        <rFont val="宋体"/>
        <charset val="0"/>
      </rPr>
      <t>机油箱</t>
    </r>
  </si>
  <si>
    <t>5m3</t>
  </si>
  <si>
    <r>
      <rPr>
        <sz val="10"/>
        <rFont val="Times New Roman"/>
        <charset val="0"/>
      </rPr>
      <t>#1</t>
    </r>
    <r>
      <rPr>
        <sz val="10"/>
        <rFont val="宋体"/>
        <charset val="0"/>
      </rPr>
      <t>机高压电动油泵</t>
    </r>
  </si>
  <si>
    <r>
      <rPr>
        <sz val="10"/>
        <rFont val="Times New Roman"/>
        <charset val="0"/>
      </rPr>
      <t>80YH-100A</t>
    </r>
    <r>
      <rPr>
        <sz val="10"/>
        <rFont val="宋体"/>
        <charset val="0"/>
      </rPr>
      <t>，重</t>
    </r>
    <r>
      <rPr>
        <sz val="10"/>
        <rFont val="Times New Roman"/>
        <charset val="0"/>
      </rPr>
      <t>175</t>
    </r>
    <r>
      <rPr>
        <sz val="10"/>
        <rFont val="宋体"/>
        <charset val="0"/>
      </rPr>
      <t>公斤</t>
    </r>
  </si>
  <si>
    <r>
      <rPr>
        <sz val="10"/>
        <rFont val="Times New Roman"/>
        <charset val="0"/>
      </rPr>
      <t>#1</t>
    </r>
    <r>
      <rPr>
        <sz val="10"/>
        <rFont val="宋体"/>
        <charset val="0"/>
      </rPr>
      <t>机交流润滑油泵</t>
    </r>
  </si>
  <si>
    <t>CHY18/36-1</t>
  </si>
  <si>
    <r>
      <rPr>
        <sz val="10"/>
        <rFont val="Times New Roman"/>
        <charset val="0"/>
      </rPr>
      <t>#1</t>
    </r>
    <r>
      <rPr>
        <sz val="10"/>
        <rFont val="宋体"/>
        <charset val="0"/>
      </rPr>
      <t>机直流润滑油泵</t>
    </r>
  </si>
  <si>
    <t>YCB20/0.6-1</t>
  </si>
  <si>
    <t>河北省泊头市齿轮泵总局</t>
  </si>
  <si>
    <r>
      <rPr>
        <sz val="10"/>
        <rFont val="Times New Roman"/>
        <charset val="0"/>
      </rPr>
      <t>#1</t>
    </r>
    <r>
      <rPr>
        <sz val="10"/>
        <rFont val="宋体"/>
        <charset val="134"/>
      </rPr>
      <t>机</t>
    </r>
    <r>
      <rPr>
        <sz val="10"/>
        <rFont val="Times New Roman"/>
        <charset val="0"/>
      </rPr>
      <t>#1</t>
    </r>
    <r>
      <rPr>
        <sz val="10"/>
        <rFont val="宋体"/>
        <charset val="134"/>
      </rPr>
      <t>冷油器</t>
    </r>
  </si>
  <si>
    <t>YL-20-1</t>
  </si>
  <si>
    <t>国营青岛汽轮机配件厂</t>
  </si>
  <si>
    <r>
      <rPr>
        <sz val="10"/>
        <rFont val="Times New Roman"/>
        <charset val="0"/>
      </rPr>
      <t>#1</t>
    </r>
    <r>
      <rPr>
        <sz val="10"/>
        <rFont val="宋体"/>
        <charset val="0"/>
      </rPr>
      <t>机</t>
    </r>
    <r>
      <rPr>
        <sz val="10"/>
        <rFont val="Times New Roman"/>
        <charset val="0"/>
      </rPr>
      <t>#2</t>
    </r>
    <r>
      <rPr>
        <sz val="10"/>
        <rFont val="宋体"/>
        <charset val="0"/>
      </rPr>
      <t>冷油器</t>
    </r>
  </si>
  <si>
    <r>
      <rPr>
        <sz val="10"/>
        <rFont val="Times New Roman"/>
        <charset val="0"/>
      </rPr>
      <t>#2</t>
    </r>
    <r>
      <rPr>
        <sz val="10"/>
        <rFont val="宋体"/>
        <charset val="0"/>
      </rPr>
      <t>机</t>
    </r>
    <r>
      <rPr>
        <sz val="10"/>
        <rFont val="Times New Roman"/>
        <charset val="0"/>
      </rPr>
      <t>#1</t>
    </r>
    <r>
      <rPr>
        <sz val="10"/>
        <rFont val="宋体"/>
        <charset val="0"/>
      </rPr>
      <t>冷油器</t>
    </r>
  </si>
  <si>
    <r>
      <rPr>
        <sz val="10"/>
        <rFont val="Times New Roman"/>
        <charset val="0"/>
      </rPr>
      <t>#2</t>
    </r>
    <r>
      <rPr>
        <sz val="10"/>
        <rFont val="宋体"/>
        <charset val="0"/>
      </rPr>
      <t>机</t>
    </r>
    <r>
      <rPr>
        <sz val="10"/>
        <rFont val="Times New Roman"/>
        <charset val="0"/>
      </rPr>
      <t>#2</t>
    </r>
    <r>
      <rPr>
        <sz val="10"/>
        <rFont val="宋体"/>
        <charset val="0"/>
      </rPr>
      <t>冷油器</t>
    </r>
  </si>
  <si>
    <r>
      <rPr>
        <sz val="10"/>
        <rFont val="Times New Roman"/>
        <charset val="0"/>
      </rPr>
      <t>#2</t>
    </r>
    <r>
      <rPr>
        <sz val="10"/>
        <rFont val="宋体"/>
        <charset val="0"/>
      </rPr>
      <t>机油箱</t>
    </r>
  </si>
  <si>
    <r>
      <rPr>
        <sz val="10"/>
        <rFont val="Times New Roman"/>
        <charset val="0"/>
      </rPr>
      <t>#2</t>
    </r>
    <r>
      <rPr>
        <sz val="10"/>
        <rFont val="宋体"/>
        <charset val="0"/>
      </rPr>
      <t>机高压电动油泵</t>
    </r>
  </si>
  <si>
    <r>
      <rPr>
        <sz val="10"/>
        <rFont val="Times New Roman"/>
        <charset val="0"/>
      </rPr>
      <t>80Y-100</t>
    </r>
    <r>
      <rPr>
        <sz val="10"/>
        <rFont val="宋体"/>
        <charset val="0"/>
      </rPr>
      <t>，重</t>
    </r>
    <r>
      <rPr>
        <sz val="10"/>
        <rFont val="Times New Roman"/>
        <charset val="0"/>
      </rPr>
      <t>175kg</t>
    </r>
  </si>
  <si>
    <r>
      <rPr>
        <sz val="10"/>
        <rFont val="Times New Roman"/>
        <charset val="0"/>
      </rPr>
      <t>#2</t>
    </r>
    <r>
      <rPr>
        <sz val="10"/>
        <rFont val="宋体"/>
        <charset val="0"/>
      </rPr>
      <t>机交流润滑油泵</t>
    </r>
  </si>
  <si>
    <r>
      <rPr>
        <sz val="10"/>
        <rFont val="Times New Roman"/>
        <charset val="0"/>
      </rPr>
      <t>CHY18136-1</t>
    </r>
    <r>
      <rPr>
        <sz val="10"/>
        <rFont val="宋体"/>
        <charset val="0"/>
      </rPr>
      <t>，</t>
    </r>
    <r>
      <rPr>
        <sz val="10"/>
        <rFont val="Times New Roman"/>
        <charset val="0"/>
      </rPr>
      <t>100kg</t>
    </r>
  </si>
  <si>
    <r>
      <rPr>
        <sz val="10"/>
        <rFont val="Times New Roman"/>
        <charset val="0"/>
      </rPr>
      <t>#2</t>
    </r>
    <r>
      <rPr>
        <sz val="10"/>
        <rFont val="宋体"/>
        <charset val="0"/>
      </rPr>
      <t>机直流润滑油泵</t>
    </r>
  </si>
  <si>
    <r>
      <rPr>
        <sz val="10"/>
        <rFont val="Times New Roman"/>
        <charset val="0"/>
      </rPr>
      <t>YCB20</t>
    </r>
    <r>
      <rPr>
        <sz val="10"/>
        <rFont val="宋体"/>
        <charset val="0"/>
      </rPr>
      <t>，</t>
    </r>
    <r>
      <rPr>
        <sz val="10"/>
        <rFont val="Times New Roman"/>
        <charset val="0"/>
      </rPr>
      <t>100kg</t>
    </r>
  </si>
  <si>
    <r>
      <rPr>
        <sz val="10"/>
        <rFont val="Times New Roman"/>
        <charset val="0"/>
      </rPr>
      <t>#2</t>
    </r>
    <r>
      <rPr>
        <sz val="10"/>
        <rFont val="宋体"/>
        <charset val="0"/>
      </rPr>
      <t>机</t>
    </r>
    <r>
      <rPr>
        <sz val="10"/>
        <rFont val="Times New Roman"/>
        <charset val="0"/>
      </rPr>
      <t>#1</t>
    </r>
    <r>
      <rPr>
        <sz val="10"/>
        <rFont val="宋体"/>
        <charset val="0"/>
      </rPr>
      <t>高压加热器</t>
    </r>
  </si>
  <si>
    <r>
      <rPr>
        <sz val="10"/>
        <rFont val="Times New Roman"/>
        <charset val="0"/>
      </rPr>
      <t>D1855-02-03,</t>
    </r>
    <r>
      <rPr>
        <sz val="10"/>
        <rFont val="宋体"/>
        <charset val="0"/>
      </rPr>
      <t>净重</t>
    </r>
    <r>
      <rPr>
        <sz val="10"/>
        <rFont val="Times New Roman"/>
        <charset val="0"/>
      </rPr>
      <t>5439</t>
    </r>
    <r>
      <rPr>
        <sz val="10"/>
        <rFont val="宋体"/>
        <charset val="0"/>
      </rPr>
      <t>公斤</t>
    </r>
  </si>
  <si>
    <r>
      <rPr>
        <sz val="10"/>
        <rFont val="Times New Roman"/>
        <charset val="0"/>
      </rPr>
      <t>#2</t>
    </r>
    <r>
      <rPr>
        <sz val="10"/>
        <rFont val="宋体"/>
        <charset val="134"/>
      </rPr>
      <t>机</t>
    </r>
    <r>
      <rPr>
        <sz val="10"/>
        <rFont val="Times New Roman"/>
        <charset val="0"/>
      </rPr>
      <t>#2</t>
    </r>
    <r>
      <rPr>
        <sz val="10"/>
        <rFont val="宋体"/>
        <charset val="134"/>
      </rPr>
      <t>高压加热器</t>
    </r>
  </si>
  <si>
    <r>
      <rPr>
        <sz val="10"/>
        <rFont val="Times New Roman"/>
        <charset val="0"/>
      </rPr>
      <t>#2</t>
    </r>
    <r>
      <rPr>
        <sz val="10"/>
        <rFont val="宋体"/>
        <charset val="0"/>
      </rPr>
      <t>机汽封加热器</t>
    </r>
  </si>
  <si>
    <r>
      <rPr>
        <sz val="10"/>
        <rFont val="Times New Roman"/>
        <charset val="0"/>
      </rPr>
      <t>JQ-20</t>
    </r>
    <r>
      <rPr>
        <sz val="10"/>
        <rFont val="宋体"/>
        <charset val="0"/>
      </rPr>
      <t>，加热面积</t>
    </r>
    <r>
      <rPr>
        <sz val="10"/>
        <rFont val="Times New Roman"/>
        <charset val="0"/>
      </rPr>
      <t>20</t>
    </r>
    <r>
      <rPr>
        <sz val="10"/>
        <rFont val="宋体"/>
        <charset val="0"/>
      </rPr>
      <t>㎡</t>
    </r>
  </si>
  <si>
    <r>
      <rPr>
        <sz val="10"/>
        <rFont val="Times New Roman"/>
        <charset val="0"/>
      </rPr>
      <t>#1</t>
    </r>
    <r>
      <rPr>
        <sz val="10"/>
        <rFont val="宋体"/>
        <charset val="0"/>
      </rPr>
      <t>电动给水泵</t>
    </r>
  </si>
  <si>
    <t>DG85-80×8A</t>
  </si>
  <si>
    <t>沈阳第一水泵厂</t>
  </si>
  <si>
    <r>
      <rPr>
        <sz val="10"/>
        <rFont val="Times New Roman"/>
        <charset val="0"/>
      </rPr>
      <t>#2</t>
    </r>
    <r>
      <rPr>
        <sz val="10"/>
        <rFont val="宋体"/>
        <charset val="0"/>
      </rPr>
      <t>电动给水泵</t>
    </r>
  </si>
  <si>
    <r>
      <rPr>
        <sz val="10"/>
        <rFont val="Times New Roman"/>
        <charset val="0"/>
      </rPr>
      <t>#3</t>
    </r>
    <r>
      <rPr>
        <sz val="10"/>
        <rFont val="宋体"/>
        <charset val="0"/>
      </rPr>
      <t>电动给水泵</t>
    </r>
  </si>
  <si>
    <t>DG150-100×7</t>
  </si>
  <si>
    <r>
      <rPr>
        <sz val="10"/>
        <rFont val="Times New Roman"/>
        <charset val="0"/>
      </rPr>
      <t>#4</t>
    </r>
    <r>
      <rPr>
        <sz val="10"/>
        <rFont val="宋体"/>
        <charset val="0"/>
      </rPr>
      <t>电动给水泵</t>
    </r>
  </si>
  <si>
    <r>
      <rPr>
        <sz val="10"/>
        <rFont val="Times New Roman"/>
        <charset val="0"/>
      </rPr>
      <t>#2</t>
    </r>
    <r>
      <rPr>
        <sz val="10"/>
        <rFont val="宋体"/>
        <charset val="0"/>
      </rPr>
      <t>汽动给水泵</t>
    </r>
    <r>
      <rPr>
        <sz val="10"/>
        <rFont val="Times New Roman"/>
        <charset val="0"/>
      </rPr>
      <t>—</t>
    </r>
    <r>
      <rPr>
        <sz val="10"/>
        <rFont val="宋体"/>
        <charset val="0"/>
      </rPr>
      <t>小汽机</t>
    </r>
  </si>
  <si>
    <t>BN0.5-0.98/0.2</t>
  </si>
  <si>
    <t>青岛四三零八机械厂</t>
  </si>
  <si>
    <r>
      <rPr>
        <sz val="10"/>
        <rFont val="Times New Roman"/>
        <charset val="0"/>
      </rPr>
      <t>#2</t>
    </r>
    <r>
      <rPr>
        <sz val="10"/>
        <rFont val="宋体"/>
        <charset val="0"/>
      </rPr>
      <t>汽动给水泵</t>
    </r>
  </si>
  <si>
    <r>
      <rPr>
        <sz val="10"/>
        <rFont val="Times New Roman"/>
        <charset val="0"/>
      </rPr>
      <t>#3</t>
    </r>
    <r>
      <rPr>
        <sz val="10"/>
        <rFont val="宋体"/>
        <charset val="0"/>
      </rPr>
      <t>汽动给水泵</t>
    </r>
  </si>
  <si>
    <t>OG270-140BX5</t>
  </si>
  <si>
    <t>沈阳鼓风机集团石化泵有限公司</t>
  </si>
  <si>
    <r>
      <rPr>
        <sz val="10"/>
        <rFont val="Times New Roman"/>
        <charset val="0"/>
      </rPr>
      <t>#3</t>
    </r>
    <r>
      <rPr>
        <sz val="10"/>
        <rFont val="宋体"/>
        <charset val="0"/>
      </rPr>
      <t>汽动给水泵</t>
    </r>
    <r>
      <rPr>
        <sz val="10"/>
        <rFont val="Times New Roman"/>
        <charset val="0"/>
      </rPr>
      <t>—</t>
    </r>
    <r>
      <rPr>
        <sz val="10"/>
        <rFont val="宋体"/>
        <charset val="0"/>
      </rPr>
      <t>小汽机</t>
    </r>
  </si>
  <si>
    <t>B0.8-3.43/0.98</t>
  </si>
  <si>
    <t>青岛四三零八机械厂，青岛海俊光电机技术开发有限公司</t>
  </si>
  <si>
    <r>
      <rPr>
        <sz val="10"/>
        <rFont val="Times New Roman"/>
        <charset val="0"/>
      </rPr>
      <t>#1</t>
    </r>
    <r>
      <rPr>
        <sz val="10"/>
        <rFont val="宋体"/>
        <charset val="134"/>
      </rPr>
      <t>除氧器</t>
    </r>
  </si>
  <si>
    <r>
      <rPr>
        <sz val="10"/>
        <rFont val="Times New Roman"/>
        <charset val="0"/>
      </rPr>
      <t>DCM-85 DS-35</t>
    </r>
    <r>
      <rPr>
        <sz val="10"/>
        <rFont val="宋体"/>
        <charset val="0"/>
      </rPr>
      <t>，重</t>
    </r>
    <r>
      <rPr>
        <sz val="10"/>
        <rFont val="Times New Roman"/>
        <charset val="0"/>
      </rPr>
      <t>8614kg</t>
    </r>
  </si>
  <si>
    <t>青岛富吉机电设备制造集团公司</t>
  </si>
  <si>
    <r>
      <rPr>
        <sz val="10"/>
        <rFont val="Times New Roman"/>
        <charset val="0"/>
      </rPr>
      <t>#2</t>
    </r>
    <r>
      <rPr>
        <sz val="10"/>
        <rFont val="宋体"/>
        <charset val="0"/>
      </rPr>
      <t>除氧器</t>
    </r>
  </si>
  <si>
    <r>
      <rPr>
        <sz val="10"/>
        <rFont val="Times New Roman"/>
        <charset val="0"/>
      </rPr>
      <t>#3</t>
    </r>
    <r>
      <rPr>
        <sz val="10"/>
        <rFont val="宋体"/>
        <charset val="0"/>
      </rPr>
      <t>除氧器</t>
    </r>
  </si>
  <si>
    <r>
      <rPr>
        <sz val="10"/>
        <rFont val="Times New Roman"/>
        <charset val="0"/>
      </rPr>
      <t>DCM-150 DS-50,</t>
    </r>
    <r>
      <rPr>
        <sz val="10"/>
        <rFont val="宋体"/>
        <charset val="0"/>
      </rPr>
      <t>重</t>
    </r>
    <r>
      <rPr>
        <sz val="10"/>
        <rFont val="Times New Roman"/>
        <charset val="0"/>
      </rPr>
      <t>10543kg</t>
    </r>
  </si>
  <si>
    <t>青岛青力锅炉辅机有限公司</t>
  </si>
  <si>
    <r>
      <rPr>
        <sz val="10"/>
        <rFont val="Times New Roman"/>
        <charset val="0"/>
      </rPr>
      <t>#4</t>
    </r>
    <r>
      <rPr>
        <sz val="10"/>
        <rFont val="宋体"/>
        <charset val="0"/>
      </rPr>
      <t>除氧器</t>
    </r>
  </si>
  <si>
    <t>疏水箱</t>
  </si>
  <si>
    <r>
      <rPr>
        <sz val="10"/>
        <rFont val="宋体"/>
        <charset val="0"/>
      </rPr>
      <t>容积</t>
    </r>
    <r>
      <rPr>
        <sz val="10"/>
        <rFont val="Times New Roman"/>
        <charset val="0"/>
      </rPr>
      <t>m3:30</t>
    </r>
  </si>
  <si>
    <t>疏水泵</t>
  </si>
  <si>
    <r>
      <rPr>
        <sz val="10"/>
        <rFont val="Times New Roman"/>
        <charset val="0"/>
      </rPr>
      <t>TSA65-50-160</t>
    </r>
    <r>
      <rPr>
        <sz val="10"/>
        <rFont val="宋体"/>
        <charset val="0"/>
      </rPr>
      <t>，阀门</t>
    </r>
    <r>
      <rPr>
        <sz val="10"/>
        <rFont val="Times New Roman"/>
        <charset val="0"/>
      </rPr>
      <t>9</t>
    </r>
    <r>
      <rPr>
        <sz val="10"/>
        <rFont val="宋体"/>
        <charset val="0"/>
      </rPr>
      <t>个</t>
    </r>
    <r>
      <rPr>
        <sz val="10"/>
        <rFont val="Times New Roman"/>
        <charset val="0"/>
      </rPr>
      <t>PN80</t>
    </r>
  </si>
  <si>
    <t>TSA65-50-160</t>
  </si>
  <si>
    <r>
      <rPr>
        <sz val="10"/>
        <rFont val="Times New Roman"/>
        <charset val="0"/>
      </rPr>
      <t>#1</t>
    </r>
    <r>
      <rPr>
        <sz val="10"/>
        <rFont val="宋体"/>
        <charset val="0"/>
      </rPr>
      <t>减温减压器</t>
    </r>
  </si>
  <si>
    <t>WY80-3.82/450-0.98/300-5-6/104</t>
  </si>
  <si>
    <r>
      <rPr>
        <sz val="10"/>
        <rFont val="Times New Roman"/>
        <charset val="0"/>
      </rPr>
      <t>#2</t>
    </r>
    <r>
      <rPr>
        <sz val="10"/>
        <rFont val="宋体"/>
        <charset val="0"/>
      </rPr>
      <t>减温减压器</t>
    </r>
  </si>
  <si>
    <r>
      <rPr>
        <sz val="10"/>
        <rFont val="Times New Roman"/>
        <charset val="0"/>
      </rPr>
      <t>#3</t>
    </r>
    <r>
      <rPr>
        <sz val="10"/>
        <rFont val="宋体"/>
        <charset val="0"/>
      </rPr>
      <t>减温减压器</t>
    </r>
  </si>
  <si>
    <t>WY150-3.82/450-0.98/300-5-6/104</t>
  </si>
  <si>
    <r>
      <rPr>
        <sz val="10"/>
        <rFont val="Times New Roman"/>
        <charset val="0"/>
      </rPr>
      <t>#1</t>
    </r>
    <r>
      <rPr>
        <sz val="10"/>
        <rFont val="宋体"/>
        <charset val="0"/>
      </rPr>
      <t>工业水泵</t>
    </r>
  </si>
  <si>
    <t>BYGD200-400(I)B</t>
  </si>
  <si>
    <t>中国广州市白云泵业集团有限公司</t>
  </si>
  <si>
    <r>
      <rPr>
        <sz val="10"/>
        <rFont val="Times New Roman"/>
        <charset val="0"/>
      </rPr>
      <t>#2</t>
    </r>
    <r>
      <rPr>
        <sz val="10"/>
        <rFont val="宋体"/>
        <charset val="0"/>
      </rPr>
      <t>工业水泵</t>
    </r>
  </si>
  <si>
    <r>
      <rPr>
        <sz val="10"/>
        <rFont val="Times New Roman"/>
        <charset val="0"/>
      </rPr>
      <t>#3</t>
    </r>
    <r>
      <rPr>
        <sz val="10"/>
        <rFont val="宋体"/>
        <charset val="0"/>
      </rPr>
      <t>工业水泵</t>
    </r>
  </si>
  <si>
    <t>冷却水泵</t>
  </si>
  <si>
    <t>ISG80-200A</t>
  </si>
  <si>
    <t>WQ15-7-1.1</t>
  </si>
  <si>
    <t>双梁桥式起重机</t>
  </si>
  <si>
    <r>
      <rPr>
        <sz val="10"/>
        <rFont val="Times New Roman"/>
        <charset val="0"/>
      </rPr>
      <t>20T</t>
    </r>
    <r>
      <rPr>
        <sz val="10"/>
        <rFont val="宋体"/>
        <charset val="0"/>
      </rPr>
      <t>，长</t>
    </r>
    <r>
      <rPr>
        <sz val="10"/>
        <rFont val="Times New Roman"/>
        <charset val="0"/>
      </rPr>
      <t>100m</t>
    </r>
    <r>
      <rPr>
        <sz val="10"/>
        <rFont val="宋体"/>
        <charset val="0"/>
      </rPr>
      <t>，跨度</t>
    </r>
    <r>
      <rPr>
        <sz val="10"/>
        <rFont val="Times New Roman"/>
        <charset val="0"/>
      </rPr>
      <t>16.5m</t>
    </r>
  </si>
  <si>
    <t>山东起重机设备厂有限公司</t>
  </si>
  <si>
    <r>
      <rPr>
        <sz val="10"/>
        <rFont val="Times New Roman"/>
        <charset val="0"/>
      </rPr>
      <t>#1</t>
    </r>
    <r>
      <rPr>
        <sz val="10"/>
        <rFont val="宋体"/>
        <charset val="0"/>
      </rPr>
      <t>机抽汽管道</t>
    </r>
  </si>
  <si>
    <t>φ426×11</t>
  </si>
  <si>
    <t>φ325×10</t>
  </si>
  <si>
    <r>
      <rPr>
        <sz val="10"/>
        <rFont val="Times New Roman"/>
        <charset val="0"/>
      </rPr>
      <t>#1</t>
    </r>
    <r>
      <rPr>
        <sz val="10"/>
        <rFont val="宋体"/>
        <charset val="0"/>
      </rPr>
      <t>机凝结水管道</t>
    </r>
  </si>
  <si>
    <t>φ219×8</t>
  </si>
  <si>
    <r>
      <rPr>
        <sz val="10"/>
        <rFont val="Times New Roman"/>
        <charset val="0"/>
      </rPr>
      <t>#1</t>
    </r>
    <r>
      <rPr>
        <sz val="10"/>
        <rFont val="宋体"/>
        <charset val="0"/>
      </rPr>
      <t>机射水抽汽管道</t>
    </r>
  </si>
  <si>
    <t>φ159×7</t>
  </si>
  <si>
    <r>
      <rPr>
        <sz val="10"/>
        <rFont val="Times New Roman"/>
        <charset val="0"/>
      </rPr>
      <t>#1</t>
    </r>
    <r>
      <rPr>
        <sz val="10"/>
        <rFont val="宋体"/>
        <charset val="0"/>
      </rPr>
      <t>机循环水管道</t>
    </r>
  </si>
  <si>
    <t>φ1020×12</t>
  </si>
  <si>
    <t>抽排汽母管</t>
  </si>
  <si>
    <r>
      <rPr>
        <sz val="10"/>
        <rFont val="Times New Roman"/>
        <charset val="0"/>
      </rPr>
      <t>#2</t>
    </r>
    <r>
      <rPr>
        <sz val="10"/>
        <rFont val="宋体"/>
        <charset val="0"/>
      </rPr>
      <t>机排汽管道</t>
    </r>
  </si>
  <si>
    <t>φ630×12</t>
  </si>
  <si>
    <t>低压给水管道</t>
  </si>
  <si>
    <t>φ219×6</t>
  </si>
  <si>
    <t>φ273×7</t>
  </si>
  <si>
    <t>高压给水管道</t>
  </si>
  <si>
    <t>φ159×10</t>
  </si>
  <si>
    <r>
      <rPr>
        <sz val="10"/>
        <rFont val="Times New Roman"/>
        <charset val="0"/>
      </rPr>
      <t>JBR1.3-450-20</t>
    </r>
    <r>
      <rPr>
        <sz val="10"/>
        <rFont val="宋体"/>
        <charset val="0"/>
      </rPr>
      <t>，换热面积</t>
    </r>
    <r>
      <rPr>
        <sz val="10"/>
        <rFont val="Times New Roman"/>
        <charset val="0"/>
      </rPr>
      <t>450m³</t>
    </r>
    <r>
      <rPr>
        <sz val="10"/>
        <rFont val="宋体"/>
        <charset val="0"/>
      </rPr>
      <t>，质量</t>
    </r>
    <r>
      <rPr>
        <sz val="10"/>
        <rFont val="Times New Roman"/>
        <charset val="0"/>
      </rPr>
      <t>4449kg</t>
    </r>
  </si>
  <si>
    <t>版式换热器</t>
  </si>
  <si>
    <t>复合式换热器</t>
  </si>
  <si>
    <t>直流电焊机</t>
  </si>
  <si>
    <t>ZXE-500</t>
  </si>
  <si>
    <r>
      <rPr>
        <sz val="10"/>
        <rFont val="Times New Roman"/>
        <charset val="0"/>
      </rPr>
      <t>5t,</t>
    </r>
    <r>
      <rPr>
        <sz val="10"/>
        <rFont val="宋体"/>
        <charset val="0"/>
      </rPr>
      <t>提升高度</t>
    </r>
    <r>
      <rPr>
        <sz val="10"/>
        <rFont val="Times New Roman"/>
        <charset val="0"/>
      </rPr>
      <t>13m</t>
    </r>
  </si>
  <si>
    <t>重庆海凯荣机械设有限公司</t>
  </si>
  <si>
    <t>辅设备</t>
  </si>
  <si>
    <r>
      <rPr>
        <sz val="10"/>
        <rFont val="Times New Roman"/>
        <charset val="0"/>
      </rPr>
      <t>#7</t>
    </r>
    <r>
      <rPr>
        <sz val="10"/>
        <rFont val="宋体"/>
        <charset val="0"/>
      </rPr>
      <t>炉引风机</t>
    </r>
  </si>
  <si>
    <t>JY4188</t>
  </si>
  <si>
    <t>热水炉系列</t>
  </si>
  <si>
    <t>DZL70-1.6/130/70-AⅡ3</t>
  </si>
  <si>
    <r>
      <rPr>
        <sz val="10"/>
        <rFont val="宋体"/>
        <charset val="0"/>
      </rPr>
      <t>工业水泵</t>
    </r>
    <r>
      <rPr>
        <sz val="10"/>
        <rFont val="Times New Roman"/>
        <charset val="0"/>
      </rPr>
      <t>-</t>
    </r>
    <r>
      <rPr>
        <sz val="10"/>
        <rFont val="宋体"/>
        <charset val="0"/>
      </rPr>
      <t>欧投项目</t>
    </r>
  </si>
  <si>
    <t>BYG100-250</t>
  </si>
  <si>
    <r>
      <rPr>
        <sz val="10"/>
        <rFont val="Times New Roman"/>
        <charset val="0"/>
      </rPr>
      <t>#5</t>
    </r>
    <r>
      <rPr>
        <sz val="10"/>
        <rFont val="宋体"/>
        <charset val="0"/>
      </rPr>
      <t>热水炉零米检修箱</t>
    </r>
    <r>
      <rPr>
        <sz val="10"/>
        <rFont val="Times New Roman"/>
        <charset val="0"/>
      </rPr>
      <t>2</t>
    </r>
  </si>
  <si>
    <t>XL-20-2-1</t>
  </si>
  <si>
    <r>
      <rPr>
        <sz val="10"/>
        <rFont val="Times New Roman"/>
        <charset val="0"/>
      </rPr>
      <t>#7</t>
    </r>
    <r>
      <rPr>
        <sz val="10"/>
        <rFont val="宋体"/>
        <charset val="134"/>
      </rPr>
      <t>炉减速机变频控制箱</t>
    </r>
  </si>
  <si>
    <t>ZYD-10</t>
  </si>
  <si>
    <t>大禹电气</t>
  </si>
  <si>
    <r>
      <rPr>
        <sz val="10"/>
        <rFont val="Times New Roman"/>
        <charset val="0"/>
      </rPr>
      <t>#6</t>
    </r>
    <r>
      <rPr>
        <sz val="10"/>
        <rFont val="宋体"/>
        <charset val="0"/>
      </rPr>
      <t>炉减速机变频控制箱</t>
    </r>
  </si>
  <si>
    <r>
      <rPr>
        <sz val="10"/>
        <rFont val="Times New Roman"/>
        <charset val="0"/>
      </rPr>
      <t>#5</t>
    </r>
    <r>
      <rPr>
        <sz val="10"/>
        <rFont val="宋体"/>
        <charset val="0"/>
      </rPr>
      <t>炉分层给煤机变频控制箱</t>
    </r>
  </si>
  <si>
    <t>zyd-10</t>
  </si>
  <si>
    <r>
      <rPr>
        <sz val="10"/>
        <rFont val="Times New Roman"/>
        <charset val="0"/>
      </rPr>
      <t>#5</t>
    </r>
    <r>
      <rPr>
        <sz val="10"/>
        <rFont val="宋体"/>
        <charset val="0"/>
      </rPr>
      <t>炉减速机变频控制箱</t>
    </r>
  </si>
  <si>
    <r>
      <rPr>
        <sz val="10"/>
        <rFont val="Times New Roman"/>
        <charset val="0"/>
      </rPr>
      <t>400v</t>
    </r>
    <r>
      <rPr>
        <sz val="10"/>
        <rFont val="宋体"/>
        <charset val="0"/>
      </rPr>
      <t>首站配电段热水炉控制柜</t>
    </r>
  </si>
  <si>
    <r>
      <rPr>
        <sz val="10"/>
        <rFont val="宋体"/>
        <charset val="0"/>
      </rPr>
      <t>高压一室</t>
    </r>
    <r>
      <rPr>
        <sz val="10"/>
        <rFont val="Times New Roman"/>
        <charset val="0"/>
      </rPr>
      <t>10KV</t>
    </r>
    <r>
      <rPr>
        <sz val="10"/>
        <rFont val="宋体"/>
        <charset val="0"/>
      </rPr>
      <t>配电柜保护装置</t>
    </r>
  </si>
  <si>
    <r>
      <rPr>
        <sz val="10"/>
        <rFont val="Times New Roman"/>
        <charset val="0"/>
      </rPr>
      <t>RCS9000</t>
    </r>
    <r>
      <rPr>
        <sz val="10"/>
        <rFont val="宋体"/>
        <charset val="0"/>
      </rPr>
      <t>系列</t>
    </r>
  </si>
  <si>
    <r>
      <rPr>
        <sz val="10"/>
        <rFont val="Times New Roman"/>
        <charset val="0"/>
      </rPr>
      <t>#7</t>
    </r>
    <r>
      <rPr>
        <sz val="10"/>
        <rFont val="宋体"/>
        <charset val="0"/>
      </rPr>
      <t>炉鼓风机</t>
    </r>
  </si>
  <si>
    <t>JG2333/5.1</t>
  </si>
  <si>
    <r>
      <rPr>
        <sz val="10"/>
        <rFont val="Times New Roman"/>
        <charset val="0"/>
      </rPr>
      <t>#1</t>
    </r>
    <r>
      <rPr>
        <sz val="10"/>
        <rFont val="宋体"/>
        <charset val="0"/>
      </rPr>
      <t>炉烟气电动挡板门</t>
    </r>
  </si>
  <si>
    <t>2020*1800*400</t>
  </si>
  <si>
    <t>江苏国电管道设备有限公司</t>
  </si>
  <si>
    <r>
      <rPr>
        <sz val="10"/>
        <rFont val="Times New Roman"/>
        <charset val="0"/>
      </rPr>
      <t>#2</t>
    </r>
    <r>
      <rPr>
        <sz val="10"/>
        <rFont val="宋体"/>
        <charset val="0"/>
      </rPr>
      <t>炉烟气电动挡板门</t>
    </r>
  </si>
  <si>
    <r>
      <rPr>
        <sz val="10"/>
        <rFont val="Times New Roman"/>
        <charset val="0"/>
      </rPr>
      <t>#3</t>
    </r>
    <r>
      <rPr>
        <sz val="10"/>
        <rFont val="宋体"/>
        <charset val="0"/>
      </rPr>
      <t>炉烟气电动挡板门</t>
    </r>
  </si>
  <si>
    <t>3000*2500*400</t>
  </si>
  <si>
    <r>
      <rPr>
        <sz val="10"/>
        <rFont val="Times New Roman"/>
        <charset val="0"/>
      </rPr>
      <t>#4</t>
    </r>
    <r>
      <rPr>
        <sz val="10"/>
        <rFont val="宋体"/>
        <charset val="0"/>
      </rPr>
      <t>炉烟气电动挡板门</t>
    </r>
  </si>
  <si>
    <t>电机滚筒</t>
  </si>
  <si>
    <r>
      <rPr>
        <sz val="10"/>
        <rFont val="Times New Roman"/>
        <charset val="0"/>
      </rPr>
      <t>#2</t>
    </r>
    <r>
      <rPr>
        <sz val="10"/>
        <rFont val="宋体"/>
        <charset val="0"/>
      </rPr>
      <t>凝结水泵</t>
    </r>
  </si>
  <si>
    <t>OTS125-365A</t>
  </si>
  <si>
    <t>上海水泵制造有限公司</t>
  </si>
  <si>
    <t>尿素制备系统</t>
  </si>
  <si>
    <t>/</t>
  </si>
  <si>
    <t>尿素溶液储存罐搅拌器</t>
  </si>
  <si>
    <t>YL04-29</t>
  </si>
  <si>
    <t>尿素溶液溶解罐搅拌器</t>
  </si>
  <si>
    <r>
      <rPr>
        <sz val="10"/>
        <rFont val="Times New Roman"/>
        <charset val="0"/>
      </rPr>
      <t>#1-2</t>
    </r>
    <r>
      <rPr>
        <sz val="10"/>
        <rFont val="宋体"/>
        <charset val="0"/>
      </rPr>
      <t>烟气再循环风机</t>
    </r>
  </si>
  <si>
    <t>r15-920</t>
  </si>
  <si>
    <t>宜兴禹锦机械有限公司</t>
  </si>
  <si>
    <r>
      <rPr>
        <sz val="10"/>
        <rFont val="Times New Roman"/>
        <charset val="0"/>
      </rPr>
      <t>#1-#6</t>
    </r>
    <r>
      <rPr>
        <sz val="10"/>
        <rFont val="宋体"/>
        <charset val="0"/>
      </rPr>
      <t>尿素输送泵</t>
    </r>
  </si>
  <si>
    <t>CRI1S-27</t>
  </si>
  <si>
    <r>
      <rPr>
        <sz val="10"/>
        <rFont val="Times New Roman"/>
        <charset val="0"/>
      </rPr>
      <t>#1-#6</t>
    </r>
    <r>
      <rPr>
        <sz val="10"/>
        <rFont val="宋体"/>
        <charset val="0"/>
      </rPr>
      <t>稀释水输送泵</t>
    </r>
  </si>
  <si>
    <t>CRI1S-33</t>
  </si>
  <si>
    <r>
      <rPr>
        <sz val="10"/>
        <rFont val="Times New Roman"/>
        <charset val="0"/>
      </rPr>
      <t>#1-#2</t>
    </r>
    <r>
      <rPr>
        <sz val="10"/>
        <rFont val="宋体"/>
        <charset val="0"/>
      </rPr>
      <t>尿素输送泵</t>
    </r>
  </si>
  <si>
    <t>CRI3-23</t>
  </si>
  <si>
    <r>
      <rPr>
        <sz val="10"/>
        <rFont val="Times New Roman"/>
        <charset val="0"/>
      </rPr>
      <t>#1-#4</t>
    </r>
    <r>
      <rPr>
        <sz val="10"/>
        <rFont val="宋体"/>
        <charset val="0"/>
      </rPr>
      <t>炉脱硝设施</t>
    </r>
  </si>
  <si>
    <t>尿素溶解罐</t>
  </si>
  <si>
    <t>Φ1.9m*2.8m</t>
  </si>
  <si>
    <t>百川集大环保科技有限公司</t>
  </si>
  <si>
    <t>尿素储存罐</t>
  </si>
  <si>
    <t>Φ3.2m*4.5m</t>
  </si>
  <si>
    <t>稀释水罐</t>
  </si>
  <si>
    <t>Φ1.9m*3.5m</t>
  </si>
  <si>
    <t>空压机</t>
  </si>
  <si>
    <r>
      <rPr>
        <sz val="10"/>
        <rFont val="Times New Roman"/>
        <charset val="0"/>
      </rPr>
      <t>BLT-75A/7</t>
    </r>
    <r>
      <rPr>
        <sz val="10"/>
        <rFont val="宋体"/>
        <charset val="0"/>
      </rPr>
      <t>，重</t>
    </r>
    <r>
      <rPr>
        <sz val="10"/>
        <rFont val="Times New Roman"/>
        <charset val="0"/>
      </rPr>
      <t>1180kg</t>
    </r>
  </si>
  <si>
    <t>博莱特（上海）压缩机有限公司</t>
  </si>
  <si>
    <t>高温网东线回水立式除污器</t>
  </si>
  <si>
    <t>DN600-1.6</t>
  </si>
  <si>
    <t>济南张夏供水设备厂</t>
  </si>
  <si>
    <r>
      <rPr>
        <sz val="10"/>
        <rFont val="Times New Roman"/>
        <charset val="0"/>
      </rPr>
      <t>#3</t>
    </r>
    <r>
      <rPr>
        <sz val="10"/>
        <rFont val="宋体"/>
        <charset val="0"/>
      </rPr>
      <t>炉零米除尘器</t>
    </r>
  </si>
  <si>
    <t>DCM-140</t>
  </si>
  <si>
    <r>
      <rPr>
        <sz val="10"/>
        <rFont val="Times New Roman"/>
        <charset val="0"/>
      </rPr>
      <t>#4</t>
    </r>
    <r>
      <rPr>
        <sz val="10"/>
        <rFont val="宋体"/>
        <charset val="0"/>
      </rPr>
      <t>炉零米除尘器</t>
    </r>
  </si>
  <si>
    <t>布袋除尘器</t>
  </si>
  <si>
    <t>山东龙靖环保工程有限公司</t>
  </si>
  <si>
    <r>
      <rPr>
        <sz val="10"/>
        <rFont val="Times New Roman"/>
        <charset val="0"/>
      </rPr>
      <t>#4</t>
    </r>
    <r>
      <rPr>
        <sz val="10"/>
        <rFont val="宋体"/>
        <charset val="0"/>
      </rPr>
      <t>炉高温段过热器穿墙管</t>
    </r>
  </si>
  <si>
    <t>Φ38*3.5</t>
  </si>
  <si>
    <r>
      <rPr>
        <sz val="10"/>
        <rFont val="Times New Roman"/>
        <charset val="0"/>
      </rPr>
      <t>#1</t>
    </r>
    <r>
      <rPr>
        <sz val="10"/>
        <rFont val="宋体"/>
        <charset val="0"/>
      </rPr>
      <t>炉一次风机电缆</t>
    </r>
  </si>
  <si>
    <t>ZRC-YJV-8.7/10 3*50
60m</t>
  </si>
  <si>
    <r>
      <rPr>
        <sz val="10"/>
        <rFont val="Times New Roman"/>
        <charset val="0"/>
      </rPr>
      <t>#1</t>
    </r>
    <r>
      <rPr>
        <sz val="10"/>
        <rFont val="宋体"/>
        <charset val="0"/>
      </rPr>
      <t>炉二次风机电缆</t>
    </r>
  </si>
  <si>
    <t>ZRC-YJV-8.7/10 3*50
65m</t>
  </si>
  <si>
    <r>
      <rPr>
        <sz val="10"/>
        <rFont val="Times New Roman"/>
        <charset val="0"/>
      </rPr>
      <t>#1</t>
    </r>
    <r>
      <rPr>
        <sz val="10"/>
        <rFont val="宋体"/>
        <charset val="0"/>
      </rPr>
      <t>炉引风机电缆</t>
    </r>
  </si>
  <si>
    <t>ZRC-YJV-8.7/10 3*50
90m</t>
  </si>
  <si>
    <r>
      <rPr>
        <sz val="10"/>
        <rFont val="Times New Roman"/>
        <charset val="0"/>
      </rPr>
      <t>#2</t>
    </r>
    <r>
      <rPr>
        <sz val="10"/>
        <rFont val="宋体"/>
        <charset val="0"/>
      </rPr>
      <t>炉一次风机电缆</t>
    </r>
  </si>
  <si>
    <r>
      <rPr>
        <sz val="10"/>
        <rFont val="Times New Roman"/>
        <charset val="0"/>
      </rPr>
      <t>#2</t>
    </r>
    <r>
      <rPr>
        <sz val="10"/>
        <rFont val="宋体"/>
        <charset val="0"/>
      </rPr>
      <t>炉二次风机电缆</t>
    </r>
  </si>
  <si>
    <t>ZRC-YJV-8.7/10 3*50
70m</t>
  </si>
  <si>
    <r>
      <rPr>
        <sz val="10"/>
        <rFont val="Times New Roman"/>
        <charset val="0"/>
      </rPr>
      <t>#2</t>
    </r>
    <r>
      <rPr>
        <sz val="10"/>
        <rFont val="宋体"/>
        <charset val="0"/>
      </rPr>
      <t>引风机电缆</t>
    </r>
  </si>
  <si>
    <t>ZRC-YJV-8.7/10 3*50
98m</t>
  </si>
  <si>
    <r>
      <rPr>
        <sz val="10"/>
        <rFont val="Times New Roman"/>
        <charset val="0"/>
      </rPr>
      <t>#1</t>
    </r>
    <r>
      <rPr>
        <sz val="10"/>
        <rFont val="宋体"/>
        <charset val="0"/>
      </rPr>
      <t>厂变电缆</t>
    </r>
  </si>
  <si>
    <r>
      <rPr>
        <sz val="10"/>
        <rFont val="Times New Roman"/>
        <charset val="0"/>
      </rPr>
      <t>#2</t>
    </r>
    <r>
      <rPr>
        <sz val="10"/>
        <rFont val="宋体"/>
        <charset val="0"/>
      </rPr>
      <t>厂变电缆</t>
    </r>
  </si>
  <si>
    <r>
      <rPr>
        <sz val="10"/>
        <rFont val="Times New Roman"/>
        <charset val="0"/>
      </rPr>
      <t>#4</t>
    </r>
    <r>
      <rPr>
        <sz val="10"/>
        <rFont val="宋体"/>
        <charset val="0"/>
      </rPr>
      <t>厂变电缆</t>
    </r>
  </si>
  <si>
    <t>ZRC-YJV-8.7/10 3*50
50m</t>
  </si>
  <si>
    <t>除尘变电缆</t>
  </si>
  <si>
    <r>
      <rPr>
        <sz val="10"/>
        <rFont val="Times New Roman"/>
        <charset val="0"/>
      </rPr>
      <t>#1</t>
    </r>
    <r>
      <rPr>
        <sz val="10"/>
        <rFont val="宋体"/>
        <charset val="0"/>
      </rPr>
      <t>给水泵电缆</t>
    </r>
  </si>
  <si>
    <t>ZRC-YJV-8.7/10 3*50
40m</t>
  </si>
  <si>
    <r>
      <rPr>
        <sz val="10"/>
        <rFont val="Times New Roman"/>
        <charset val="0"/>
      </rPr>
      <t>#2</t>
    </r>
    <r>
      <rPr>
        <sz val="10"/>
        <rFont val="宋体"/>
        <charset val="0"/>
      </rPr>
      <t>给水泵电缆</t>
    </r>
  </si>
  <si>
    <t>ZRC-YJV-8.7/10 3*50
45m</t>
  </si>
  <si>
    <r>
      <rPr>
        <sz val="10"/>
        <rFont val="Times New Roman"/>
        <charset val="0"/>
      </rPr>
      <t>#3</t>
    </r>
    <r>
      <rPr>
        <sz val="10"/>
        <rFont val="宋体"/>
        <charset val="0"/>
      </rPr>
      <t>给水泵电缆</t>
    </r>
  </si>
  <si>
    <r>
      <rPr>
        <sz val="10"/>
        <rFont val="Times New Roman"/>
        <charset val="0"/>
      </rPr>
      <t>#4</t>
    </r>
    <r>
      <rPr>
        <sz val="10"/>
        <rFont val="宋体"/>
        <charset val="0"/>
      </rPr>
      <t>给水泵电缆</t>
    </r>
  </si>
  <si>
    <r>
      <rPr>
        <sz val="10"/>
        <rFont val="Times New Roman"/>
        <charset val="0"/>
      </rPr>
      <t>#02</t>
    </r>
    <r>
      <rPr>
        <sz val="10"/>
        <rFont val="宋体"/>
        <charset val="0"/>
      </rPr>
      <t>备变电缆</t>
    </r>
  </si>
  <si>
    <r>
      <rPr>
        <sz val="10"/>
        <rFont val="Times New Roman"/>
        <charset val="0"/>
      </rPr>
      <t>#01</t>
    </r>
    <r>
      <rPr>
        <sz val="10"/>
        <rFont val="宋体"/>
        <charset val="0"/>
      </rPr>
      <t>备变电缆</t>
    </r>
  </si>
  <si>
    <r>
      <rPr>
        <sz val="10"/>
        <rFont val="Times New Roman"/>
        <charset val="0"/>
      </rPr>
      <t>#2</t>
    </r>
    <r>
      <rPr>
        <sz val="10"/>
        <rFont val="宋体"/>
        <charset val="0"/>
      </rPr>
      <t>机励磁柜</t>
    </r>
  </si>
  <si>
    <t>60*80*215
DWLZ-2A</t>
  </si>
  <si>
    <r>
      <rPr>
        <sz val="10"/>
        <rFont val="Times New Roman"/>
        <charset val="0"/>
      </rPr>
      <t>#2</t>
    </r>
    <r>
      <rPr>
        <sz val="10"/>
        <rFont val="宋体"/>
        <charset val="0"/>
      </rPr>
      <t>机保护测控屏</t>
    </r>
  </si>
  <si>
    <t>60*80*215
GFD-10A</t>
  </si>
  <si>
    <t>主控室直流充电屏</t>
  </si>
  <si>
    <t>60*80*215
GZDW3-500/200</t>
  </si>
  <si>
    <t>主控室直流馈电屏</t>
  </si>
  <si>
    <t>蓄电池</t>
  </si>
  <si>
    <r>
      <rPr>
        <sz val="10"/>
        <rFont val="Times New Roman"/>
        <charset val="0"/>
      </rPr>
      <t>60*80*215
DJ5</t>
    </r>
    <r>
      <rPr>
        <sz val="10"/>
        <rFont val="宋体"/>
        <charset val="0"/>
      </rPr>
      <t>００（２</t>
    </r>
    <r>
      <rPr>
        <sz val="10"/>
        <rFont val="Times New Roman"/>
        <charset val="0"/>
      </rPr>
      <t>V</t>
    </r>
    <r>
      <rPr>
        <sz val="10"/>
        <rFont val="宋体"/>
        <charset val="0"/>
      </rPr>
      <t>　５００</t>
    </r>
    <r>
      <rPr>
        <sz val="10"/>
        <rFont val="Times New Roman"/>
        <charset val="0"/>
      </rPr>
      <t>AH</t>
    </r>
    <r>
      <rPr>
        <sz val="10"/>
        <rFont val="宋体"/>
        <charset val="0"/>
      </rPr>
      <t>）</t>
    </r>
    <r>
      <rPr>
        <sz val="10"/>
        <rFont val="Times New Roman"/>
        <charset val="0"/>
      </rPr>
      <t>108</t>
    </r>
    <r>
      <rPr>
        <sz val="10"/>
        <rFont val="宋体"/>
        <charset val="0"/>
      </rPr>
      <t>块组成</t>
    </r>
  </si>
  <si>
    <t>理工电池</t>
  </si>
  <si>
    <r>
      <rPr>
        <sz val="10"/>
        <rFont val="Times New Roman"/>
        <charset val="0"/>
      </rPr>
      <t>#2</t>
    </r>
    <r>
      <rPr>
        <sz val="10"/>
        <rFont val="宋体"/>
        <charset val="0"/>
      </rPr>
      <t>主变保护测控屏</t>
    </r>
  </si>
  <si>
    <t>60*80*215
GBY-11A</t>
  </si>
  <si>
    <t>变压器电度表屏</t>
  </si>
  <si>
    <t>60*80*215
GMD-T</t>
  </si>
  <si>
    <t>同期测控屏</t>
  </si>
  <si>
    <t>60*80*215
GDQ-10A</t>
  </si>
  <si>
    <r>
      <rPr>
        <sz val="10"/>
        <rFont val="宋体"/>
        <charset val="0"/>
      </rPr>
      <t>微机线路保护测控屏</t>
    </r>
    <r>
      <rPr>
        <sz val="10"/>
        <rFont val="Times New Roman"/>
        <charset val="0"/>
      </rPr>
      <t>(2)</t>
    </r>
  </si>
  <si>
    <t>60*80*215
GXL-10A</t>
  </si>
  <si>
    <r>
      <rPr>
        <sz val="10"/>
        <rFont val="Times New Roman"/>
        <charset val="0"/>
      </rPr>
      <t>10KV</t>
    </r>
    <r>
      <rPr>
        <sz val="10"/>
        <rFont val="宋体"/>
        <charset val="0"/>
      </rPr>
      <t>控制屏</t>
    </r>
  </si>
  <si>
    <t>60*80*215
PK-10</t>
  </si>
  <si>
    <t>山东凯莱电气设备有限公司</t>
  </si>
  <si>
    <t>事故照明所用屏</t>
  </si>
  <si>
    <t>线路保护屏</t>
  </si>
  <si>
    <t>线路计量屏</t>
  </si>
  <si>
    <t>党热线线路保护屏</t>
  </si>
  <si>
    <t>2260*800*600PPC43TM-11</t>
  </si>
  <si>
    <t>微机总控柜</t>
  </si>
  <si>
    <t>60*80*215
PRC98A-96</t>
  </si>
  <si>
    <t>备投及保护测控柜</t>
  </si>
  <si>
    <t>2260*800*600PPCK96C-112</t>
  </si>
  <si>
    <r>
      <rPr>
        <sz val="10"/>
        <rFont val="Times New Roman"/>
        <charset val="0"/>
      </rPr>
      <t>#1</t>
    </r>
    <r>
      <rPr>
        <sz val="10"/>
        <rFont val="宋体"/>
        <charset val="0"/>
      </rPr>
      <t>炉一次风机电机继保装置</t>
    </r>
  </si>
  <si>
    <t>RCS-9626CN</t>
  </si>
  <si>
    <t>南京南瑞继保电气有限公司</t>
  </si>
  <si>
    <r>
      <rPr>
        <sz val="10"/>
        <rFont val="Times New Roman"/>
        <charset val="0"/>
      </rPr>
      <t>#1</t>
    </r>
    <r>
      <rPr>
        <sz val="10"/>
        <rFont val="宋体"/>
        <charset val="0"/>
      </rPr>
      <t>炉二次风机电机继保装置</t>
    </r>
  </si>
  <si>
    <r>
      <rPr>
        <sz val="10"/>
        <rFont val="Times New Roman"/>
        <charset val="0"/>
      </rPr>
      <t>#1</t>
    </r>
    <r>
      <rPr>
        <sz val="10"/>
        <rFont val="宋体"/>
        <charset val="0"/>
      </rPr>
      <t>炉引风机继电机保装置</t>
    </r>
  </si>
  <si>
    <r>
      <rPr>
        <sz val="10"/>
        <rFont val="Times New Roman"/>
        <charset val="0"/>
      </rPr>
      <t>#1</t>
    </r>
    <r>
      <rPr>
        <sz val="10"/>
        <rFont val="宋体"/>
        <charset val="0"/>
      </rPr>
      <t>给水泵电机继保装置</t>
    </r>
  </si>
  <si>
    <r>
      <rPr>
        <sz val="10"/>
        <rFont val="Times New Roman"/>
        <charset val="0"/>
      </rPr>
      <t>#2</t>
    </r>
    <r>
      <rPr>
        <sz val="10"/>
        <rFont val="宋体"/>
        <charset val="0"/>
      </rPr>
      <t>炉一次风机电机继保装置</t>
    </r>
  </si>
  <si>
    <r>
      <rPr>
        <sz val="10"/>
        <rFont val="Times New Roman"/>
        <charset val="0"/>
      </rPr>
      <t>#2</t>
    </r>
    <r>
      <rPr>
        <sz val="10"/>
        <rFont val="宋体"/>
        <charset val="0"/>
      </rPr>
      <t>炉二次风机电机继保装置</t>
    </r>
  </si>
  <si>
    <r>
      <rPr>
        <sz val="10"/>
        <rFont val="Times New Roman"/>
        <charset val="0"/>
      </rPr>
      <t>#2</t>
    </r>
    <r>
      <rPr>
        <sz val="10"/>
        <rFont val="宋体"/>
        <charset val="0"/>
      </rPr>
      <t>炉引风机电机继保装置</t>
    </r>
  </si>
  <si>
    <r>
      <rPr>
        <sz val="10"/>
        <rFont val="Times New Roman"/>
        <charset val="0"/>
      </rPr>
      <t>#2</t>
    </r>
    <r>
      <rPr>
        <sz val="10"/>
        <rFont val="宋体"/>
        <charset val="0"/>
      </rPr>
      <t>给水泵电机继保装置</t>
    </r>
  </si>
  <si>
    <r>
      <rPr>
        <sz val="10"/>
        <rFont val="Times New Roman"/>
        <charset val="0"/>
      </rPr>
      <t>#3</t>
    </r>
    <r>
      <rPr>
        <sz val="10"/>
        <rFont val="宋体"/>
        <charset val="0"/>
      </rPr>
      <t>炉一次风机电机继保装置</t>
    </r>
  </si>
  <si>
    <t>RCS-9641</t>
  </si>
  <si>
    <r>
      <rPr>
        <sz val="10"/>
        <rFont val="Times New Roman"/>
        <charset val="0"/>
      </rPr>
      <t>#3</t>
    </r>
    <r>
      <rPr>
        <sz val="10"/>
        <rFont val="宋体"/>
        <charset val="0"/>
      </rPr>
      <t>炉二次风机电机继保装置</t>
    </r>
  </si>
  <si>
    <r>
      <rPr>
        <sz val="10"/>
        <rFont val="Times New Roman"/>
        <charset val="0"/>
      </rPr>
      <t>#3</t>
    </r>
    <r>
      <rPr>
        <sz val="10"/>
        <rFont val="宋体"/>
        <charset val="0"/>
      </rPr>
      <t>炉引风机继电机保装置</t>
    </r>
  </si>
  <si>
    <r>
      <rPr>
        <sz val="10"/>
        <rFont val="Times New Roman"/>
        <charset val="0"/>
      </rPr>
      <t>#3</t>
    </r>
    <r>
      <rPr>
        <sz val="10"/>
        <rFont val="宋体"/>
        <charset val="0"/>
      </rPr>
      <t>给水泵电机继保装置</t>
    </r>
  </si>
  <si>
    <r>
      <rPr>
        <sz val="10"/>
        <rFont val="Times New Roman"/>
        <charset val="0"/>
      </rPr>
      <t>#4</t>
    </r>
    <r>
      <rPr>
        <sz val="10"/>
        <rFont val="宋体"/>
        <charset val="0"/>
      </rPr>
      <t>炉一次风机继保装置</t>
    </r>
  </si>
  <si>
    <t>RCS-9641Ⅱ</t>
  </si>
  <si>
    <r>
      <rPr>
        <sz val="10"/>
        <rFont val="Times New Roman"/>
        <charset val="0"/>
      </rPr>
      <t>#4</t>
    </r>
    <r>
      <rPr>
        <sz val="10"/>
        <rFont val="宋体"/>
        <charset val="0"/>
      </rPr>
      <t>炉二次风机电机继保装置</t>
    </r>
  </si>
  <si>
    <r>
      <rPr>
        <sz val="10"/>
        <rFont val="Times New Roman"/>
        <charset val="0"/>
      </rPr>
      <t>#4</t>
    </r>
    <r>
      <rPr>
        <sz val="10"/>
        <rFont val="宋体"/>
        <charset val="0"/>
      </rPr>
      <t>炉引风机电机继保装置</t>
    </r>
  </si>
  <si>
    <r>
      <rPr>
        <sz val="10"/>
        <rFont val="Times New Roman"/>
        <charset val="0"/>
      </rPr>
      <t>#4</t>
    </r>
    <r>
      <rPr>
        <sz val="10"/>
        <rFont val="宋体"/>
        <charset val="0"/>
      </rPr>
      <t>给水泵电机继保装置</t>
    </r>
  </si>
  <si>
    <t>热处理自用变继保装置</t>
  </si>
  <si>
    <t>RCS-9621AⅡ</t>
  </si>
  <si>
    <r>
      <rPr>
        <sz val="10"/>
        <rFont val="Times New Roman"/>
        <charset val="0"/>
      </rPr>
      <t>#1</t>
    </r>
    <r>
      <rPr>
        <sz val="10"/>
        <rFont val="宋体"/>
        <charset val="0"/>
      </rPr>
      <t>机</t>
    </r>
    <r>
      <rPr>
        <sz val="10"/>
        <rFont val="Times New Roman"/>
        <charset val="0"/>
      </rPr>
      <t>#1</t>
    </r>
    <r>
      <rPr>
        <sz val="10"/>
        <rFont val="宋体"/>
        <charset val="0"/>
      </rPr>
      <t>射水泵电机</t>
    </r>
  </si>
  <si>
    <t>y225s-4
37kw</t>
  </si>
  <si>
    <t>大连第三电机厂</t>
  </si>
  <si>
    <r>
      <rPr>
        <sz val="10"/>
        <rFont val="Times New Roman"/>
        <charset val="0"/>
      </rPr>
      <t>#1</t>
    </r>
    <r>
      <rPr>
        <sz val="10"/>
        <rFont val="宋体"/>
        <charset val="0"/>
      </rPr>
      <t>机</t>
    </r>
    <r>
      <rPr>
        <sz val="10"/>
        <rFont val="Times New Roman"/>
        <charset val="0"/>
      </rPr>
      <t>#2</t>
    </r>
    <r>
      <rPr>
        <sz val="10"/>
        <rFont val="宋体"/>
        <charset val="0"/>
      </rPr>
      <t>射水泵电机</t>
    </r>
  </si>
  <si>
    <t>y2-160l-2
18.5kw</t>
  </si>
  <si>
    <t>恒水电机</t>
  </si>
  <si>
    <r>
      <rPr>
        <sz val="10"/>
        <rFont val="Times New Roman"/>
        <charset val="0"/>
      </rPr>
      <t>#1</t>
    </r>
    <r>
      <rPr>
        <sz val="10"/>
        <rFont val="宋体"/>
        <charset val="0"/>
      </rPr>
      <t>机交流油泵电机（高压油泵电机）</t>
    </r>
  </si>
  <si>
    <t>y200l1-2 
30kw</t>
  </si>
  <si>
    <t>德州恒力电机有限责任公司</t>
  </si>
  <si>
    <r>
      <rPr>
        <sz val="10"/>
        <rFont val="Times New Roman"/>
        <charset val="0"/>
      </rPr>
      <t>#1</t>
    </r>
    <r>
      <rPr>
        <sz val="10"/>
        <rFont val="宋体"/>
        <charset val="0"/>
      </rPr>
      <t>机润滑油泵电机</t>
    </r>
  </si>
  <si>
    <t>y132m2-6 
 5.5kw</t>
  </si>
  <si>
    <r>
      <rPr>
        <sz val="10"/>
        <rFont val="Times New Roman"/>
        <charset val="0"/>
      </rPr>
      <t>#1</t>
    </r>
    <r>
      <rPr>
        <sz val="10"/>
        <rFont val="宋体"/>
        <charset val="0"/>
      </rPr>
      <t>机直流油泵电机</t>
    </r>
  </si>
  <si>
    <t>z2-61 
5.5kw</t>
  </si>
  <si>
    <t>中国包头电机厂</t>
  </si>
  <si>
    <r>
      <rPr>
        <sz val="10"/>
        <rFont val="Times New Roman"/>
        <charset val="0"/>
      </rPr>
      <t>#1</t>
    </r>
    <r>
      <rPr>
        <sz val="10"/>
        <rFont val="宋体"/>
        <charset val="0"/>
      </rPr>
      <t>机盘车电机电机</t>
    </r>
  </si>
  <si>
    <t>y132s-4 
5.5kw</t>
  </si>
  <si>
    <t>荣成电机（集团）股份有限公司特种电机厂</t>
  </si>
  <si>
    <r>
      <rPr>
        <sz val="10"/>
        <rFont val="Times New Roman"/>
        <charset val="0"/>
      </rPr>
      <t>#2</t>
    </r>
    <r>
      <rPr>
        <sz val="10"/>
        <rFont val="宋体"/>
        <charset val="0"/>
      </rPr>
      <t>机交流润滑油泵电机</t>
    </r>
  </si>
  <si>
    <t>y132m2-6
  5.5kw</t>
  </si>
  <si>
    <r>
      <rPr>
        <sz val="10"/>
        <rFont val="Times New Roman"/>
        <charset val="0"/>
      </rPr>
      <t>#2</t>
    </r>
    <r>
      <rPr>
        <sz val="10"/>
        <rFont val="宋体"/>
        <charset val="0"/>
      </rPr>
      <t>机直流油泵电机</t>
    </r>
  </si>
  <si>
    <r>
      <rPr>
        <sz val="10"/>
        <rFont val="Times New Roman"/>
        <charset val="0"/>
      </rPr>
      <t>#2</t>
    </r>
    <r>
      <rPr>
        <sz val="10"/>
        <rFont val="宋体"/>
        <charset val="0"/>
      </rPr>
      <t>机交流油泵电机</t>
    </r>
  </si>
  <si>
    <r>
      <rPr>
        <sz val="10"/>
        <rFont val="Times New Roman"/>
        <charset val="0"/>
      </rPr>
      <t>#2</t>
    </r>
    <r>
      <rPr>
        <sz val="10"/>
        <rFont val="宋体"/>
        <charset val="0"/>
      </rPr>
      <t>机盘车电机</t>
    </r>
  </si>
  <si>
    <t>y132s-4
 5.5kw</t>
  </si>
  <si>
    <r>
      <rPr>
        <sz val="10"/>
        <rFont val="Times New Roman"/>
        <charset val="0"/>
      </rPr>
      <t>#1</t>
    </r>
    <r>
      <rPr>
        <sz val="10"/>
        <rFont val="宋体"/>
        <charset val="0"/>
      </rPr>
      <t>工业水泵电机</t>
    </r>
  </si>
  <si>
    <t>y160l-2
18.5kw</t>
  </si>
  <si>
    <r>
      <rPr>
        <sz val="10"/>
        <rFont val="Times New Roman"/>
        <charset val="0"/>
      </rPr>
      <t>#2</t>
    </r>
    <r>
      <rPr>
        <sz val="10"/>
        <rFont val="宋体"/>
        <charset val="0"/>
      </rPr>
      <t>工业水泵电机</t>
    </r>
  </si>
  <si>
    <r>
      <rPr>
        <sz val="10"/>
        <rFont val="Times New Roman"/>
        <charset val="0"/>
      </rPr>
      <t>#1</t>
    </r>
    <r>
      <rPr>
        <sz val="10"/>
        <rFont val="宋体"/>
        <charset val="0"/>
      </rPr>
      <t>疏水泵电机</t>
    </r>
  </si>
  <si>
    <t>132s2-2 
7.5kw</t>
  </si>
  <si>
    <r>
      <rPr>
        <sz val="10"/>
        <rFont val="Times New Roman"/>
        <charset val="0"/>
      </rPr>
      <t>#2</t>
    </r>
    <r>
      <rPr>
        <sz val="10"/>
        <rFont val="宋体"/>
        <charset val="0"/>
      </rPr>
      <t>疏水泵电机</t>
    </r>
  </si>
  <si>
    <r>
      <rPr>
        <sz val="10"/>
        <rFont val="Times New Roman"/>
        <charset val="0"/>
      </rPr>
      <t>#1</t>
    </r>
    <r>
      <rPr>
        <sz val="10"/>
        <rFont val="宋体"/>
        <charset val="0"/>
      </rPr>
      <t>炉冷灰机电机</t>
    </r>
  </si>
  <si>
    <t>y100l1-4
2.2kw</t>
  </si>
  <si>
    <t>安徽皖南电机股份有限公司</t>
  </si>
  <si>
    <r>
      <rPr>
        <sz val="10"/>
        <rFont val="Times New Roman"/>
        <charset val="0"/>
      </rPr>
      <t>#1</t>
    </r>
    <r>
      <rPr>
        <sz val="10"/>
        <rFont val="宋体"/>
        <charset val="0"/>
      </rPr>
      <t>炉冷灰机皮带电机</t>
    </r>
  </si>
  <si>
    <t>y100l1-4
3kw</t>
  </si>
  <si>
    <r>
      <rPr>
        <sz val="10"/>
        <rFont val="Times New Roman"/>
        <charset val="0"/>
      </rPr>
      <t>#2</t>
    </r>
    <r>
      <rPr>
        <sz val="10"/>
        <rFont val="宋体"/>
        <charset val="0"/>
      </rPr>
      <t>炉冷灰机电机</t>
    </r>
  </si>
  <si>
    <t>y100l1-4
 2.2kw</t>
  </si>
  <si>
    <t>y100l1-4 
2.2kw</t>
  </si>
  <si>
    <r>
      <rPr>
        <sz val="10"/>
        <rFont val="Times New Roman"/>
        <charset val="0"/>
      </rPr>
      <t>#2</t>
    </r>
    <r>
      <rPr>
        <sz val="10"/>
        <rFont val="宋体"/>
        <charset val="0"/>
      </rPr>
      <t>炉冷灰机皮带电机</t>
    </r>
  </si>
  <si>
    <r>
      <rPr>
        <sz val="10"/>
        <rFont val="Times New Roman"/>
        <charset val="0"/>
      </rPr>
      <t>#3</t>
    </r>
    <r>
      <rPr>
        <sz val="10"/>
        <rFont val="宋体"/>
        <charset val="0"/>
      </rPr>
      <t>炉冷灰机电机</t>
    </r>
  </si>
  <si>
    <t>y132m-4ty
7.5kw</t>
  </si>
  <si>
    <r>
      <rPr>
        <sz val="10"/>
        <rFont val="Times New Roman"/>
        <charset val="0"/>
      </rPr>
      <t>#3</t>
    </r>
    <r>
      <rPr>
        <sz val="10"/>
        <rFont val="宋体"/>
        <charset val="0"/>
      </rPr>
      <t>炉冷灰机皮带电机</t>
    </r>
  </si>
  <si>
    <r>
      <rPr>
        <sz val="10"/>
        <rFont val="Times New Roman"/>
        <charset val="0"/>
      </rPr>
      <t>#4</t>
    </r>
    <r>
      <rPr>
        <sz val="10"/>
        <rFont val="宋体"/>
        <charset val="0"/>
      </rPr>
      <t>炉冷灰机电机</t>
    </r>
  </si>
  <si>
    <r>
      <rPr>
        <sz val="10"/>
        <rFont val="Times New Roman"/>
        <charset val="0"/>
      </rPr>
      <t>#4</t>
    </r>
    <r>
      <rPr>
        <sz val="10"/>
        <rFont val="宋体"/>
        <charset val="0"/>
      </rPr>
      <t>炉冷灰机皮带电机</t>
    </r>
  </si>
  <si>
    <r>
      <rPr>
        <sz val="10"/>
        <rFont val="Times New Roman"/>
        <charset val="0"/>
      </rPr>
      <t>#1</t>
    </r>
    <r>
      <rPr>
        <sz val="10"/>
        <rFont val="宋体"/>
        <charset val="0"/>
      </rPr>
      <t>炉冷渣机电机甲</t>
    </r>
  </si>
  <si>
    <r>
      <rPr>
        <sz val="10"/>
        <rFont val="Times New Roman"/>
        <charset val="0"/>
      </rPr>
      <t>#1</t>
    </r>
    <r>
      <rPr>
        <sz val="10"/>
        <rFont val="宋体"/>
        <charset val="0"/>
      </rPr>
      <t>炉冷渣机电机乙</t>
    </r>
  </si>
  <si>
    <r>
      <rPr>
        <sz val="10"/>
        <rFont val="Times New Roman"/>
        <charset val="0"/>
      </rPr>
      <t>#1</t>
    </r>
    <r>
      <rPr>
        <sz val="10"/>
        <rFont val="宋体"/>
        <charset val="0"/>
      </rPr>
      <t>炉</t>
    </r>
    <r>
      <rPr>
        <sz val="10"/>
        <rFont val="Times New Roman"/>
        <charset val="0"/>
      </rPr>
      <t>#1</t>
    </r>
    <r>
      <rPr>
        <sz val="10"/>
        <rFont val="宋体"/>
        <charset val="0"/>
      </rPr>
      <t>给煤机电机</t>
    </r>
  </si>
  <si>
    <r>
      <rPr>
        <sz val="10"/>
        <rFont val="Times New Roman"/>
        <charset val="0"/>
      </rPr>
      <t>#1</t>
    </r>
    <r>
      <rPr>
        <sz val="10"/>
        <rFont val="宋体"/>
        <charset val="0"/>
      </rPr>
      <t>炉</t>
    </r>
    <r>
      <rPr>
        <sz val="10"/>
        <rFont val="Times New Roman"/>
        <charset val="0"/>
      </rPr>
      <t>#2</t>
    </r>
    <r>
      <rPr>
        <sz val="10"/>
        <rFont val="宋体"/>
        <charset val="0"/>
      </rPr>
      <t>给煤机电机</t>
    </r>
  </si>
  <si>
    <r>
      <rPr>
        <sz val="10"/>
        <rFont val="Times New Roman"/>
        <charset val="0"/>
      </rPr>
      <t>#1</t>
    </r>
    <r>
      <rPr>
        <sz val="10"/>
        <rFont val="宋体"/>
        <charset val="0"/>
      </rPr>
      <t>炉</t>
    </r>
    <r>
      <rPr>
        <sz val="10"/>
        <rFont val="Times New Roman"/>
        <charset val="0"/>
      </rPr>
      <t>#3</t>
    </r>
    <r>
      <rPr>
        <sz val="10"/>
        <rFont val="宋体"/>
        <charset val="0"/>
      </rPr>
      <t>给煤机电机</t>
    </r>
  </si>
  <si>
    <r>
      <rPr>
        <sz val="10"/>
        <rFont val="Times New Roman"/>
        <charset val="0"/>
      </rPr>
      <t>#2</t>
    </r>
    <r>
      <rPr>
        <sz val="10"/>
        <rFont val="宋体"/>
        <charset val="0"/>
      </rPr>
      <t>炉</t>
    </r>
    <r>
      <rPr>
        <sz val="10"/>
        <rFont val="Times New Roman"/>
        <charset val="0"/>
      </rPr>
      <t>#1</t>
    </r>
    <r>
      <rPr>
        <sz val="10"/>
        <rFont val="宋体"/>
        <charset val="0"/>
      </rPr>
      <t>给煤机电机</t>
    </r>
  </si>
  <si>
    <t>y132m-4
7.5kw</t>
  </si>
  <si>
    <t>江苏贝德</t>
  </si>
  <si>
    <r>
      <rPr>
        <sz val="10"/>
        <rFont val="Times New Roman"/>
        <charset val="0"/>
      </rPr>
      <t>#2</t>
    </r>
    <r>
      <rPr>
        <sz val="10"/>
        <rFont val="宋体"/>
        <charset val="0"/>
      </rPr>
      <t>炉</t>
    </r>
    <r>
      <rPr>
        <sz val="10"/>
        <rFont val="Times New Roman"/>
        <charset val="0"/>
      </rPr>
      <t>#2</t>
    </r>
    <r>
      <rPr>
        <sz val="10"/>
        <rFont val="宋体"/>
        <charset val="0"/>
      </rPr>
      <t>给煤机电机</t>
    </r>
  </si>
  <si>
    <t>五海杰录特</t>
  </si>
  <si>
    <r>
      <rPr>
        <sz val="10"/>
        <rFont val="Times New Roman"/>
        <charset val="0"/>
      </rPr>
      <t>#2</t>
    </r>
    <r>
      <rPr>
        <sz val="10"/>
        <rFont val="宋体"/>
        <charset val="0"/>
      </rPr>
      <t>炉</t>
    </r>
    <r>
      <rPr>
        <sz val="10"/>
        <rFont val="Times New Roman"/>
        <charset val="0"/>
      </rPr>
      <t>#3</t>
    </r>
    <r>
      <rPr>
        <sz val="10"/>
        <rFont val="宋体"/>
        <charset val="0"/>
      </rPr>
      <t>给煤机电机</t>
    </r>
  </si>
  <si>
    <t>南阳防爆集团股份有限公司</t>
  </si>
  <si>
    <r>
      <rPr>
        <sz val="10"/>
        <rFont val="Times New Roman"/>
        <charset val="0"/>
      </rPr>
      <t>#3</t>
    </r>
    <r>
      <rPr>
        <sz val="10"/>
        <rFont val="宋体"/>
        <charset val="0"/>
      </rPr>
      <t>炉</t>
    </r>
    <r>
      <rPr>
        <sz val="10"/>
        <rFont val="Times New Roman"/>
        <charset val="0"/>
      </rPr>
      <t>#1</t>
    </r>
    <r>
      <rPr>
        <sz val="10"/>
        <rFont val="宋体"/>
        <charset val="0"/>
      </rPr>
      <t>给煤机电机</t>
    </r>
  </si>
  <si>
    <r>
      <rPr>
        <sz val="10"/>
        <rFont val="Times New Roman"/>
        <charset val="0"/>
      </rPr>
      <t>#3</t>
    </r>
    <r>
      <rPr>
        <sz val="10"/>
        <rFont val="宋体"/>
        <charset val="0"/>
      </rPr>
      <t>炉</t>
    </r>
    <r>
      <rPr>
        <sz val="10"/>
        <rFont val="Times New Roman"/>
        <charset val="0"/>
      </rPr>
      <t>#2</t>
    </r>
    <r>
      <rPr>
        <sz val="10"/>
        <rFont val="宋体"/>
        <charset val="0"/>
      </rPr>
      <t>给煤机电机</t>
    </r>
  </si>
  <si>
    <r>
      <rPr>
        <sz val="10"/>
        <rFont val="Times New Roman"/>
        <charset val="0"/>
      </rPr>
      <t>#3</t>
    </r>
    <r>
      <rPr>
        <sz val="10"/>
        <rFont val="宋体"/>
        <charset val="0"/>
      </rPr>
      <t>炉</t>
    </r>
    <r>
      <rPr>
        <sz val="10"/>
        <rFont val="Times New Roman"/>
        <charset val="0"/>
      </rPr>
      <t>#3</t>
    </r>
    <r>
      <rPr>
        <sz val="10"/>
        <rFont val="宋体"/>
        <charset val="0"/>
      </rPr>
      <t>给煤机电机</t>
    </r>
  </si>
  <si>
    <r>
      <rPr>
        <sz val="10"/>
        <rFont val="Times New Roman"/>
        <charset val="0"/>
      </rPr>
      <t>#3</t>
    </r>
    <r>
      <rPr>
        <sz val="10"/>
        <rFont val="宋体"/>
        <charset val="0"/>
      </rPr>
      <t>炉</t>
    </r>
    <r>
      <rPr>
        <sz val="10"/>
        <rFont val="Times New Roman"/>
        <charset val="0"/>
      </rPr>
      <t>#4</t>
    </r>
    <r>
      <rPr>
        <sz val="10"/>
        <rFont val="宋体"/>
        <charset val="0"/>
      </rPr>
      <t>给煤机电机</t>
    </r>
  </si>
  <si>
    <r>
      <rPr>
        <sz val="10"/>
        <rFont val="Times New Roman"/>
        <charset val="0"/>
      </rPr>
      <t>#4</t>
    </r>
    <r>
      <rPr>
        <sz val="10"/>
        <rFont val="宋体"/>
        <charset val="0"/>
      </rPr>
      <t>炉</t>
    </r>
    <r>
      <rPr>
        <sz val="10"/>
        <rFont val="Times New Roman"/>
        <charset val="0"/>
      </rPr>
      <t>#1</t>
    </r>
    <r>
      <rPr>
        <sz val="10"/>
        <rFont val="宋体"/>
        <charset val="0"/>
      </rPr>
      <t>给煤机电机</t>
    </r>
  </si>
  <si>
    <r>
      <rPr>
        <sz val="10"/>
        <rFont val="Times New Roman"/>
        <charset val="0"/>
      </rPr>
      <t>#4</t>
    </r>
    <r>
      <rPr>
        <sz val="10"/>
        <rFont val="宋体"/>
        <charset val="0"/>
      </rPr>
      <t>炉</t>
    </r>
    <r>
      <rPr>
        <sz val="10"/>
        <rFont val="Times New Roman"/>
        <charset val="0"/>
      </rPr>
      <t>#2</t>
    </r>
    <r>
      <rPr>
        <sz val="10"/>
        <rFont val="宋体"/>
        <charset val="0"/>
      </rPr>
      <t>给煤机电机</t>
    </r>
  </si>
  <si>
    <r>
      <rPr>
        <sz val="10"/>
        <rFont val="Times New Roman"/>
        <charset val="0"/>
      </rPr>
      <t>#4</t>
    </r>
    <r>
      <rPr>
        <sz val="10"/>
        <rFont val="宋体"/>
        <charset val="0"/>
      </rPr>
      <t>炉</t>
    </r>
    <r>
      <rPr>
        <sz val="10"/>
        <rFont val="Times New Roman"/>
        <charset val="0"/>
      </rPr>
      <t>#3</t>
    </r>
    <r>
      <rPr>
        <sz val="10"/>
        <rFont val="宋体"/>
        <charset val="0"/>
      </rPr>
      <t>给煤机电机</t>
    </r>
  </si>
  <si>
    <r>
      <rPr>
        <sz val="10"/>
        <rFont val="Times New Roman"/>
        <charset val="0"/>
      </rPr>
      <t>#4</t>
    </r>
    <r>
      <rPr>
        <sz val="10"/>
        <rFont val="宋体"/>
        <charset val="0"/>
      </rPr>
      <t>炉</t>
    </r>
    <r>
      <rPr>
        <sz val="10"/>
        <rFont val="Times New Roman"/>
        <charset val="0"/>
      </rPr>
      <t>#4</t>
    </r>
    <r>
      <rPr>
        <sz val="10"/>
        <rFont val="宋体"/>
        <charset val="0"/>
      </rPr>
      <t>给煤机电机</t>
    </r>
  </si>
  <si>
    <r>
      <rPr>
        <sz val="10"/>
        <rFont val="Times New Roman"/>
        <charset val="0"/>
      </rPr>
      <t>#1</t>
    </r>
    <r>
      <rPr>
        <sz val="10"/>
        <rFont val="宋体"/>
        <charset val="0"/>
      </rPr>
      <t>除渣提升机电机</t>
    </r>
  </si>
  <si>
    <r>
      <rPr>
        <sz val="10"/>
        <rFont val="Times New Roman"/>
        <charset val="0"/>
      </rPr>
      <t>#2</t>
    </r>
    <r>
      <rPr>
        <sz val="10"/>
        <rFont val="宋体"/>
        <charset val="0"/>
      </rPr>
      <t>除渣提升机电机</t>
    </r>
  </si>
  <si>
    <r>
      <rPr>
        <sz val="10"/>
        <rFont val="Times New Roman"/>
        <charset val="0"/>
      </rPr>
      <t>#3</t>
    </r>
    <r>
      <rPr>
        <sz val="10"/>
        <rFont val="宋体"/>
        <charset val="0"/>
      </rPr>
      <t>除渣提升机电机</t>
    </r>
  </si>
  <si>
    <r>
      <rPr>
        <sz val="10"/>
        <rFont val="Times New Roman"/>
        <charset val="0"/>
      </rPr>
      <t>#4</t>
    </r>
    <r>
      <rPr>
        <sz val="10"/>
        <rFont val="宋体"/>
        <charset val="0"/>
      </rPr>
      <t>除渣提升机电机</t>
    </r>
  </si>
  <si>
    <r>
      <rPr>
        <sz val="10"/>
        <rFont val="Times New Roman"/>
        <charset val="0"/>
      </rPr>
      <t>#4</t>
    </r>
    <r>
      <rPr>
        <sz val="10"/>
        <rFont val="宋体"/>
        <charset val="0"/>
      </rPr>
      <t>炉</t>
    </r>
    <r>
      <rPr>
        <sz val="10"/>
        <rFont val="Times New Roman"/>
        <charset val="0"/>
      </rPr>
      <t>#2</t>
    </r>
    <r>
      <rPr>
        <sz val="10"/>
        <rFont val="宋体"/>
        <charset val="0"/>
      </rPr>
      <t>除渣提升机电机</t>
    </r>
  </si>
  <si>
    <t>y100l1-4
 3kw</t>
  </si>
  <si>
    <r>
      <rPr>
        <sz val="10"/>
        <rFont val="Times New Roman"/>
        <charset val="0"/>
      </rPr>
      <t>#1</t>
    </r>
    <r>
      <rPr>
        <sz val="10"/>
        <rFont val="宋体"/>
        <charset val="0"/>
      </rPr>
      <t>除渣皮带电机</t>
    </r>
  </si>
  <si>
    <t>y132s-4
5.5kw</t>
  </si>
  <si>
    <r>
      <rPr>
        <sz val="10"/>
        <rFont val="Times New Roman"/>
        <charset val="0"/>
      </rPr>
      <t>#2</t>
    </r>
    <r>
      <rPr>
        <sz val="10"/>
        <rFont val="宋体"/>
        <charset val="0"/>
      </rPr>
      <t>除渣皮带电机</t>
    </r>
  </si>
  <si>
    <t>y112m-4
7.5kw</t>
  </si>
  <si>
    <r>
      <rPr>
        <sz val="10"/>
        <rFont val="Times New Roman"/>
        <charset val="0"/>
      </rPr>
      <t>#3</t>
    </r>
    <r>
      <rPr>
        <sz val="10"/>
        <rFont val="宋体"/>
        <charset val="0"/>
      </rPr>
      <t>除渣皮带电机</t>
    </r>
  </si>
  <si>
    <t>y112m-4
4kw</t>
  </si>
  <si>
    <r>
      <rPr>
        <sz val="10"/>
        <rFont val="Times New Roman"/>
        <charset val="0"/>
      </rPr>
      <t>#4</t>
    </r>
    <r>
      <rPr>
        <sz val="10"/>
        <rFont val="宋体"/>
        <charset val="0"/>
      </rPr>
      <t>除渣皮带电机</t>
    </r>
  </si>
  <si>
    <t>y160m-4
15kw</t>
  </si>
  <si>
    <r>
      <rPr>
        <sz val="10"/>
        <rFont val="Times New Roman"/>
        <charset val="0"/>
      </rPr>
      <t>#3</t>
    </r>
    <r>
      <rPr>
        <sz val="10"/>
        <rFont val="宋体"/>
        <charset val="0"/>
      </rPr>
      <t>炉返料风电机</t>
    </r>
  </si>
  <si>
    <t>y250m-2
55kw</t>
  </si>
  <si>
    <r>
      <rPr>
        <sz val="10"/>
        <rFont val="Times New Roman"/>
        <charset val="0"/>
      </rPr>
      <t>#4</t>
    </r>
    <r>
      <rPr>
        <sz val="10"/>
        <rFont val="宋体"/>
        <charset val="0"/>
      </rPr>
      <t>炉返料风电机</t>
    </r>
  </si>
  <si>
    <r>
      <rPr>
        <sz val="10"/>
        <rFont val="Times New Roman"/>
        <charset val="0"/>
      </rPr>
      <t>A</t>
    </r>
    <r>
      <rPr>
        <sz val="10"/>
        <rFont val="宋体"/>
        <charset val="0"/>
      </rPr>
      <t>线</t>
    </r>
    <r>
      <rPr>
        <sz val="10"/>
        <rFont val="Times New Roman"/>
        <charset val="0"/>
      </rPr>
      <t>#1</t>
    </r>
    <r>
      <rPr>
        <sz val="10"/>
        <rFont val="宋体"/>
        <charset val="0"/>
      </rPr>
      <t>振动筛电机</t>
    </r>
  </si>
  <si>
    <t>y-112m-4
4kw</t>
  </si>
  <si>
    <r>
      <rPr>
        <sz val="10"/>
        <rFont val="Times New Roman"/>
        <charset val="0"/>
      </rPr>
      <t>A</t>
    </r>
    <r>
      <rPr>
        <sz val="10"/>
        <rFont val="宋体"/>
        <charset val="0"/>
      </rPr>
      <t>线</t>
    </r>
    <r>
      <rPr>
        <sz val="10"/>
        <rFont val="Times New Roman"/>
        <charset val="0"/>
      </rPr>
      <t>#2</t>
    </r>
    <r>
      <rPr>
        <sz val="10"/>
        <rFont val="宋体"/>
        <charset val="0"/>
      </rPr>
      <t>振动筛电机</t>
    </r>
  </si>
  <si>
    <r>
      <rPr>
        <sz val="10"/>
        <rFont val="Times New Roman"/>
        <charset val="0"/>
      </rPr>
      <t>B</t>
    </r>
    <r>
      <rPr>
        <sz val="10"/>
        <rFont val="宋体"/>
        <charset val="0"/>
      </rPr>
      <t>线</t>
    </r>
    <r>
      <rPr>
        <sz val="10"/>
        <rFont val="Times New Roman"/>
        <charset val="0"/>
      </rPr>
      <t>#1</t>
    </r>
    <r>
      <rPr>
        <sz val="10"/>
        <rFont val="宋体"/>
        <charset val="0"/>
      </rPr>
      <t>振动筛电机</t>
    </r>
  </si>
  <si>
    <r>
      <rPr>
        <sz val="10"/>
        <rFont val="Times New Roman"/>
        <charset val="0"/>
      </rPr>
      <t>B</t>
    </r>
    <r>
      <rPr>
        <sz val="10"/>
        <rFont val="宋体"/>
        <charset val="0"/>
      </rPr>
      <t>线</t>
    </r>
    <r>
      <rPr>
        <sz val="10"/>
        <rFont val="Times New Roman"/>
        <charset val="0"/>
      </rPr>
      <t>#2</t>
    </r>
    <r>
      <rPr>
        <sz val="10"/>
        <rFont val="宋体"/>
        <charset val="0"/>
      </rPr>
      <t>振动筛电机</t>
    </r>
  </si>
  <si>
    <r>
      <rPr>
        <sz val="10"/>
        <rFont val="Times New Roman"/>
        <charset val="0"/>
      </rPr>
      <t>A</t>
    </r>
    <r>
      <rPr>
        <sz val="10"/>
        <rFont val="宋体"/>
        <charset val="0"/>
      </rPr>
      <t>线</t>
    </r>
    <r>
      <rPr>
        <sz val="10"/>
        <rFont val="Times New Roman"/>
        <charset val="0"/>
      </rPr>
      <t>#1</t>
    </r>
    <r>
      <rPr>
        <sz val="10"/>
        <rFont val="宋体"/>
        <charset val="0"/>
      </rPr>
      <t>皮带机电机</t>
    </r>
  </si>
  <si>
    <r>
      <rPr>
        <sz val="10"/>
        <rFont val="Times New Roman"/>
        <charset val="0"/>
      </rPr>
      <t>B</t>
    </r>
    <r>
      <rPr>
        <sz val="10"/>
        <rFont val="宋体"/>
        <charset val="0"/>
      </rPr>
      <t>线</t>
    </r>
    <r>
      <rPr>
        <sz val="10"/>
        <rFont val="Times New Roman"/>
        <charset val="0"/>
      </rPr>
      <t>#1</t>
    </r>
    <r>
      <rPr>
        <sz val="10"/>
        <rFont val="宋体"/>
        <charset val="0"/>
      </rPr>
      <t>皮带机电机</t>
    </r>
  </si>
  <si>
    <r>
      <rPr>
        <sz val="10"/>
        <rFont val="Times New Roman"/>
        <charset val="0"/>
      </rPr>
      <t>A</t>
    </r>
    <r>
      <rPr>
        <sz val="10"/>
        <rFont val="宋体"/>
        <charset val="0"/>
      </rPr>
      <t>线</t>
    </r>
    <r>
      <rPr>
        <sz val="10"/>
        <rFont val="Times New Roman"/>
        <charset val="0"/>
      </rPr>
      <t>#2</t>
    </r>
    <r>
      <rPr>
        <sz val="10"/>
        <rFont val="宋体"/>
        <charset val="0"/>
      </rPr>
      <t>皮带机电机</t>
    </r>
  </si>
  <si>
    <t>y-180m-4
18.5kw</t>
  </si>
  <si>
    <r>
      <rPr>
        <sz val="10"/>
        <rFont val="Times New Roman"/>
        <charset val="0"/>
      </rPr>
      <t>B</t>
    </r>
    <r>
      <rPr>
        <sz val="10"/>
        <rFont val="宋体"/>
        <charset val="0"/>
      </rPr>
      <t>线</t>
    </r>
    <r>
      <rPr>
        <sz val="10"/>
        <rFont val="Times New Roman"/>
        <charset val="0"/>
      </rPr>
      <t>#2</t>
    </r>
    <r>
      <rPr>
        <sz val="10"/>
        <rFont val="宋体"/>
        <charset val="0"/>
      </rPr>
      <t>皮带机电机</t>
    </r>
  </si>
  <si>
    <r>
      <rPr>
        <sz val="10"/>
        <rFont val="宋体"/>
        <charset val="0"/>
      </rPr>
      <t>Ａ线</t>
    </r>
    <r>
      <rPr>
        <sz val="10"/>
        <rFont val="Times New Roman"/>
        <charset val="0"/>
      </rPr>
      <t>#3</t>
    </r>
    <r>
      <rPr>
        <sz val="10"/>
        <rFont val="宋体"/>
        <charset val="0"/>
      </rPr>
      <t>皮带机电机</t>
    </r>
  </si>
  <si>
    <r>
      <rPr>
        <sz val="10"/>
        <rFont val="宋体"/>
        <charset val="0"/>
      </rPr>
      <t>Ｂ线</t>
    </r>
    <r>
      <rPr>
        <sz val="10"/>
        <rFont val="Times New Roman"/>
        <charset val="0"/>
      </rPr>
      <t>#3</t>
    </r>
    <r>
      <rPr>
        <sz val="10"/>
        <rFont val="宋体"/>
        <charset val="0"/>
      </rPr>
      <t>皮带机电机</t>
    </r>
  </si>
  <si>
    <r>
      <rPr>
        <sz val="10"/>
        <rFont val="宋体"/>
        <charset val="0"/>
      </rPr>
      <t>Ａ线</t>
    </r>
    <r>
      <rPr>
        <sz val="10"/>
        <rFont val="Times New Roman"/>
        <charset val="0"/>
      </rPr>
      <t>#4</t>
    </r>
    <r>
      <rPr>
        <sz val="10"/>
        <rFont val="宋体"/>
        <charset val="0"/>
      </rPr>
      <t>皮带机电机</t>
    </r>
  </si>
  <si>
    <t>y-132m-4
7.5kw</t>
  </si>
  <si>
    <r>
      <rPr>
        <sz val="10"/>
        <rFont val="宋体"/>
        <charset val="0"/>
      </rPr>
      <t>Ｂ线</t>
    </r>
    <r>
      <rPr>
        <sz val="10"/>
        <rFont val="Times New Roman"/>
        <charset val="0"/>
      </rPr>
      <t>#4</t>
    </r>
    <r>
      <rPr>
        <sz val="10"/>
        <rFont val="宋体"/>
        <charset val="0"/>
      </rPr>
      <t>皮带机电机</t>
    </r>
  </si>
  <si>
    <t>Ａ线碎煤机电机</t>
  </si>
  <si>
    <t>y-280m-8
45kw</t>
  </si>
  <si>
    <t>Ｂ线碎煤机电机</t>
  </si>
  <si>
    <r>
      <rPr>
        <sz val="10"/>
        <rFont val="Times New Roman"/>
        <charset val="0"/>
      </rPr>
      <t>#1</t>
    </r>
    <r>
      <rPr>
        <sz val="10"/>
        <rFont val="宋体"/>
        <charset val="0"/>
      </rPr>
      <t>循环水泵电机</t>
    </r>
  </si>
  <si>
    <t>yb15l2-6
132kw</t>
  </si>
  <si>
    <r>
      <rPr>
        <sz val="10"/>
        <rFont val="Times New Roman"/>
        <charset val="0"/>
      </rPr>
      <t>#2</t>
    </r>
    <r>
      <rPr>
        <sz val="10"/>
        <rFont val="宋体"/>
        <charset val="0"/>
      </rPr>
      <t>循环水泵电机</t>
    </r>
  </si>
  <si>
    <r>
      <rPr>
        <sz val="10"/>
        <rFont val="Times New Roman"/>
        <charset val="0"/>
      </rPr>
      <t>#1</t>
    </r>
    <r>
      <rPr>
        <sz val="10"/>
        <rFont val="宋体"/>
        <charset val="0"/>
      </rPr>
      <t>机</t>
    </r>
    <r>
      <rPr>
        <sz val="10"/>
        <rFont val="Times New Roman"/>
        <charset val="0"/>
      </rPr>
      <t>#1</t>
    </r>
    <r>
      <rPr>
        <sz val="10"/>
        <rFont val="宋体"/>
        <charset val="0"/>
      </rPr>
      <t>凝结水泵电机电机</t>
    </r>
  </si>
  <si>
    <t>y180m-2
22kw</t>
  </si>
  <si>
    <t>江西特种电机</t>
  </si>
  <si>
    <r>
      <rPr>
        <sz val="10"/>
        <rFont val="Times New Roman"/>
        <charset val="0"/>
      </rPr>
      <t>#1</t>
    </r>
    <r>
      <rPr>
        <sz val="10"/>
        <rFont val="宋体"/>
        <charset val="0"/>
      </rPr>
      <t>机</t>
    </r>
    <r>
      <rPr>
        <sz val="10"/>
        <rFont val="Times New Roman"/>
        <charset val="0"/>
      </rPr>
      <t>#2</t>
    </r>
    <r>
      <rPr>
        <sz val="10"/>
        <rFont val="宋体"/>
        <charset val="0"/>
      </rPr>
      <t>凝结水泵电机电机</t>
    </r>
  </si>
  <si>
    <r>
      <rPr>
        <sz val="10"/>
        <rFont val="Times New Roman"/>
        <charset val="0"/>
      </rPr>
      <t>#1</t>
    </r>
    <r>
      <rPr>
        <sz val="10"/>
        <rFont val="宋体"/>
        <charset val="0"/>
      </rPr>
      <t>除盐泵电机</t>
    </r>
  </si>
  <si>
    <t>y225m-2
45kw</t>
  </si>
  <si>
    <r>
      <rPr>
        <sz val="10"/>
        <rFont val="Times New Roman"/>
        <charset val="0"/>
      </rPr>
      <t>#2</t>
    </r>
    <r>
      <rPr>
        <sz val="10"/>
        <rFont val="宋体"/>
        <charset val="0"/>
      </rPr>
      <t>除盐泵电机</t>
    </r>
  </si>
  <si>
    <t>y200l1-2
30kw</t>
  </si>
  <si>
    <r>
      <rPr>
        <sz val="10"/>
        <rFont val="Times New Roman"/>
        <charset val="0"/>
      </rPr>
      <t>#3</t>
    </r>
    <r>
      <rPr>
        <sz val="10"/>
        <rFont val="宋体"/>
        <charset val="0"/>
      </rPr>
      <t>除盐泵电机</t>
    </r>
  </si>
  <si>
    <r>
      <rPr>
        <sz val="10"/>
        <rFont val="Times New Roman"/>
        <charset val="0"/>
      </rPr>
      <t>#4</t>
    </r>
    <r>
      <rPr>
        <sz val="10"/>
        <rFont val="宋体"/>
        <charset val="0"/>
      </rPr>
      <t>除盐泵电机</t>
    </r>
  </si>
  <si>
    <r>
      <rPr>
        <sz val="10"/>
        <rFont val="Times New Roman"/>
        <charset val="0"/>
      </rPr>
      <t>#5</t>
    </r>
    <r>
      <rPr>
        <sz val="10"/>
        <rFont val="宋体"/>
        <charset val="0"/>
      </rPr>
      <t>除盐泵电机</t>
    </r>
  </si>
  <si>
    <r>
      <rPr>
        <sz val="10"/>
        <rFont val="Times New Roman"/>
        <charset val="0"/>
      </rPr>
      <t>#1</t>
    </r>
    <r>
      <rPr>
        <sz val="10"/>
        <rFont val="宋体"/>
        <charset val="0"/>
      </rPr>
      <t>再生泵电机</t>
    </r>
  </si>
  <si>
    <t>y160m-2
11kw</t>
  </si>
  <si>
    <r>
      <rPr>
        <sz val="10"/>
        <rFont val="Times New Roman"/>
        <charset val="0"/>
      </rPr>
      <t>#2</t>
    </r>
    <r>
      <rPr>
        <sz val="10"/>
        <rFont val="宋体"/>
        <charset val="0"/>
      </rPr>
      <t>再生泵电机</t>
    </r>
  </si>
  <si>
    <r>
      <rPr>
        <sz val="10"/>
        <rFont val="Times New Roman"/>
        <charset val="0"/>
      </rPr>
      <t>#1</t>
    </r>
    <r>
      <rPr>
        <sz val="10"/>
        <rFont val="宋体"/>
        <charset val="0"/>
      </rPr>
      <t>生活水泵电机</t>
    </r>
  </si>
  <si>
    <t>y132s2-2
7.5kw</t>
  </si>
  <si>
    <r>
      <rPr>
        <sz val="10"/>
        <rFont val="Times New Roman"/>
        <charset val="0"/>
      </rPr>
      <t>#2</t>
    </r>
    <r>
      <rPr>
        <sz val="10"/>
        <rFont val="宋体"/>
        <charset val="0"/>
      </rPr>
      <t>生活水泵电机</t>
    </r>
  </si>
  <si>
    <r>
      <rPr>
        <sz val="10"/>
        <rFont val="Times New Roman"/>
        <charset val="0"/>
      </rPr>
      <t>#1</t>
    </r>
    <r>
      <rPr>
        <sz val="10"/>
        <rFont val="宋体"/>
        <charset val="0"/>
      </rPr>
      <t>低位水箱电机</t>
    </r>
  </si>
  <si>
    <t>y112m-2
4kw</t>
  </si>
  <si>
    <r>
      <rPr>
        <sz val="10"/>
        <rFont val="Times New Roman"/>
        <charset val="0"/>
      </rPr>
      <t>#2</t>
    </r>
    <r>
      <rPr>
        <sz val="10"/>
        <rFont val="宋体"/>
        <charset val="0"/>
      </rPr>
      <t>低位水箱电机</t>
    </r>
  </si>
  <si>
    <t>应急补水泵电机</t>
  </si>
  <si>
    <t>y200l-4
30kw</t>
  </si>
  <si>
    <r>
      <rPr>
        <sz val="10"/>
        <rFont val="Times New Roman"/>
        <charset val="0"/>
      </rPr>
      <t>#1</t>
    </r>
    <r>
      <rPr>
        <sz val="10"/>
        <rFont val="宋体"/>
        <charset val="0"/>
      </rPr>
      <t>超滤反洗泵电机</t>
    </r>
  </si>
  <si>
    <r>
      <rPr>
        <sz val="10"/>
        <rFont val="Times New Roman"/>
        <charset val="0"/>
      </rPr>
      <t>#2</t>
    </r>
    <r>
      <rPr>
        <sz val="10"/>
        <rFont val="宋体"/>
        <charset val="0"/>
      </rPr>
      <t>超滤反洗泵电机</t>
    </r>
  </si>
  <si>
    <t>事故补水泵电机</t>
  </si>
  <si>
    <t>y2-200l1-2
30kw</t>
  </si>
  <si>
    <t>反洗泵电机</t>
  </si>
  <si>
    <r>
      <rPr>
        <sz val="10"/>
        <rFont val="Times New Roman"/>
        <charset val="0"/>
      </rPr>
      <t>#1</t>
    </r>
    <r>
      <rPr>
        <sz val="10"/>
        <rFont val="宋体"/>
        <charset val="0"/>
      </rPr>
      <t>中间水泵电机</t>
    </r>
  </si>
  <si>
    <t>160m
11kw</t>
  </si>
  <si>
    <t>山东华能电机厂</t>
  </si>
  <si>
    <r>
      <rPr>
        <sz val="10"/>
        <rFont val="Times New Roman"/>
        <charset val="0"/>
      </rPr>
      <t>#2</t>
    </r>
    <r>
      <rPr>
        <sz val="10"/>
        <rFont val="宋体"/>
        <charset val="0"/>
      </rPr>
      <t>中间水泵电机</t>
    </r>
  </si>
  <si>
    <r>
      <rPr>
        <sz val="10"/>
        <rFont val="Times New Roman"/>
        <charset val="0"/>
      </rPr>
      <t>#3</t>
    </r>
    <r>
      <rPr>
        <sz val="10"/>
        <rFont val="宋体"/>
        <charset val="0"/>
      </rPr>
      <t>中间水泵电机</t>
    </r>
  </si>
  <si>
    <r>
      <rPr>
        <sz val="10"/>
        <rFont val="Times New Roman"/>
        <charset val="0"/>
      </rPr>
      <t>#7</t>
    </r>
    <r>
      <rPr>
        <sz val="10"/>
        <rFont val="宋体"/>
        <charset val="0"/>
      </rPr>
      <t>中间水泵电机</t>
    </r>
  </si>
  <si>
    <r>
      <rPr>
        <sz val="10"/>
        <rFont val="Times New Roman"/>
        <charset val="0"/>
      </rPr>
      <t>#1</t>
    </r>
    <r>
      <rPr>
        <sz val="10"/>
        <rFont val="宋体"/>
        <charset val="0"/>
      </rPr>
      <t>高压电机泵电机</t>
    </r>
  </si>
  <si>
    <t>200l
30kw</t>
  </si>
  <si>
    <r>
      <rPr>
        <sz val="10"/>
        <rFont val="Times New Roman"/>
        <charset val="0"/>
      </rPr>
      <t>#2</t>
    </r>
    <r>
      <rPr>
        <sz val="10"/>
        <rFont val="宋体"/>
        <charset val="0"/>
      </rPr>
      <t>高压电机泵电机</t>
    </r>
  </si>
  <si>
    <r>
      <rPr>
        <sz val="10"/>
        <rFont val="Times New Roman"/>
        <charset val="0"/>
      </rPr>
      <t>#3</t>
    </r>
    <r>
      <rPr>
        <sz val="10"/>
        <rFont val="宋体"/>
        <charset val="0"/>
      </rPr>
      <t>高压电机泵电机</t>
    </r>
  </si>
  <si>
    <r>
      <rPr>
        <sz val="10"/>
        <rFont val="Times New Roman"/>
        <charset val="0"/>
      </rPr>
      <t>#4</t>
    </r>
    <r>
      <rPr>
        <sz val="10"/>
        <rFont val="宋体"/>
        <charset val="0"/>
      </rPr>
      <t>高压电机泵电机</t>
    </r>
  </si>
  <si>
    <r>
      <rPr>
        <sz val="10"/>
        <rFont val="Times New Roman"/>
        <charset val="0"/>
      </rPr>
      <t>#5</t>
    </r>
    <r>
      <rPr>
        <sz val="10"/>
        <rFont val="宋体"/>
        <charset val="0"/>
      </rPr>
      <t>高压泵电机</t>
    </r>
  </si>
  <si>
    <t>225ma
45kw</t>
  </si>
  <si>
    <r>
      <rPr>
        <sz val="10"/>
        <rFont val="Times New Roman"/>
        <charset val="0"/>
      </rPr>
      <t>#6</t>
    </r>
    <r>
      <rPr>
        <sz val="10"/>
        <rFont val="宋体"/>
        <charset val="0"/>
      </rPr>
      <t>高压泵电机</t>
    </r>
  </si>
  <si>
    <r>
      <rPr>
        <sz val="10"/>
        <rFont val="Times New Roman"/>
        <charset val="0"/>
      </rPr>
      <t>#7</t>
    </r>
    <r>
      <rPr>
        <sz val="10"/>
        <rFont val="宋体"/>
        <charset val="0"/>
      </rPr>
      <t>高压泵电机</t>
    </r>
  </si>
  <si>
    <t>pnr-315s-2</t>
  </si>
  <si>
    <t>Pentiar</t>
  </si>
  <si>
    <r>
      <rPr>
        <sz val="10"/>
        <rFont val="Times New Roman"/>
        <charset val="0"/>
      </rPr>
      <t>#8</t>
    </r>
    <r>
      <rPr>
        <sz val="10"/>
        <rFont val="宋体"/>
        <charset val="0"/>
      </rPr>
      <t>高压泵电机</t>
    </r>
  </si>
  <si>
    <t>工业水泵电机</t>
  </si>
  <si>
    <t>y2-250m-4e
55kw</t>
  </si>
  <si>
    <r>
      <rPr>
        <sz val="10"/>
        <rFont val="Times New Roman"/>
        <charset val="0"/>
      </rPr>
      <t>#1</t>
    </r>
    <r>
      <rPr>
        <sz val="10"/>
        <rFont val="宋体"/>
        <charset val="0"/>
      </rPr>
      <t>渣库分料机电机</t>
    </r>
  </si>
  <si>
    <t>y2-160m-485
11kw</t>
  </si>
  <si>
    <r>
      <rPr>
        <sz val="10"/>
        <rFont val="Times New Roman"/>
        <charset val="0"/>
      </rPr>
      <t>#2</t>
    </r>
    <r>
      <rPr>
        <sz val="10"/>
        <rFont val="宋体"/>
        <charset val="0"/>
      </rPr>
      <t>渣库分料机电机</t>
    </r>
  </si>
  <si>
    <r>
      <rPr>
        <sz val="10"/>
        <rFont val="Times New Roman"/>
        <charset val="0"/>
      </rPr>
      <t>#3</t>
    </r>
    <r>
      <rPr>
        <sz val="10"/>
        <rFont val="宋体"/>
        <charset val="0"/>
      </rPr>
      <t>渣库分料机电机</t>
    </r>
  </si>
  <si>
    <r>
      <rPr>
        <sz val="10"/>
        <rFont val="Times New Roman"/>
        <charset val="0"/>
      </rPr>
      <t>#1</t>
    </r>
    <r>
      <rPr>
        <sz val="10"/>
        <rFont val="宋体"/>
        <charset val="0"/>
      </rPr>
      <t>空压机电机</t>
    </r>
  </si>
  <si>
    <t>y280s-4fb35
75kw</t>
  </si>
  <si>
    <t>WUXI ZHONGCDA MOTORS</t>
  </si>
  <si>
    <r>
      <rPr>
        <sz val="10"/>
        <rFont val="Times New Roman"/>
        <charset val="0"/>
      </rPr>
      <t>#2</t>
    </r>
    <r>
      <rPr>
        <sz val="10"/>
        <rFont val="宋体"/>
        <charset val="0"/>
      </rPr>
      <t>空压机电机</t>
    </r>
  </si>
  <si>
    <r>
      <rPr>
        <sz val="10"/>
        <rFont val="Times New Roman"/>
        <charset val="0"/>
      </rPr>
      <t>#3</t>
    </r>
    <r>
      <rPr>
        <sz val="10"/>
        <rFont val="宋体"/>
        <charset val="0"/>
      </rPr>
      <t>空压机电机</t>
    </r>
  </si>
  <si>
    <r>
      <rPr>
        <sz val="10"/>
        <rFont val="Times New Roman"/>
        <charset val="0"/>
      </rPr>
      <t>#4</t>
    </r>
    <r>
      <rPr>
        <sz val="10"/>
        <rFont val="宋体"/>
        <charset val="0"/>
      </rPr>
      <t>空压机电机</t>
    </r>
  </si>
  <si>
    <t>排风机电机</t>
  </si>
  <si>
    <t>y100l-2
3kw</t>
  </si>
  <si>
    <t>链式输送机电机</t>
  </si>
  <si>
    <t>y132m2-6  5.5kw</t>
  </si>
  <si>
    <t>雷蒙磨电机</t>
  </si>
  <si>
    <t>y280s-4
75kw</t>
  </si>
  <si>
    <t>分析机电机</t>
  </si>
  <si>
    <t>yct200-4b
7.5kw</t>
  </si>
  <si>
    <t>y160m2-2
15kw</t>
  </si>
  <si>
    <t>罗茨鼓风机电机</t>
  </si>
  <si>
    <t>y2250m-4ip54f
55kw</t>
  </si>
  <si>
    <r>
      <rPr>
        <sz val="10"/>
        <rFont val="Times New Roman"/>
        <charset val="0"/>
      </rPr>
      <t>#1</t>
    </r>
    <r>
      <rPr>
        <sz val="10"/>
        <rFont val="宋体"/>
        <charset val="134"/>
      </rPr>
      <t>消防水泵电机</t>
    </r>
  </si>
  <si>
    <t>y280s-2
75kw</t>
  </si>
  <si>
    <r>
      <rPr>
        <sz val="10"/>
        <rFont val="Times New Roman"/>
        <charset val="0"/>
      </rPr>
      <t>#2</t>
    </r>
    <r>
      <rPr>
        <sz val="10"/>
        <rFont val="宋体"/>
        <charset val="0"/>
      </rPr>
      <t>消防水泵电机</t>
    </r>
  </si>
  <si>
    <r>
      <rPr>
        <sz val="10"/>
        <rFont val="Times New Roman"/>
        <charset val="0"/>
      </rPr>
      <t>#1</t>
    </r>
    <r>
      <rPr>
        <sz val="10"/>
        <rFont val="宋体"/>
        <charset val="0"/>
      </rPr>
      <t>生水泵电机</t>
    </r>
  </si>
  <si>
    <t>Y200L2-2 
37kw</t>
  </si>
  <si>
    <r>
      <rPr>
        <sz val="10"/>
        <rFont val="Times New Roman"/>
        <charset val="0"/>
      </rPr>
      <t>#2</t>
    </r>
    <r>
      <rPr>
        <sz val="10"/>
        <rFont val="宋体"/>
        <charset val="0"/>
      </rPr>
      <t>生水泵电机</t>
    </r>
  </si>
  <si>
    <t>化水高压泵电机</t>
  </si>
  <si>
    <t>m20A160m4A-j4-RB-YG</t>
  </si>
  <si>
    <t>氧化剂电机</t>
  </si>
  <si>
    <t>助凝剂电机</t>
  </si>
  <si>
    <t>C776-26</t>
  </si>
  <si>
    <r>
      <rPr>
        <sz val="10"/>
        <rFont val="Times New Roman"/>
        <charset val="0"/>
      </rPr>
      <t>1#</t>
    </r>
    <r>
      <rPr>
        <sz val="10"/>
        <rFont val="宋体"/>
        <charset val="0"/>
      </rPr>
      <t>絮凝剂电机</t>
    </r>
  </si>
  <si>
    <t>C726-361TI</t>
  </si>
  <si>
    <r>
      <rPr>
        <sz val="10"/>
        <rFont val="Times New Roman"/>
        <charset val="0"/>
      </rPr>
      <t>2#</t>
    </r>
    <r>
      <rPr>
        <sz val="10"/>
        <rFont val="宋体"/>
        <charset val="0"/>
      </rPr>
      <t>絮凝剂电机</t>
    </r>
  </si>
  <si>
    <t>C126-368TI</t>
  </si>
  <si>
    <r>
      <rPr>
        <sz val="10"/>
        <rFont val="Times New Roman"/>
        <charset val="0"/>
      </rPr>
      <t>#1</t>
    </r>
    <r>
      <rPr>
        <sz val="10"/>
        <rFont val="宋体"/>
        <charset val="0"/>
      </rPr>
      <t>机</t>
    </r>
    <r>
      <rPr>
        <sz val="10"/>
        <rFont val="Times New Roman"/>
        <charset val="0"/>
      </rPr>
      <t>#1</t>
    </r>
    <r>
      <rPr>
        <sz val="10"/>
        <rFont val="宋体"/>
        <charset val="0"/>
      </rPr>
      <t>射水泵电机控制箱</t>
    </r>
  </si>
  <si>
    <t>60*40*80 JXF 010308</t>
  </si>
  <si>
    <r>
      <rPr>
        <sz val="10"/>
        <rFont val="Times New Roman"/>
        <charset val="0"/>
      </rPr>
      <t>#1</t>
    </r>
    <r>
      <rPr>
        <sz val="10"/>
        <rFont val="宋体"/>
        <charset val="0"/>
      </rPr>
      <t>机</t>
    </r>
    <r>
      <rPr>
        <sz val="10"/>
        <rFont val="Times New Roman"/>
        <charset val="0"/>
      </rPr>
      <t>#2</t>
    </r>
    <r>
      <rPr>
        <sz val="10"/>
        <rFont val="宋体"/>
        <charset val="0"/>
      </rPr>
      <t>射水泵电机控制箱</t>
    </r>
  </si>
  <si>
    <t>60*40*80 JXF 010307</t>
  </si>
  <si>
    <r>
      <rPr>
        <sz val="10"/>
        <rFont val="Times New Roman"/>
        <charset val="0"/>
      </rPr>
      <t>#1</t>
    </r>
    <r>
      <rPr>
        <sz val="10"/>
        <rFont val="宋体"/>
        <charset val="0"/>
      </rPr>
      <t>机交流油泵电机控制箱</t>
    </r>
  </si>
  <si>
    <t>60*40*80 JXF 010309</t>
  </si>
  <si>
    <r>
      <rPr>
        <sz val="10"/>
        <rFont val="Times New Roman"/>
        <charset val="0"/>
      </rPr>
      <t>#1</t>
    </r>
    <r>
      <rPr>
        <sz val="10"/>
        <rFont val="宋体"/>
        <charset val="0"/>
      </rPr>
      <t>机润滑油泵电机控制箱</t>
    </r>
  </si>
  <si>
    <t>60*40*80 JXF 010310</t>
  </si>
  <si>
    <r>
      <rPr>
        <sz val="10"/>
        <rFont val="Times New Roman"/>
        <charset val="0"/>
      </rPr>
      <t>#1</t>
    </r>
    <r>
      <rPr>
        <sz val="10"/>
        <rFont val="宋体"/>
        <charset val="0"/>
      </rPr>
      <t>机直流油泵电机控制箱</t>
    </r>
  </si>
  <si>
    <t>60*40*80 JXF 010312</t>
  </si>
  <si>
    <r>
      <rPr>
        <sz val="10"/>
        <rFont val="Times New Roman"/>
        <charset val="0"/>
      </rPr>
      <t>#1</t>
    </r>
    <r>
      <rPr>
        <sz val="10"/>
        <rFont val="宋体"/>
        <charset val="0"/>
      </rPr>
      <t>机盘车电机控制箱</t>
    </r>
  </si>
  <si>
    <t>60*40*80 JXF 010311</t>
  </si>
  <si>
    <r>
      <rPr>
        <sz val="10"/>
        <rFont val="Times New Roman"/>
        <charset val="0"/>
      </rPr>
      <t>#2</t>
    </r>
    <r>
      <rPr>
        <sz val="10"/>
        <rFont val="宋体"/>
        <charset val="0"/>
      </rPr>
      <t>机交流润滑油泵电机控制箱</t>
    </r>
  </si>
  <si>
    <t>60*40*100JXF 021231</t>
  </si>
  <si>
    <r>
      <rPr>
        <sz val="10"/>
        <rFont val="Times New Roman"/>
        <charset val="0"/>
      </rPr>
      <t>#2</t>
    </r>
    <r>
      <rPr>
        <sz val="10"/>
        <rFont val="宋体"/>
        <charset val="0"/>
      </rPr>
      <t>机直流油泵电机控制箱</t>
    </r>
  </si>
  <si>
    <t>60*40*100JXF 021228</t>
  </si>
  <si>
    <r>
      <rPr>
        <sz val="10"/>
        <rFont val="Times New Roman"/>
        <charset val="0"/>
      </rPr>
      <t>#2</t>
    </r>
    <r>
      <rPr>
        <sz val="10"/>
        <rFont val="宋体"/>
        <charset val="0"/>
      </rPr>
      <t>机交流油泵电机控制箱</t>
    </r>
  </si>
  <si>
    <t>50*20*60 JXF 021230</t>
  </si>
  <si>
    <r>
      <rPr>
        <sz val="10"/>
        <rFont val="Times New Roman"/>
        <charset val="0"/>
      </rPr>
      <t>#2</t>
    </r>
    <r>
      <rPr>
        <sz val="10"/>
        <rFont val="宋体"/>
        <charset val="0"/>
      </rPr>
      <t>机盘车电机控制箱</t>
    </r>
  </si>
  <si>
    <t>50*40*60 JXF 021229</t>
  </si>
  <si>
    <t>回收泵控制箱</t>
  </si>
  <si>
    <t>40*16*50 30*16*40</t>
  </si>
  <si>
    <r>
      <rPr>
        <sz val="10"/>
        <rFont val="Times New Roman"/>
        <charset val="0"/>
      </rPr>
      <t>#1</t>
    </r>
    <r>
      <rPr>
        <sz val="10"/>
        <rFont val="宋体"/>
        <charset val="0"/>
      </rPr>
      <t>工业水泵电机控制箱</t>
    </r>
  </si>
  <si>
    <t>60*40*80 JXF 2K0865</t>
  </si>
  <si>
    <r>
      <rPr>
        <sz val="10"/>
        <rFont val="Times New Roman"/>
        <charset val="0"/>
      </rPr>
      <t>#2</t>
    </r>
    <r>
      <rPr>
        <sz val="10"/>
        <rFont val="宋体"/>
        <charset val="0"/>
      </rPr>
      <t>工业水泵电机控制箱</t>
    </r>
  </si>
  <si>
    <t>60*40*80 JXF 2K0866</t>
  </si>
  <si>
    <r>
      <rPr>
        <sz val="10"/>
        <rFont val="Times New Roman"/>
        <charset val="0"/>
      </rPr>
      <t>#1</t>
    </r>
    <r>
      <rPr>
        <sz val="10"/>
        <rFont val="宋体"/>
        <charset val="0"/>
      </rPr>
      <t>疏水泵电机控制箱</t>
    </r>
  </si>
  <si>
    <t>60*40*80 JXF 2K0869</t>
  </si>
  <si>
    <r>
      <rPr>
        <sz val="10"/>
        <rFont val="Times New Roman"/>
        <charset val="0"/>
      </rPr>
      <t>#2</t>
    </r>
    <r>
      <rPr>
        <sz val="10"/>
        <rFont val="宋体"/>
        <charset val="0"/>
      </rPr>
      <t>疏水泵电机控制箱</t>
    </r>
  </si>
  <si>
    <t>60*40*80 JXF 2K0864</t>
  </si>
  <si>
    <r>
      <rPr>
        <sz val="10"/>
        <rFont val="Times New Roman"/>
        <charset val="0"/>
      </rPr>
      <t>#1</t>
    </r>
    <r>
      <rPr>
        <sz val="10"/>
        <rFont val="宋体"/>
        <charset val="0"/>
      </rPr>
      <t>炉冷灰机电机控制箱</t>
    </r>
  </si>
  <si>
    <t>60*33*110</t>
  </si>
  <si>
    <r>
      <rPr>
        <sz val="10"/>
        <rFont val="Times New Roman"/>
        <charset val="0"/>
      </rPr>
      <t>#2</t>
    </r>
    <r>
      <rPr>
        <sz val="10"/>
        <rFont val="宋体"/>
        <charset val="0"/>
      </rPr>
      <t>炉冷灰机电机控制箱</t>
    </r>
  </si>
  <si>
    <r>
      <rPr>
        <sz val="10"/>
        <rFont val="Times New Roman"/>
        <charset val="0"/>
      </rPr>
      <t>#2</t>
    </r>
    <r>
      <rPr>
        <sz val="10"/>
        <rFont val="宋体"/>
        <charset val="0"/>
      </rPr>
      <t>炉冷灰提升机电机</t>
    </r>
    <r>
      <rPr>
        <sz val="10"/>
        <rFont val="Times New Roman"/>
        <charset val="0"/>
      </rPr>
      <t xml:space="preserve">
</t>
    </r>
    <r>
      <rPr>
        <sz val="10"/>
        <rFont val="宋体"/>
        <charset val="0"/>
      </rPr>
      <t>控制箱</t>
    </r>
  </si>
  <si>
    <t>25*14*30</t>
  </si>
  <si>
    <r>
      <rPr>
        <sz val="10"/>
        <rFont val="Times New Roman"/>
        <charset val="0"/>
      </rPr>
      <t>#2</t>
    </r>
    <r>
      <rPr>
        <sz val="10"/>
        <rFont val="宋体"/>
        <charset val="0"/>
      </rPr>
      <t>炉冷渣提升机电机</t>
    </r>
    <r>
      <rPr>
        <sz val="10"/>
        <rFont val="Times New Roman"/>
        <charset val="0"/>
      </rPr>
      <t xml:space="preserve">
</t>
    </r>
    <r>
      <rPr>
        <sz val="10"/>
        <rFont val="宋体"/>
        <charset val="0"/>
      </rPr>
      <t>控制箱</t>
    </r>
  </si>
  <si>
    <t>30*20*30</t>
  </si>
  <si>
    <r>
      <rPr>
        <sz val="10"/>
        <rFont val="Times New Roman"/>
        <charset val="0"/>
      </rPr>
      <t>#3</t>
    </r>
    <r>
      <rPr>
        <sz val="10"/>
        <rFont val="宋体"/>
        <charset val="0"/>
      </rPr>
      <t>炉</t>
    </r>
    <r>
      <rPr>
        <sz val="10"/>
        <rFont val="Times New Roman"/>
        <charset val="0"/>
      </rPr>
      <t>#1</t>
    </r>
    <r>
      <rPr>
        <sz val="10"/>
        <rFont val="宋体"/>
        <charset val="0"/>
      </rPr>
      <t>反料风机电机</t>
    </r>
    <r>
      <rPr>
        <sz val="10"/>
        <rFont val="Times New Roman"/>
        <charset val="0"/>
      </rPr>
      <t xml:space="preserve">
</t>
    </r>
    <r>
      <rPr>
        <sz val="10"/>
        <rFont val="宋体"/>
        <charset val="0"/>
      </rPr>
      <t>控制箱</t>
    </r>
  </si>
  <si>
    <t>60*40*80 JXF 010426</t>
  </si>
  <si>
    <r>
      <rPr>
        <sz val="10"/>
        <rFont val="Times New Roman"/>
        <charset val="0"/>
      </rPr>
      <t>#3</t>
    </r>
    <r>
      <rPr>
        <sz val="10"/>
        <rFont val="宋体"/>
        <charset val="0"/>
      </rPr>
      <t>炉</t>
    </r>
    <r>
      <rPr>
        <sz val="10"/>
        <rFont val="Times New Roman"/>
        <charset val="0"/>
      </rPr>
      <t>#2</t>
    </r>
    <r>
      <rPr>
        <sz val="10"/>
        <rFont val="宋体"/>
        <charset val="0"/>
      </rPr>
      <t>反料风机电机</t>
    </r>
    <r>
      <rPr>
        <sz val="10"/>
        <rFont val="Times New Roman"/>
        <charset val="0"/>
      </rPr>
      <t xml:space="preserve">
</t>
    </r>
    <r>
      <rPr>
        <sz val="10"/>
        <rFont val="宋体"/>
        <charset val="0"/>
      </rPr>
      <t>控制箱</t>
    </r>
  </si>
  <si>
    <t>60*40*80 JXF 010427</t>
  </si>
  <si>
    <r>
      <rPr>
        <sz val="10"/>
        <rFont val="Times New Roman"/>
        <charset val="0"/>
      </rPr>
      <t>#3</t>
    </r>
    <r>
      <rPr>
        <sz val="10"/>
        <rFont val="宋体"/>
        <charset val="0"/>
      </rPr>
      <t>炉冷灰机电机控制箱</t>
    </r>
  </si>
  <si>
    <r>
      <rPr>
        <sz val="10"/>
        <rFont val="Times New Roman"/>
        <charset val="0"/>
      </rPr>
      <t>#3</t>
    </r>
    <r>
      <rPr>
        <sz val="10"/>
        <rFont val="宋体"/>
        <charset val="0"/>
      </rPr>
      <t>炉</t>
    </r>
    <r>
      <rPr>
        <sz val="10"/>
        <rFont val="Times New Roman"/>
        <charset val="0"/>
      </rPr>
      <t>#1</t>
    </r>
    <r>
      <rPr>
        <sz val="10"/>
        <rFont val="宋体"/>
        <charset val="0"/>
      </rPr>
      <t>提升机电机控制箱</t>
    </r>
  </si>
  <si>
    <t>40*20*30</t>
  </si>
  <si>
    <t>新乡市圣雷特机械设备有限公司</t>
  </si>
  <si>
    <r>
      <rPr>
        <sz val="10"/>
        <rFont val="Times New Roman"/>
        <charset val="0"/>
      </rPr>
      <t>#3</t>
    </r>
    <r>
      <rPr>
        <sz val="10"/>
        <rFont val="宋体"/>
        <charset val="0"/>
      </rPr>
      <t>炉</t>
    </r>
    <r>
      <rPr>
        <sz val="10"/>
        <rFont val="Times New Roman"/>
        <charset val="0"/>
      </rPr>
      <t>#2</t>
    </r>
    <r>
      <rPr>
        <sz val="10"/>
        <rFont val="宋体"/>
        <charset val="0"/>
      </rPr>
      <t>提升机电机控制箱</t>
    </r>
  </si>
  <si>
    <r>
      <rPr>
        <sz val="10"/>
        <rFont val="Times New Roman"/>
        <charset val="0"/>
      </rPr>
      <t>#4</t>
    </r>
    <r>
      <rPr>
        <sz val="10"/>
        <rFont val="宋体"/>
        <charset val="0"/>
      </rPr>
      <t>炉</t>
    </r>
    <r>
      <rPr>
        <sz val="10"/>
        <rFont val="Times New Roman"/>
        <charset val="0"/>
      </rPr>
      <t>#1</t>
    </r>
    <r>
      <rPr>
        <sz val="10"/>
        <rFont val="宋体"/>
        <charset val="0"/>
      </rPr>
      <t>反料风机电机</t>
    </r>
    <r>
      <rPr>
        <sz val="10"/>
        <rFont val="Times New Roman"/>
        <charset val="0"/>
      </rPr>
      <t xml:space="preserve">
</t>
    </r>
    <r>
      <rPr>
        <sz val="10"/>
        <rFont val="宋体"/>
        <charset val="0"/>
      </rPr>
      <t>控制箱</t>
    </r>
  </si>
  <si>
    <t>60*40*80 JXF 030515</t>
  </si>
  <si>
    <r>
      <rPr>
        <sz val="10"/>
        <rFont val="Times New Roman"/>
        <charset val="0"/>
      </rPr>
      <t>#4</t>
    </r>
    <r>
      <rPr>
        <sz val="10"/>
        <rFont val="宋体"/>
        <charset val="0"/>
      </rPr>
      <t>炉</t>
    </r>
    <r>
      <rPr>
        <sz val="10"/>
        <rFont val="Times New Roman"/>
        <charset val="0"/>
      </rPr>
      <t>#2</t>
    </r>
    <r>
      <rPr>
        <sz val="10"/>
        <rFont val="宋体"/>
        <charset val="0"/>
      </rPr>
      <t>反料风机电机</t>
    </r>
    <r>
      <rPr>
        <sz val="10"/>
        <rFont val="Times New Roman"/>
        <charset val="0"/>
      </rPr>
      <t xml:space="preserve">
</t>
    </r>
    <r>
      <rPr>
        <sz val="10"/>
        <rFont val="宋体"/>
        <charset val="0"/>
      </rPr>
      <t>控制箱</t>
    </r>
  </si>
  <si>
    <t>60*40*80 JXF 030516</t>
  </si>
  <si>
    <r>
      <rPr>
        <sz val="10"/>
        <rFont val="Times New Roman"/>
        <charset val="0"/>
      </rPr>
      <t>#4</t>
    </r>
    <r>
      <rPr>
        <sz val="10"/>
        <rFont val="宋体"/>
        <charset val="0"/>
      </rPr>
      <t>炉除渣收尘风机电机</t>
    </r>
    <r>
      <rPr>
        <sz val="10"/>
        <rFont val="Times New Roman"/>
        <charset val="0"/>
      </rPr>
      <t xml:space="preserve">
</t>
    </r>
    <r>
      <rPr>
        <sz val="10"/>
        <rFont val="宋体"/>
        <charset val="0"/>
      </rPr>
      <t>控制箱</t>
    </r>
  </si>
  <si>
    <t>50*20*62</t>
  </si>
  <si>
    <r>
      <rPr>
        <sz val="10"/>
        <rFont val="Times New Roman"/>
        <charset val="0"/>
      </rPr>
      <t>#4</t>
    </r>
    <r>
      <rPr>
        <sz val="10"/>
        <rFont val="宋体"/>
        <charset val="0"/>
      </rPr>
      <t>炉冷灰机电机控制箱</t>
    </r>
  </si>
  <si>
    <t>60*33110</t>
  </si>
  <si>
    <r>
      <rPr>
        <sz val="10"/>
        <rFont val="Times New Roman"/>
        <charset val="0"/>
      </rPr>
      <t>#4</t>
    </r>
    <r>
      <rPr>
        <sz val="10"/>
        <rFont val="宋体"/>
        <charset val="0"/>
      </rPr>
      <t>炉</t>
    </r>
    <r>
      <rPr>
        <sz val="10"/>
        <rFont val="Times New Roman"/>
        <charset val="0"/>
      </rPr>
      <t>#1</t>
    </r>
    <r>
      <rPr>
        <sz val="10"/>
        <rFont val="宋体"/>
        <charset val="0"/>
      </rPr>
      <t>提升机电机控制箱</t>
    </r>
  </si>
  <si>
    <r>
      <rPr>
        <sz val="10"/>
        <rFont val="Times New Roman"/>
        <charset val="0"/>
      </rPr>
      <t>#4</t>
    </r>
    <r>
      <rPr>
        <sz val="10"/>
        <rFont val="宋体"/>
        <charset val="0"/>
      </rPr>
      <t>炉</t>
    </r>
    <r>
      <rPr>
        <sz val="10"/>
        <rFont val="Times New Roman"/>
        <charset val="0"/>
      </rPr>
      <t>#2</t>
    </r>
    <r>
      <rPr>
        <sz val="10"/>
        <rFont val="宋体"/>
        <charset val="0"/>
      </rPr>
      <t>提升机电机控制箱</t>
    </r>
  </si>
  <si>
    <r>
      <rPr>
        <sz val="10"/>
        <rFont val="Times New Roman"/>
        <charset val="0"/>
      </rPr>
      <t>#1</t>
    </r>
    <r>
      <rPr>
        <sz val="10"/>
        <rFont val="宋体"/>
        <charset val="0"/>
      </rPr>
      <t>皮带电机控制箱</t>
    </r>
  </si>
  <si>
    <r>
      <rPr>
        <sz val="10"/>
        <rFont val="Times New Roman"/>
        <charset val="0"/>
      </rPr>
      <t>#2</t>
    </r>
    <r>
      <rPr>
        <sz val="10"/>
        <rFont val="宋体"/>
        <charset val="0"/>
      </rPr>
      <t>皮带电机控制箱</t>
    </r>
  </si>
  <si>
    <r>
      <rPr>
        <sz val="10"/>
        <rFont val="Times New Roman"/>
        <charset val="0"/>
      </rPr>
      <t>#3</t>
    </r>
    <r>
      <rPr>
        <sz val="10"/>
        <rFont val="宋体"/>
        <charset val="0"/>
      </rPr>
      <t>皮带电机控制箱</t>
    </r>
  </si>
  <si>
    <r>
      <rPr>
        <sz val="10"/>
        <rFont val="Times New Roman"/>
        <charset val="0"/>
      </rPr>
      <t>#1</t>
    </r>
    <r>
      <rPr>
        <sz val="10"/>
        <rFont val="宋体"/>
        <charset val="0"/>
      </rPr>
      <t>炉</t>
    </r>
    <r>
      <rPr>
        <sz val="10"/>
        <rFont val="Times New Roman"/>
        <charset val="0"/>
      </rPr>
      <t>#1</t>
    </r>
    <r>
      <rPr>
        <sz val="10"/>
        <rFont val="宋体"/>
        <charset val="0"/>
      </rPr>
      <t>给煤机电机控制箱</t>
    </r>
  </si>
  <si>
    <t>50*40*60 JXF 2K01064</t>
  </si>
  <si>
    <r>
      <rPr>
        <sz val="10"/>
        <rFont val="Times New Roman"/>
        <charset val="0"/>
      </rPr>
      <t>#1</t>
    </r>
    <r>
      <rPr>
        <sz val="10"/>
        <rFont val="宋体"/>
        <charset val="0"/>
      </rPr>
      <t>炉</t>
    </r>
    <r>
      <rPr>
        <sz val="10"/>
        <rFont val="Times New Roman"/>
        <charset val="0"/>
      </rPr>
      <t>#2</t>
    </r>
    <r>
      <rPr>
        <sz val="10"/>
        <rFont val="宋体"/>
        <charset val="0"/>
      </rPr>
      <t>给煤机电机控制箱</t>
    </r>
  </si>
  <si>
    <t>50*40*60 JXF 2K01065</t>
  </si>
  <si>
    <r>
      <rPr>
        <sz val="10"/>
        <rFont val="Times New Roman"/>
        <charset val="0"/>
      </rPr>
      <t>#1</t>
    </r>
    <r>
      <rPr>
        <sz val="10"/>
        <rFont val="宋体"/>
        <charset val="0"/>
      </rPr>
      <t>炉</t>
    </r>
    <r>
      <rPr>
        <sz val="10"/>
        <rFont val="Times New Roman"/>
        <charset val="0"/>
      </rPr>
      <t>#3</t>
    </r>
    <r>
      <rPr>
        <sz val="10"/>
        <rFont val="宋体"/>
        <charset val="0"/>
      </rPr>
      <t>给煤机电机控制箱</t>
    </r>
  </si>
  <si>
    <t>50*40*60 JXF 2K01067</t>
  </si>
  <si>
    <r>
      <rPr>
        <sz val="10"/>
        <rFont val="Times New Roman"/>
        <charset val="0"/>
      </rPr>
      <t>#2</t>
    </r>
    <r>
      <rPr>
        <sz val="10"/>
        <rFont val="宋体"/>
        <charset val="0"/>
      </rPr>
      <t>炉</t>
    </r>
    <r>
      <rPr>
        <sz val="10"/>
        <rFont val="Times New Roman"/>
        <charset val="0"/>
      </rPr>
      <t>#1</t>
    </r>
    <r>
      <rPr>
        <sz val="10"/>
        <rFont val="宋体"/>
        <charset val="0"/>
      </rPr>
      <t>给煤机电机控制箱</t>
    </r>
  </si>
  <si>
    <t>60*43*120 XL-21 P12009601</t>
  </si>
  <si>
    <r>
      <rPr>
        <sz val="10"/>
        <rFont val="Times New Roman"/>
        <charset val="0"/>
      </rPr>
      <t>#2</t>
    </r>
    <r>
      <rPr>
        <sz val="10"/>
        <rFont val="宋体"/>
        <charset val="0"/>
      </rPr>
      <t>炉</t>
    </r>
    <r>
      <rPr>
        <sz val="10"/>
        <rFont val="Times New Roman"/>
        <charset val="0"/>
      </rPr>
      <t>#2</t>
    </r>
    <r>
      <rPr>
        <sz val="10"/>
        <rFont val="宋体"/>
        <charset val="0"/>
      </rPr>
      <t>给煤机电机控制箱</t>
    </r>
  </si>
  <si>
    <t>60*43*120 XL-21 P12009602</t>
  </si>
  <si>
    <r>
      <rPr>
        <sz val="10"/>
        <rFont val="Times New Roman"/>
        <charset val="0"/>
      </rPr>
      <t>#2</t>
    </r>
    <r>
      <rPr>
        <sz val="10"/>
        <rFont val="宋体"/>
        <charset val="0"/>
      </rPr>
      <t>炉</t>
    </r>
    <r>
      <rPr>
        <sz val="10"/>
        <rFont val="Times New Roman"/>
        <charset val="0"/>
      </rPr>
      <t>#3</t>
    </r>
    <r>
      <rPr>
        <sz val="10"/>
        <rFont val="宋体"/>
        <charset val="0"/>
      </rPr>
      <t>给煤机电机控制箱</t>
    </r>
  </si>
  <si>
    <t>60*43*120 XL-21 P12009603</t>
  </si>
  <si>
    <r>
      <rPr>
        <sz val="10"/>
        <rFont val="Times New Roman"/>
        <charset val="0"/>
      </rPr>
      <t>#2</t>
    </r>
    <r>
      <rPr>
        <sz val="10"/>
        <rFont val="宋体"/>
        <charset val="0"/>
      </rPr>
      <t>炉</t>
    </r>
    <r>
      <rPr>
        <sz val="10"/>
        <rFont val="Times New Roman"/>
        <charset val="0"/>
      </rPr>
      <t>#1</t>
    </r>
    <r>
      <rPr>
        <sz val="10"/>
        <rFont val="宋体"/>
        <charset val="0"/>
      </rPr>
      <t>给煤机电机控制箱变频器</t>
    </r>
  </si>
  <si>
    <t>ACS510-01-025A</t>
  </si>
  <si>
    <r>
      <rPr>
        <sz val="10"/>
        <rFont val="Times New Roman"/>
        <charset val="0"/>
      </rPr>
      <t>#2</t>
    </r>
    <r>
      <rPr>
        <sz val="10"/>
        <rFont val="宋体"/>
        <charset val="0"/>
      </rPr>
      <t>炉</t>
    </r>
    <r>
      <rPr>
        <sz val="10"/>
        <rFont val="Times New Roman"/>
        <charset val="0"/>
      </rPr>
      <t>#2</t>
    </r>
    <r>
      <rPr>
        <sz val="10"/>
        <rFont val="宋体"/>
        <charset val="0"/>
      </rPr>
      <t>给煤机电机控制箱变频器</t>
    </r>
  </si>
  <si>
    <r>
      <rPr>
        <sz val="10"/>
        <rFont val="Times New Roman"/>
        <charset val="0"/>
      </rPr>
      <t>#2</t>
    </r>
    <r>
      <rPr>
        <sz val="10"/>
        <rFont val="宋体"/>
        <charset val="0"/>
      </rPr>
      <t>炉</t>
    </r>
    <r>
      <rPr>
        <sz val="10"/>
        <rFont val="Times New Roman"/>
        <charset val="0"/>
      </rPr>
      <t>#3</t>
    </r>
    <r>
      <rPr>
        <sz val="10"/>
        <rFont val="宋体"/>
        <charset val="0"/>
      </rPr>
      <t>给煤机电机控制箱变频器</t>
    </r>
  </si>
  <si>
    <r>
      <rPr>
        <sz val="10"/>
        <rFont val="Times New Roman"/>
        <charset val="0"/>
      </rPr>
      <t>#3</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t>
    </r>
  </si>
  <si>
    <t>85*50*170</t>
  </si>
  <si>
    <r>
      <rPr>
        <sz val="10"/>
        <rFont val="Times New Roman"/>
        <charset val="0"/>
      </rPr>
      <t>#3</t>
    </r>
    <r>
      <rPr>
        <sz val="10"/>
        <rFont val="宋体"/>
        <charset val="0"/>
      </rPr>
      <t>炉</t>
    </r>
    <r>
      <rPr>
        <sz val="10"/>
        <rFont val="Times New Roman"/>
        <charset val="0"/>
      </rPr>
      <t>#3</t>
    </r>
    <r>
      <rPr>
        <sz val="10"/>
        <rFont val="宋体"/>
        <charset val="0"/>
      </rPr>
      <t>、</t>
    </r>
    <r>
      <rPr>
        <sz val="10"/>
        <rFont val="Times New Roman"/>
        <charset val="0"/>
      </rPr>
      <t>4</t>
    </r>
    <r>
      <rPr>
        <sz val="10"/>
        <rFont val="宋体"/>
        <charset val="0"/>
      </rPr>
      <t>给煤机电机控制箱</t>
    </r>
  </si>
  <si>
    <r>
      <rPr>
        <sz val="10"/>
        <rFont val="Times New Roman"/>
        <charset val="0"/>
      </rPr>
      <t>#3</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给煤机电机控制箱变频器甲</t>
    </r>
  </si>
  <si>
    <t>ACS 401001132</t>
  </si>
  <si>
    <r>
      <rPr>
        <sz val="10"/>
        <rFont val="Times New Roman"/>
        <charset val="0"/>
      </rPr>
      <t>#3</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给煤机电机控制箱变频器乙</t>
    </r>
  </si>
  <si>
    <t>ACS 51001025A</t>
  </si>
  <si>
    <t>蓝格赛欧能（北京）科技有限公司</t>
  </si>
  <si>
    <r>
      <rPr>
        <sz val="10"/>
        <rFont val="Times New Roman"/>
        <charset val="0"/>
      </rPr>
      <t>#3</t>
    </r>
    <r>
      <rPr>
        <sz val="10"/>
        <rFont val="宋体"/>
        <charset val="0"/>
      </rPr>
      <t>炉</t>
    </r>
    <r>
      <rPr>
        <sz val="10"/>
        <rFont val="Times New Roman"/>
        <charset val="0"/>
      </rPr>
      <t>#3</t>
    </r>
    <r>
      <rPr>
        <sz val="10"/>
        <rFont val="宋体"/>
        <charset val="0"/>
      </rPr>
      <t>、</t>
    </r>
    <r>
      <rPr>
        <sz val="10"/>
        <rFont val="Times New Roman"/>
        <charset val="0"/>
      </rPr>
      <t>4</t>
    </r>
    <r>
      <rPr>
        <sz val="10"/>
        <rFont val="宋体"/>
        <charset val="0"/>
      </rPr>
      <t>给煤机电机控制箱变频器甲</t>
    </r>
  </si>
  <si>
    <r>
      <rPr>
        <sz val="10"/>
        <rFont val="Times New Roman"/>
        <charset val="0"/>
      </rPr>
      <t>#3</t>
    </r>
    <r>
      <rPr>
        <sz val="10"/>
        <rFont val="宋体"/>
        <charset val="0"/>
      </rPr>
      <t>炉</t>
    </r>
    <r>
      <rPr>
        <sz val="10"/>
        <rFont val="Times New Roman"/>
        <charset val="0"/>
      </rPr>
      <t>#3</t>
    </r>
    <r>
      <rPr>
        <sz val="10"/>
        <rFont val="宋体"/>
        <charset val="0"/>
      </rPr>
      <t>、</t>
    </r>
    <r>
      <rPr>
        <sz val="10"/>
        <rFont val="Times New Roman"/>
        <charset val="0"/>
      </rPr>
      <t>4</t>
    </r>
    <r>
      <rPr>
        <sz val="10"/>
        <rFont val="宋体"/>
        <charset val="0"/>
      </rPr>
      <t>给煤机电机控制箱变频器乙</t>
    </r>
  </si>
  <si>
    <r>
      <rPr>
        <sz val="10"/>
        <rFont val="Times New Roman"/>
        <charset val="0"/>
      </rPr>
      <t>#4</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t>
    </r>
  </si>
  <si>
    <r>
      <rPr>
        <sz val="10"/>
        <rFont val="Times New Roman"/>
        <charset val="0"/>
      </rPr>
      <t>#4</t>
    </r>
    <r>
      <rPr>
        <sz val="10"/>
        <rFont val="宋体"/>
        <charset val="0"/>
      </rPr>
      <t>炉</t>
    </r>
    <r>
      <rPr>
        <sz val="10"/>
        <rFont val="Times New Roman"/>
        <charset val="0"/>
      </rPr>
      <t>#3</t>
    </r>
    <r>
      <rPr>
        <sz val="10"/>
        <rFont val="宋体"/>
        <charset val="0"/>
      </rPr>
      <t>、</t>
    </r>
    <r>
      <rPr>
        <sz val="10"/>
        <rFont val="Times New Roman"/>
        <charset val="0"/>
      </rPr>
      <t>4</t>
    </r>
    <r>
      <rPr>
        <sz val="10"/>
        <rFont val="宋体"/>
        <charset val="0"/>
      </rPr>
      <t>给煤机电机控制箱</t>
    </r>
  </si>
  <si>
    <r>
      <rPr>
        <sz val="10"/>
        <rFont val="Times New Roman"/>
        <charset val="0"/>
      </rPr>
      <t>#4</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给煤机电机控制箱变频器甲</t>
    </r>
  </si>
  <si>
    <r>
      <rPr>
        <sz val="10"/>
        <rFont val="Times New Roman"/>
        <charset val="0"/>
      </rPr>
      <t>#4</t>
    </r>
    <r>
      <rPr>
        <sz val="10"/>
        <rFont val="宋体"/>
        <charset val="0"/>
      </rPr>
      <t>炉</t>
    </r>
    <r>
      <rPr>
        <sz val="10"/>
        <rFont val="Times New Roman"/>
        <charset val="0"/>
      </rPr>
      <t>#1</t>
    </r>
    <r>
      <rPr>
        <sz val="10"/>
        <rFont val="宋体"/>
        <charset val="0"/>
      </rPr>
      <t>、</t>
    </r>
    <r>
      <rPr>
        <sz val="10"/>
        <rFont val="Times New Roman"/>
        <charset val="0"/>
      </rPr>
      <t>2</t>
    </r>
    <r>
      <rPr>
        <sz val="10"/>
        <rFont val="宋体"/>
        <charset val="0"/>
      </rPr>
      <t>给煤机电机控制箱变频器乙</t>
    </r>
  </si>
  <si>
    <r>
      <rPr>
        <sz val="10"/>
        <rFont val="Times New Roman"/>
        <charset val="0"/>
      </rPr>
      <t>#4</t>
    </r>
    <r>
      <rPr>
        <sz val="10"/>
        <rFont val="宋体"/>
        <charset val="0"/>
      </rPr>
      <t>炉</t>
    </r>
    <r>
      <rPr>
        <sz val="10"/>
        <rFont val="Times New Roman"/>
        <charset val="0"/>
      </rPr>
      <t>#3</t>
    </r>
    <r>
      <rPr>
        <sz val="10"/>
        <rFont val="宋体"/>
        <charset val="0"/>
      </rPr>
      <t>、</t>
    </r>
    <r>
      <rPr>
        <sz val="10"/>
        <rFont val="Times New Roman"/>
        <charset val="0"/>
      </rPr>
      <t>4</t>
    </r>
    <r>
      <rPr>
        <sz val="10"/>
        <rFont val="宋体"/>
        <charset val="0"/>
      </rPr>
      <t>给煤机电机控制箱变频器乙</t>
    </r>
  </si>
  <si>
    <r>
      <rPr>
        <sz val="10"/>
        <rFont val="宋体"/>
        <charset val="0"/>
      </rPr>
      <t>盐再生泵</t>
    </r>
    <r>
      <rPr>
        <sz val="10"/>
        <rFont val="Times New Roman"/>
        <charset val="0"/>
      </rPr>
      <t>A</t>
    </r>
    <r>
      <rPr>
        <sz val="10"/>
        <rFont val="宋体"/>
        <charset val="0"/>
      </rPr>
      <t>、</t>
    </r>
    <r>
      <rPr>
        <sz val="10"/>
        <rFont val="Times New Roman"/>
        <charset val="0"/>
      </rPr>
      <t>B</t>
    </r>
    <r>
      <rPr>
        <sz val="10"/>
        <rFont val="宋体"/>
        <charset val="0"/>
      </rPr>
      <t>电机控制箱</t>
    </r>
  </si>
  <si>
    <t>40*25*50 EK34</t>
  </si>
  <si>
    <r>
      <rPr>
        <sz val="10"/>
        <rFont val="宋体"/>
        <charset val="0"/>
      </rPr>
      <t>超滤反洗泵</t>
    </r>
    <r>
      <rPr>
        <sz val="10"/>
        <rFont val="Times New Roman"/>
        <charset val="0"/>
      </rPr>
      <t>A</t>
    </r>
    <r>
      <rPr>
        <sz val="10"/>
        <rFont val="宋体"/>
        <charset val="0"/>
      </rPr>
      <t>、</t>
    </r>
    <r>
      <rPr>
        <sz val="10"/>
        <rFont val="Times New Roman"/>
        <charset val="0"/>
      </rPr>
      <t>B</t>
    </r>
    <r>
      <rPr>
        <sz val="10"/>
        <rFont val="宋体"/>
        <charset val="0"/>
      </rPr>
      <t>电机</t>
    </r>
    <r>
      <rPr>
        <sz val="10"/>
        <rFont val="Times New Roman"/>
        <charset val="0"/>
      </rPr>
      <t xml:space="preserve">
</t>
    </r>
    <r>
      <rPr>
        <sz val="10"/>
        <rFont val="宋体"/>
        <charset val="0"/>
      </rPr>
      <t>控制箱</t>
    </r>
  </si>
  <si>
    <t>40*25*50 EK36</t>
  </si>
  <si>
    <t>氧化剂控制箱</t>
  </si>
  <si>
    <t>60*25*70 EK37</t>
  </si>
  <si>
    <r>
      <rPr>
        <sz val="10"/>
        <rFont val="宋体"/>
        <charset val="0"/>
      </rPr>
      <t>再生泵</t>
    </r>
    <r>
      <rPr>
        <sz val="10"/>
        <rFont val="Times New Roman"/>
        <charset val="0"/>
      </rPr>
      <t>#1#2</t>
    </r>
    <r>
      <rPr>
        <sz val="10"/>
        <rFont val="宋体"/>
        <charset val="0"/>
      </rPr>
      <t>、加药泵</t>
    </r>
    <r>
      <rPr>
        <sz val="10"/>
        <rFont val="Times New Roman"/>
        <charset val="0"/>
      </rPr>
      <t>#1#2</t>
    </r>
    <r>
      <rPr>
        <sz val="10"/>
        <rFont val="宋体"/>
        <charset val="0"/>
      </rPr>
      <t>电机控制箱</t>
    </r>
  </si>
  <si>
    <t>60*25*60</t>
  </si>
  <si>
    <t>风机控制箱</t>
  </si>
  <si>
    <t>40*25*40 EK33</t>
  </si>
  <si>
    <t>还原剂控制箱</t>
  </si>
  <si>
    <t>60*25*70 EK35</t>
  </si>
  <si>
    <r>
      <rPr>
        <sz val="10"/>
        <rFont val="宋体"/>
        <charset val="0"/>
      </rPr>
      <t>除盐水泵</t>
    </r>
    <r>
      <rPr>
        <sz val="10"/>
        <rFont val="Times New Roman"/>
        <charset val="0"/>
      </rPr>
      <t>#2#3#4#5</t>
    </r>
    <r>
      <rPr>
        <sz val="10"/>
        <rFont val="宋体"/>
        <charset val="0"/>
      </rPr>
      <t>电机</t>
    </r>
    <r>
      <rPr>
        <sz val="10"/>
        <rFont val="Times New Roman"/>
        <charset val="0"/>
      </rPr>
      <t xml:space="preserve">
</t>
    </r>
    <r>
      <rPr>
        <sz val="10"/>
        <rFont val="宋体"/>
        <charset val="0"/>
      </rPr>
      <t>控制箱</t>
    </r>
  </si>
  <si>
    <t>40*20*40 EK23</t>
  </si>
  <si>
    <r>
      <rPr>
        <sz val="10"/>
        <rFont val="宋体"/>
        <charset val="0"/>
      </rPr>
      <t>除盐水泵</t>
    </r>
    <r>
      <rPr>
        <sz val="10"/>
        <rFont val="Times New Roman"/>
        <charset val="0"/>
      </rPr>
      <t>#1</t>
    </r>
    <r>
      <rPr>
        <sz val="10"/>
        <rFont val="宋体"/>
        <charset val="0"/>
      </rPr>
      <t>电机控制箱</t>
    </r>
  </si>
  <si>
    <t>40*25*40 EK31</t>
  </si>
  <si>
    <r>
      <rPr>
        <sz val="10"/>
        <rFont val="宋体"/>
        <charset val="0"/>
      </rPr>
      <t>生水泵</t>
    </r>
    <r>
      <rPr>
        <sz val="10"/>
        <rFont val="Times New Roman"/>
        <charset val="0"/>
      </rPr>
      <t>#3#4#5#6#7</t>
    </r>
    <r>
      <rPr>
        <sz val="10"/>
        <rFont val="宋体"/>
        <charset val="0"/>
      </rPr>
      <t>电机</t>
    </r>
    <r>
      <rPr>
        <sz val="10"/>
        <rFont val="Times New Roman"/>
        <charset val="0"/>
      </rPr>
      <t xml:space="preserve">
</t>
    </r>
    <r>
      <rPr>
        <sz val="10"/>
        <rFont val="宋体"/>
        <charset val="0"/>
      </rPr>
      <t>控制箱</t>
    </r>
  </si>
  <si>
    <t>40*25*50 EK21</t>
  </si>
  <si>
    <r>
      <rPr>
        <sz val="10"/>
        <rFont val="宋体"/>
        <charset val="0"/>
      </rPr>
      <t>消防水</t>
    </r>
    <r>
      <rPr>
        <sz val="10"/>
        <rFont val="Times New Roman"/>
        <charset val="0"/>
      </rPr>
      <t>#1#2</t>
    </r>
    <r>
      <rPr>
        <sz val="10"/>
        <rFont val="宋体"/>
        <charset val="0"/>
      </rPr>
      <t>电机控制箱</t>
    </r>
  </si>
  <si>
    <t>40*25*40 EK32</t>
  </si>
  <si>
    <r>
      <rPr>
        <sz val="10"/>
        <rFont val="宋体"/>
        <charset val="0"/>
      </rPr>
      <t>生活水</t>
    </r>
    <r>
      <rPr>
        <sz val="10"/>
        <rFont val="Times New Roman"/>
        <charset val="0"/>
      </rPr>
      <t>#1#2</t>
    </r>
    <r>
      <rPr>
        <sz val="10"/>
        <rFont val="宋体"/>
        <charset val="0"/>
      </rPr>
      <t>电机控制箱</t>
    </r>
  </si>
  <si>
    <t>34*20*34 EK34</t>
  </si>
  <si>
    <r>
      <rPr>
        <sz val="10"/>
        <rFont val="Times New Roman"/>
        <charset val="0"/>
      </rPr>
      <t>1</t>
    </r>
    <r>
      <rPr>
        <sz val="10"/>
        <rFont val="宋体"/>
        <charset val="0"/>
      </rPr>
      <t>期阻垢剂控制箱</t>
    </r>
  </si>
  <si>
    <t>40*25*40 EK10-1</t>
  </si>
  <si>
    <r>
      <rPr>
        <sz val="10"/>
        <rFont val="Times New Roman"/>
        <charset val="0"/>
      </rPr>
      <t>2</t>
    </r>
    <r>
      <rPr>
        <sz val="10"/>
        <rFont val="宋体"/>
        <charset val="0"/>
      </rPr>
      <t>期阻垢剂控制箱</t>
    </r>
  </si>
  <si>
    <t>40*25*40 EK10-2</t>
  </si>
  <si>
    <r>
      <rPr>
        <sz val="10"/>
        <rFont val="Times New Roman"/>
        <charset val="0"/>
      </rPr>
      <t>3</t>
    </r>
    <r>
      <rPr>
        <sz val="10"/>
        <rFont val="宋体"/>
        <charset val="0"/>
      </rPr>
      <t>期阻垢剂控制箱</t>
    </r>
  </si>
  <si>
    <t>30*20*40 EK38</t>
  </si>
  <si>
    <r>
      <rPr>
        <sz val="10"/>
        <rFont val="Times New Roman"/>
        <charset val="0"/>
      </rPr>
      <t>#1</t>
    </r>
    <r>
      <rPr>
        <sz val="10"/>
        <rFont val="宋体"/>
        <charset val="0"/>
      </rPr>
      <t>絮凝剂控制箱</t>
    </r>
  </si>
  <si>
    <t>30*20*40 EK11-1</t>
  </si>
  <si>
    <r>
      <rPr>
        <sz val="10"/>
        <rFont val="Times New Roman"/>
        <charset val="0"/>
      </rPr>
      <t>#2</t>
    </r>
    <r>
      <rPr>
        <sz val="10"/>
        <rFont val="宋体"/>
        <charset val="0"/>
      </rPr>
      <t>絮凝剂控制箱</t>
    </r>
  </si>
  <si>
    <t>30*20*40 EK11-2</t>
  </si>
  <si>
    <t>中间水泵电机控制箱</t>
  </si>
  <si>
    <t>40*25*40 EK22</t>
  </si>
  <si>
    <t>中水泵电机控制箱</t>
  </si>
  <si>
    <t>34*20*34 EK7</t>
  </si>
  <si>
    <t>中和水泵电机控制箱</t>
  </si>
  <si>
    <t>34*20*34 EK8</t>
  </si>
  <si>
    <t>低位水箱电机控制箱</t>
  </si>
  <si>
    <t>50*30*70</t>
  </si>
  <si>
    <t>输煤楼收尘风机控制柜</t>
  </si>
  <si>
    <t>45*23*60</t>
  </si>
  <si>
    <r>
      <rPr>
        <sz val="10"/>
        <rFont val="Times New Roman"/>
        <charset val="0"/>
      </rPr>
      <t>#3</t>
    </r>
    <r>
      <rPr>
        <sz val="10"/>
        <rFont val="宋体"/>
        <charset val="0"/>
      </rPr>
      <t>带收尘电机</t>
    </r>
    <r>
      <rPr>
        <sz val="10"/>
        <rFont val="Times New Roman"/>
        <charset val="0"/>
      </rPr>
      <t>A</t>
    </r>
    <r>
      <rPr>
        <sz val="10"/>
        <rFont val="宋体"/>
        <charset val="0"/>
      </rPr>
      <t>线控制柜</t>
    </r>
  </si>
  <si>
    <t>55*32*60</t>
  </si>
  <si>
    <r>
      <rPr>
        <sz val="10"/>
        <rFont val="Times New Roman"/>
        <charset val="0"/>
      </rPr>
      <t>#3</t>
    </r>
    <r>
      <rPr>
        <sz val="10"/>
        <rFont val="宋体"/>
        <charset val="0"/>
      </rPr>
      <t>带收尘电机</t>
    </r>
    <r>
      <rPr>
        <sz val="10"/>
        <rFont val="Times New Roman"/>
        <charset val="0"/>
      </rPr>
      <t>B</t>
    </r>
    <r>
      <rPr>
        <sz val="10"/>
        <rFont val="宋体"/>
        <charset val="0"/>
      </rPr>
      <t>线控制柜</t>
    </r>
  </si>
  <si>
    <r>
      <rPr>
        <sz val="10"/>
        <rFont val="Times New Roman"/>
        <charset val="0"/>
      </rPr>
      <t>#1</t>
    </r>
    <r>
      <rPr>
        <sz val="10"/>
        <rFont val="宋体"/>
        <charset val="0"/>
      </rPr>
      <t>带</t>
    </r>
    <r>
      <rPr>
        <sz val="10"/>
        <rFont val="Times New Roman"/>
        <charset val="0"/>
      </rPr>
      <t>#1</t>
    </r>
    <r>
      <rPr>
        <sz val="10"/>
        <rFont val="宋体"/>
        <charset val="0"/>
      </rPr>
      <t>振动给料机控制箱</t>
    </r>
  </si>
  <si>
    <t>30*20*40</t>
  </si>
  <si>
    <r>
      <rPr>
        <sz val="10"/>
        <rFont val="Times New Roman"/>
        <charset val="0"/>
      </rPr>
      <t>#1</t>
    </r>
    <r>
      <rPr>
        <sz val="10"/>
        <rFont val="宋体"/>
        <charset val="0"/>
      </rPr>
      <t>带</t>
    </r>
    <r>
      <rPr>
        <sz val="10"/>
        <rFont val="Times New Roman"/>
        <charset val="0"/>
      </rPr>
      <t>#2</t>
    </r>
    <r>
      <rPr>
        <sz val="10"/>
        <rFont val="宋体"/>
        <charset val="0"/>
      </rPr>
      <t>振动给料机控制箱</t>
    </r>
  </si>
  <si>
    <t>30*15*40</t>
  </si>
  <si>
    <r>
      <rPr>
        <sz val="10"/>
        <rFont val="Times New Roman"/>
        <charset val="0"/>
      </rPr>
      <t>#1</t>
    </r>
    <r>
      <rPr>
        <sz val="10"/>
        <rFont val="宋体"/>
        <charset val="0"/>
      </rPr>
      <t>带</t>
    </r>
    <r>
      <rPr>
        <sz val="10"/>
        <rFont val="Times New Roman"/>
        <charset val="0"/>
      </rPr>
      <t>#3</t>
    </r>
    <r>
      <rPr>
        <sz val="10"/>
        <rFont val="宋体"/>
        <charset val="0"/>
      </rPr>
      <t>振动给料机控制箱</t>
    </r>
  </si>
  <si>
    <r>
      <rPr>
        <sz val="10"/>
        <rFont val="宋体"/>
        <charset val="0"/>
      </rPr>
      <t>灰库气力输灰控制系统</t>
    </r>
    <r>
      <rPr>
        <sz val="10"/>
        <rFont val="Times New Roman"/>
        <charset val="0"/>
      </rPr>
      <t xml:space="preserve">
</t>
    </r>
    <r>
      <rPr>
        <sz val="10"/>
        <rFont val="宋体"/>
        <charset val="0"/>
      </rPr>
      <t>控制柜</t>
    </r>
  </si>
  <si>
    <t>63*30*70</t>
  </si>
  <si>
    <t>灰库电加热控制柜</t>
  </si>
  <si>
    <t>70*45*170</t>
  </si>
  <si>
    <t>灰库加湿搅拌机控制柜</t>
  </si>
  <si>
    <t>55*30*60</t>
  </si>
  <si>
    <t>渣库库顶收尘控制箱</t>
  </si>
  <si>
    <t>50*20*60</t>
  </si>
  <si>
    <t>渣库散装机控制箱</t>
  </si>
  <si>
    <t>45*20*55</t>
  </si>
  <si>
    <t>渣库散装机袋收尘控制箱</t>
  </si>
  <si>
    <t>50*20*40</t>
  </si>
  <si>
    <r>
      <rPr>
        <sz val="10"/>
        <rFont val="Times New Roman"/>
        <charset val="0"/>
      </rPr>
      <t>#1</t>
    </r>
    <r>
      <rPr>
        <sz val="10"/>
        <rFont val="宋体"/>
        <charset val="0"/>
      </rPr>
      <t>散装机控制箱</t>
    </r>
  </si>
  <si>
    <r>
      <rPr>
        <sz val="10"/>
        <rFont val="Times New Roman"/>
        <charset val="0"/>
      </rPr>
      <t>#2</t>
    </r>
    <r>
      <rPr>
        <sz val="10"/>
        <rFont val="宋体"/>
        <charset val="0"/>
      </rPr>
      <t>散装机控制箱</t>
    </r>
  </si>
  <si>
    <r>
      <rPr>
        <sz val="10"/>
        <rFont val="Times New Roman"/>
        <charset val="0"/>
      </rPr>
      <t>#1</t>
    </r>
    <r>
      <rPr>
        <sz val="10"/>
        <rFont val="宋体"/>
        <charset val="0"/>
      </rPr>
      <t>冷渣收尘控制箱</t>
    </r>
  </si>
  <si>
    <r>
      <rPr>
        <sz val="10"/>
        <rFont val="Times New Roman"/>
        <charset val="0"/>
      </rPr>
      <t>#2</t>
    </r>
    <r>
      <rPr>
        <sz val="10"/>
        <rFont val="宋体"/>
        <charset val="0"/>
      </rPr>
      <t>冷渣收尘控制箱</t>
    </r>
  </si>
  <si>
    <t>50*20*61</t>
  </si>
  <si>
    <t>振动给料机控制箱</t>
  </si>
  <si>
    <t>29*17*40</t>
  </si>
  <si>
    <t>粉碎机控制箱</t>
  </si>
  <si>
    <t>袋收尘控制箱</t>
  </si>
  <si>
    <t>50*258*64</t>
  </si>
  <si>
    <t>振动筛控制箱</t>
  </si>
  <si>
    <t>40*20*50</t>
  </si>
  <si>
    <t>单机收尘风机控制箱</t>
  </si>
  <si>
    <t>50*25*40</t>
  </si>
  <si>
    <t>80*30*100</t>
  </si>
  <si>
    <t>输送控制箱</t>
  </si>
  <si>
    <t>60*40*105</t>
  </si>
  <si>
    <r>
      <rPr>
        <sz val="10"/>
        <rFont val="Times New Roman"/>
        <charset val="0"/>
      </rPr>
      <t>#1</t>
    </r>
    <r>
      <rPr>
        <sz val="10"/>
        <rFont val="宋体"/>
        <charset val="0"/>
      </rPr>
      <t>给料机控制箱</t>
    </r>
  </si>
  <si>
    <t>25*10*25</t>
  </si>
  <si>
    <r>
      <rPr>
        <sz val="10"/>
        <rFont val="Times New Roman"/>
        <charset val="0"/>
      </rPr>
      <t>#1</t>
    </r>
    <r>
      <rPr>
        <sz val="10"/>
        <rFont val="宋体"/>
        <charset val="0"/>
      </rPr>
      <t>输送泵控制箱</t>
    </r>
  </si>
  <si>
    <t>起重机保护箱</t>
  </si>
  <si>
    <t>60*38*110XQ81-250.3F/2</t>
  </si>
  <si>
    <t>蒸汽炉行车南控制柜</t>
  </si>
  <si>
    <t>110*50*190</t>
  </si>
  <si>
    <t>蒸汽炉行车北控制柜</t>
  </si>
  <si>
    <t>60*50*190</t>
  </si>
  <si>
    <t>冷却泵控制柜</t>
  </si>
  <si>
    <t>50*18*60 XL-21</t>
  </si>
  <si>
    <r>
      <rPr>
        <sz val="10"/>
        <rFont val="Times New Roman"/>
        <charset val="0"/>
      </rPr>
      <t>#1</t>
    </r>
    <r>
      <rPr>
        <sz val="10"/>
        <rFont val="宋体"/>
        <charset val="0"/>
      </rPr>
      <t>循环泵操作箱</t>
    </r>
  </si>
  <si>
    <t>50*45*60 JXF-010314</t>
  </si>
  <si>
    <r>
      <rPr>
        <sz val="10"/>
        <rFont val="Times New Roman"/>
        <charset val="0"/>
      </rPr>
      <t>#2</t>
    </r>
    <r>
      <rPr>
        <sz val="10"/>
        <rFont val="宋体"/>
        <charset val="0"/>
      </rPr>
      <t>循环泵操作箱</t>
    </r>
  </si>
  <si>
    <t>50*45*60 JXF-010313</t>
  </si>
  <si>
    <r>
      <rPr>
        <sz val="10"/>
        <rFont val="宋体"/>
        <charset val="0"/>
      </rPr>
      <t>换热首站</t>
    </r>
    <r>
      <rPr>
        <sz val="10"/>
        <rFont val="Times New Roman"/>
        <charset val="0"/>
      </rPr>
      <t>#1</t>
    </r>
    <r>
      <rPr>
        <sz val="10"/>
        <rFont val="宋体"/>
        <charset val="0"/>
      </rPr>
      <t>、</t>
    </r>
    <r>
      <rPr>
        <sz val="10"/>
        <rFont val="Times New Roman"/>
        <charset val="0"/>
      </rPr>
      <t>#2</t>
    </r>
    <r>
      <rPr>
        <sz val="10"/>
        <rFont val="宋体"/>
        <charset val="0"/>
      </rPr>
      <t>补水泵控制柜</t>
    </r>
  </si>
  <si>
    <t>100*80*220 ACS800-01-0120-3+E202+P902</t>
  </si>
  <si>
    <t>山东昊铄智控科技有限公司</t>
  </si>
  <si>
    <r>
      <rPr>
        <sz val="10"/>
        <rFont val="Times New Roman"/>
        <charset val="0"/>
      </rPr>
      <t>#1</t>
    </r>
    <r>
      <rPr>
        <sz val="10"/>
        <rFont val="宋体"/>
        <charset val="0"/>
      </rPr>
      <t>冷渣收尘风机</t>
    </r>
    <r>
      <rPr>
        <sz val="10"/>
        <rFont val="Times New Roman"/>
        <charset val="0"/>
      </rPr>
      <t>#1</t>
    </r>
    <r>
      <rPr>
        <sz val="10"/>
        <rFont val="宋体"/>
        <charset val="0"/>
      </rPr>
      <t>控制箱</t>
    </r>
  </si>
  <si>
    <t>40*15*30</t>
  </si>
  <si>
    <t>库上收尘器控制箱</t>
  </si>
  <si>
    <t>50*23*60</t>
  </si>
  <si>
    <t>库上皮带机控制箱</t>
  </si>
  <si>
    <t>库上收尘风机控制箱</t>
  </si>
  <si>
    <t>渣库提升机控制箱</t>
  </si>
  <si>
    <t>渣库电动分料器控制柜</t>
  </si>
  <si>
    <r>
      <rPr>
        <sz val="10"/>
        <rFont val="Times New Roman"/>
        <charset val="0"/>
      </rPr>
      <t>#1</t>
    </r>
    <r>
      <rPr>
        <sz val="10"/>
        <rFont val="宋体"/>
        <charset val="0"/>
      </rPr>
      <t>冷渣收尘风机</t>
    </r>
    <r>
      <rPr>
        <sz val="10"/>
        <rFont val="Times New Roman"/>
        <charset val="0"/>
      </rPr>
      <t>#2</t>
    </r>
    <r>
      <rPr>
        <sz val="10"/>
        <rFont val="宋体"/>
        <charset val="0"/>
      </rPr>
      <t>控制箱</t>
    </r>
  </si>
  <si>
    <r>
      <rPr>
        <sz val="10"/>
        <rFont val="Times New Roman"/>
        <charset val="0"/>
      </rPr>
      <t>#2</t>
    </r>
    <r>
      <rPr>
        <sz val="10"/>
        <rFont val="宋体"/>
        <charset val="0"/>
      </rPr>
      <t>冷渣收尘风机</t>
    </r>
    <r>
      <rPr>
        <sz val="10"/>
        <rFont val="Times New Roman"/>
        <charset val="0"/>
      </rPr>
      <t>#1</t>
    </r>
    <r>
      <rPr>
        <sz val="10"/>
        <rFont val="宋体"/>
        <charset val="0"/>
      </rPr>
      <t>控制箱</t>
    </r>
  </si>
  <si>
    <r>
      <rPr>
        <sz val="10"/>
        <rFont val="Times New Roman"/>
        <charset val="0"/>
      </rPr>
      <t>#2</t>
    </r>
    <r>
      <rPr>
        <sz val="10"/>
        <rFont val="宋体"/>
        <charset val="0"/>
      </rPr>
      <t>冷渣收尘风机</t>
    </r>
    <r>
      <rPr>
        <sz val="10"/>
        <rFont val="Times New Roman"/>
        <charset val="0"/>
      </rPr>
      <t>#2</t>
    </r>
    <r>
      <rPr>
        <sz val="10"/>
        <rFont val="宋体"/>
        <charset val="0"/>
      </rPr>
      <t>控制箱</t>
    </r>
  </si>
  <si>
    <r>
      <rPr>
        <sz val="10"/>
        <rFont val="Times New Roman"/>
        <charset val="0"/>
      </rPr>
      <t>#2</t>
    </r>
    <r>
      <rPr>
        <sz val="10"/>
        <rFont val="宋体"/>
        <charset val="0"/>
      </rPr>
      <t>给料机控制箱</t>
    </r>
  </si>
  <si>
    <r>
      <rPr>
        <sz val="10"/>
        <rFont val="Times New Roman"/>
        <charset val="0"/>
      </rPr>
      <t>#3</t>
    </r>
    <r>
      <rPr>
        <sz val="10"/>
        <rFont val="宋体"/>
        <charset val="0"/>
      </rPr>
      <t>给料机控制箱</t>
    </r>
  </si>
  <si>
    <r>
      <rPr>
        <sz val="10"/>
        <rFont val="Times New Roman"/>
        <charset val="0"/>
      </rPr>
      <t>#4</t>
    </r>
    <r>
      <rPr>
        <sz val="10"/>
        <rFont val="宋体"/>
        <charset val="0"/>
      </rPr>
      <t>给料机控制箱</t>
    </r>
  </si>
  <si>
    <r>
      <rPr>
        <sz val="10"/>
        <rFont val="Times New Roman"/>
        <charset val="0"/>
      </rPr>
      <t>#2</t>
    </r>
    <r>
      <rPr>
        <sz val="10"/>
        <rFont val="宋体"/>
        <charset val="0"/>
      </rPr>
      <t>输送泵控制箱</t>
    </r>
  </si>
  <si>
    <r>
      <rPr>
        <sz val="10"/>
        <rFont val="Times New Roman"/>
        <charset val="0"/>
      </rPr>
      <t>#3</t>
    </r>
    <r>
      <rPr>
        <sz val="10"/>
        <rFont val="宋体"/>
        <charset val="0"/>
      </rPr>
      <t>输送泵控制箱</t>
    </r>
  </si>
  <si>
    <r>
      <rPr>
        <sz val="10"/>
        <rFont val="Times New Roman"/>
        <charset val="0"/>
      </rPr>
      <t>#4</t>
    </r>
    <r>
      <rPr>
        <sz val="10"/>
        <rFont val="宋体"/>
        <charset val="0"/>
      </rPr>
      <t>输送泵控制箱</t>
    </r>
  </si>
  <si>
    <r>
      <rPr>
        <sz val="10"/>
        <rFont val="宋体"/>
        <charset val="0"/>
      </rPr>
      <t>一期</t>
    </r>
    <r>
      <rPr>
        <sz val="10"/>
        <rFont val="Times New Roman"/>
        <charset val="0"/>
      </rPr>
      <t>#2</t>
    </r>
    <r>
      <rPr>
        <sz val="10"/>
        <rFont val="宋体"/>
        <charset val="0"/>
      </rPr>
      <t>炉</t>
    </r>
    <r>
      <rPr>
        <sz val="10"/>
        <rFont val="Times New Roman"/>
        <charset val="0"/>
      </rPr>
      <t>DCS</t>
    </r>
    <r>
      <rPr>
        <sz val="10"/>
        <rFont val="宋体"/>
        <charset val="0"/>
      </rPr>
      <t>控制系统电动门控制柜</t>
    </r>
  </si>
  <si>
    <t>800*600*2000mm</t>
  </si>
  <si>
    <t>杭州和利时自动化有限公司</t>
  </si>
  <si>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t>
    </r>
    <r>
      <rPr>
        <sz val="10"/>
        <rFont val="Times New Roman"/>
        <charset val="0"/>
      </rPr>
      <t>#2</t>
    </r>
    <r>
      <rPr>
        <sz val="10"/>
        <rFont val="宋体"/>
        <charset val="0"/>
      </rPr>
      <t>电动门控制柜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</si>
  <si>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t>
    </r>
    <r>
      <rPr>
        <sz val="10"/>
        <rFont val="Times New Roman"/>
        <charset val="0"/>
      </rPr>
      <t>#3</t>
    </r>
    <r>
      <rPr>
        <sz val="10"/>
        <rFont val="宋体"/>
        <charset val="0"/>
      </rPr>
      <t>电动门控制柜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</si>
  <si>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控制系统设备</t>
    </r>
    <r>
      <rPr>
        <sz val="10"/>
        <rFont val="Times New Roman"/>
        <charset val="0"/>
      </rPr>
      <t>#2</t>
    </r>
    <r>
      <rPr>
        <sz val="10"/>
        <rFont val="宋体"/>
        <charset val="0"/>
      </rPr>
      <t>控制器柜</t>
    </r>
  </si>
  <si>
    <t>江苏精创电气股份有限公司</t>
  </si>
  <si>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控制系统设备</t>
    </r>
    <r>
      <rPr>
        <sz val="10"/>
        <rFont val="Times New Roman"/>
        <charset val="0"/>
      </rPr>
      <t>#3</t>
    </r>
    <r>
      <rPr>
        <sz val="10"/>
        <rFont val="宋体"/>
        <charset val="0"/>
      </rPr>
      <t>控制器柜</t>
    </r>
  </si>
  <si>
    <r>
      <rPr>
        <sz val="10"/>
        <rFont val="宋体"/>
        <charset val="0"/>
      </rPr>
      <t>化水</t>
    </r>
    <r>
      <rPr>
        <sz val="10"/>
        <rFont val="Times New Roman"/>
        <charset val="0"/>
      </rPr>
      <t>#1#2</t>
    </r>
    <r>
      <rPr>
        <sz val="10"/>
        <rFont val="宋体"/>
        <charset val="0"/>
      </rPr>
      <t>反渗透控制箱</t>
    </r>
  </si>
  <si>
    <t>OMEXELL TM RO-2X125</t>
  </si>
  <si>
    <r>
      <rPr>
        <sz val="10"/>
        <rFont val="宋体"/>
        <charset val="0"/>
      </rPr>
      <t>化水</t>
    </r>
    <r>
      <rPr>
        <sz val="10"/>
        <rFont val="Times New Roman"/>
        <charset val="0"/>
      </rPr>
      <t>#3#4</t>
    </r>
    <r>
      <rPr>
        <sz val="10"/>
        <rFont val="宋体"/>
        <charset val="0"/>
      </rPr>
      <t>反渗透控制箱</t>
    </r>
  </si>
  <si>
    <r>
      <rPr>
        <sz val="10"/>
        <rFont val="宋体"/>
        <charset val="0"/>
      </rPr>
      <t>化水</t>
    </r>
    <r>
      <rPr>
        <sz val="10"/>
        <rFont val="Times New Roman"/>
        <charset val="0"/>
      </rPr>
      <t>#5#6</t>
    </r>
    <r>
      <rPr>
        <sz val="10"/>
        <rFont val="宋体"/>
        <charset val="0"/>
      </rPr>
      <t>反渗透控制箱</t>
    </r>
  </si>
  <si>
    <r>
      <rPr>
        <sz val="10"/>
        <rFont val="宋体"/>
        <charset val="0"/>
      </rPr>
      <t>化水</t>
    </r>
    <r>
      <rPr>
        <sz val="10"/>
        <rFont val="Times New Roman"/>
        <charset val="0"/>
      </rPr>
      <t>#1</t>
    </r>
    <r>
      <rPr>
        <sz val="10"/>
        <rFont val="宋体"/>
        <charset val="0"/>
      </rPr>
      <t>超滤控制箱</t>
    </r>
  </si>
  <si>
    <t>OMEXELL TM SFP-430</t>
  </si>
  <si>
    <t>欧梅塞尔（北京）膜技术有限公司</t>
  </si>
  <si>
    <r>
      <rPr>
        <sz val="10"/>
        <rFont val="宋体"/>
        <charset val="0"/>
      </rPr>
      <t>化水</t>
    </r>
    <r>
      <rPr>
        <sz val="10"/>
        <rFont val="Times New Roman"/>
        <charset val="0"/>
      </rPr>
      <t>#2</t>
    </r>
    <r>
      <rPr>
        <sz val="10"/>
        <rFont val="宋体"/>
        <charset val="0"/>
      </rPr>
      <t>超滤控制箱</t>
    </r>
  </si>
  <si>
    <r>
      <rPr>
        <sz val="10"/>
        <rFont val="宋体"/>
        <charset val="0"/>
      </rPr>
      <t>化水</t>
    </r>
    <r>
      <rPr>
        <sz val="10"/>
        <rFont val="Times New Roman"/>
        <charset val="0"/>
      </rPr>
      <t>#3</t>
    </r>
    <r>
      <rPr>
        <sz val="10"/>
        <rFont val="宋体"/>
        <charset val="0"/>
      </rPr>
      <t>超滤控制箱</t>
    </r>
  </si>
  <si>
    <r>
      <rPr>
        <sz val="10"/>
        <rFont val="宋体"/>
        <charset val="0"/>
      </rPr>
      <t>化水</t>
    </r>
    <r>
      <rPr>
        <sz val="10"/>
        <rFont val="Times New Roman"/>
        <charset val="0"/>
      </rPr>
      <t>#4</t>
    </r>
    <r>
      <rPr>
        <sz val="10"/>
        <rFont val="宋体"/>
        <charset val="0"/>
      </rPr>
      <t>超滤控制箱</t>
    </r>
  </si>
  <si>
    <r>
      <rPr>
        <sz val="10"/>
        <rFont val="宋体"/>
        <charset val="0"/>
      </rPr>
      <t>化水</t>
    </r>
    <r>
      <rPr>
        <sz val="10"/>
        <rFont val="Times New Roman"/>
        <charset val="0"/>
      </rPr>
      <t>#5</t>
    </r>
    <r>
      <rPr>
        <sz val="10"/>
        <rFont val="宋体"/>
        <charset val="0"/>
      </rPr>
      <t>超滤控制箱</t>
    </r>
  </si>
  <si>
    <r>
      <rPr>
        <sz val="10"/>
        <rFont val="宋体"/>
        <charset val="0"/>
      </rPr>
      <t>化水</t>
    </r>
    <r>
      <rPr>
        <sz val="10"/>
        <rFont val="Times New Roman"/>
        <charset val="0"/>
      </rPr>
      <t>#6</t>
    </r>
    <r>
      <rPr>
        <sz val="10"/>
        <rFont val="宋体"/>
        <charset val="0"/>
      </rPr>
      <t>超滤控制箱</t>
    </r>
  </si>
  <si>
    <r>
      <rPr>
        <sz val="10"/>
        <rFont val="宋体"/>
        <charset val="0"/>
      </rPr>
      <t>化水</t>
    </r>
    <r>
      <rPr>
        <sz val="10"/>
        <rFont val="Times New Roman"/>
        <charset val="0"/>
      </rPr>
      <t>#7</t>
    </r>
    <r>
      <rPr>
        <sz val="10"/>
        <rFont val="宋体"/>
        <charset val="0"/>
      </rPr>
      <t>超滤控制箱</t>
    </r>
  </si>
  <si>
    <r>
      <rPr>
        <sz val="10"/>
        <rFont val="宋体"/>
        <charset val="0"/>
      </rPr>
      <t>化水</t>
    </r>
    <r>
      <rPr>
        <sz val="10"/>
        <rFont val="Times New Roman"/>
        <charset val="0"/>
      </rPr>
      <t>#8</t>
    </r>
    <r>
      <rPr>
        <sz val="10"/>
        <rFont val="宋体"/>
        <charset val="0"/>
      </rPr>
      <t>超滤控制箱</t>
    </r>
  </si>
  <si>
    <r>
      <rPr>
        <sz val="10"/>
        <rFont val="宋体"/>
        <charset val="0"/>
      </rPr>
      <t>化水</t>
    </r>
    <r>
      <rPr>
        <sz val="10"/>
        <rFont val="Times New Roman"/>
        <charset val="0"/>
      </rPr>
      <t>#9</t>
    </r>
    <r>
      <rPr>
        <sz val="10"/>
        <rFont val="宋体"/>
        <charset val="0"/>
      </rPr>
      <t>超滤控制箱</t>
    </r>
  </si>
  <si>
    <r>
      <rPr>
        <sz val="10"/>
        <rFont val="宋体"/>
        <charset val="0"/>
      </rPr>
      <t>化水</t>
    </r>
    <r>
      <rPr>
        <sz val="10"/>
        <rFont val="Times New Roman"/>
        <charset val="0"/>
      </rPr>
      <t>#10</t>
    </r>
    <r>
      <rPr>
        <sz val="10"/>
        <rFont val="宋体"/>
        <charset val="0"/>
      </rPr>
      <t>超滤控制箱</t>
    </r>
  </si>
  <si>
    <t>化水酸碱控制箱</t>
  </si>
  <si>
    <t>DJZ-510</t>
  </si>
  <si>
    <t>西安美天机电设备有限公司</t>
  </si>
  <si>
    <r>
      <rPr>
        <sz val="10"/>
        <rFont val="宋体"/>
        <charset val="0"/>
      </rPr>
      <t>化水</t>
    </r>
    <r>
      <rPr>
        <sz val="10"/>
        <rFont val="Times New Roman"/>
        <charset val="0"/>
      </rPr>
      <t>#1</t>
    </r>
    <r>
      <rPr>
        <sz val="10"/>
        <rFont val="宋体"/>
        <charset val="0"/>
      </rPr>
      <t>多介质控制箱</t>
    </r>
  </si>
  <si>
    <r>
      <rPr>
        <sz val="10"/>
        <rFont val="宋体"/>
        <charset val="0"/>
      </rPr>
      <t>化水</t>
    </r>
    <r>
      <rPr>
        <sz val="10"/>
        <rFont val="Times New Roman"/>
        <charset val="0"/>
      </rPr>
      <t>#2</t>
    </r>
    <r>
      <rPr>
        <sz val="10"/>
        <rFont val="宋体"/>
        <charset val="0"/>
      </rPr>
      <t>多介质控制箱</t>
    </r>
  </si>
  <si>
    <r>
      <rPr>
        <sz val="10"/>
        <rFont val="宋体"/>
        <charset val="0"/>
      </rPr>
      <t>化水</t>
    </r>
    <r>
      <rPr>
        <sz val="10"/>
        <rFont val="Times New Roman"/>
        <charset val="0"/>
      </rPr>
      <t>#3</t>
    </r>
    <r>
      <rPr>
        <sz val="10"/>
        <rFont val="宋体"/>
        <charset val="0"/>
      </rPr>
      <t>多介质控制箱</t>
    </r>
  </si>
  <si>
    <r>
      <rPr>
        <sz val="10"/>
        <rFont val="宋体"/>
        <charset val="0"/>
      </rPr>
      <t>化水</t>
    </r>
    <r>
      <rPr>
        <sz val="10"/>
        <rFont val="Times New Roman"/>
        <charset val="0"/>
      </rPr>
      <t>#4</t>
    </r>
    <r>
      <rPr>
        <sz val="10"/>
        <rFont val="宋体"/>
        <charset val="0"/>
      </rPr>
      <t>多介质控制箱</t>
    </r>
  </si>
  <si>
    <r>
      <rPr>
        <sz val="10"/>
        <rFont val="宋体"/>
        <charset val="0"/>
      </rPr>
      <t>化水</t>
    </r>
    <r>
      <rPr>
        <sz val="10"/>
        <rFont val="Times New Roman"/>
        <charset val="0"/>
      </rPr>
      <t>#5</t>
    </r>
    <r>
      <rPr>
        <sz val="10"/>
        <rFont val="宋体"/>
        <charset val="0"/>
      </rPr>
      <t>多介质控制箱</t>
    </r>
  </si>
  <si>
    <r>
      <rPr>
        <sz val="10"/>
        <rFont val="宋体"/>
        <charset val="0"/>
      </rPr>
      <t>化水</t>
    </r>
    <r>
      <rPr>
        <sz val="10"/>
        <rFont val="Times New Roman"/>
        <charset val="0"/>
      </rPr>
      <t>#6</t>
    </r>
    <r>
      <rPr>
        <sz val="10"/>
        <rFont val="宋体"/>
        <charset val="0"/>
      </rPr>
      <t>多介质控制箱</t>
    </r>
  </si>
  <si>
    <r>
      <rPr>
        <sz val="10"/>
        <rFont val="宋体"/>
        <charset val="0"/>
      </rPr>
      <t>化水</t>
    </r>
    <r>
      <rPr>
        <sz val="10"/>
        <rFont val="Times New Roman"/>
        <charset val="0"/>
      </rPr>
      <t>#7</t>
    </r>
    <r>
      <rPr>
        <sz val="10"/>
        <rFont val="宋体"/>
        <charset val="0"/>
      </rPr>
      <t>多介质控制箱</t>
    </r>
  </si>
  <si>
    <r>
      <rPr>
        <sz val="10"/>
        <rFont val="宋体"/>
        <charset val="0"/>
      </rPr>
      <t>化水</t>
    </r>
    <r>
      <rPr>
        <sz val="10"/>
        <rFont val="Times New Roman"/>
        <charset val="0"/>
      </rPr>
      <t>#1</t>
    </r>
    <r>
      <rPr>
        <sz val="10"/>
        <rFont val="宋体"/>
        <charset val="0"/>
      </rPr>
      <t>混床就地控制箱</t>
    </r>
  </si>
  <si>
    <t>60*50*30</t>
  </si>
  <si>
    <r>
      <rPr>
        <sz val="10"/>
        <rFont val="宋体"/>
        <charset val="0"/>
      </rPr>
      <t>化水</t>
    </r>
    <r>
      <rPr>
        <sz val="10"/>
        <rFont val="Times New Roman"/>
        <charset val="0"/>
      </rPr>
      <t>#2</t>
    </r>
    <r>
      <rPr>
        <sz val="10"/>
        <rFont val="宋体"/>
        <charset val="0"/>
      </rPr>
      <t>混床就地控制箱</t>
    </r>
  </si>
  <si>
    <r>
      <rPr>
        <sz val="10"/>
        <rFont val="宋体"/>
        <charset val="0"/>
      </rPr>
      <t>化水</t>
    </r>
    <r>
      <rPr>
        <sz val="10"/>
        <rFont val="Times New Roman"/>
        <charset val="0"/>
      </rPr>
      <t>#3</t>
    </r>
    <r>
      <rPr>
        <sz val="10"/>
        <rFont val="宋体"/>
        <charset val="0"/>
      </rPr>
      <t>混床就地控制箱</t>
    </r>
  </si>
  <si>
    <t>化水混床硅表</t>
  </si>
  <si>
    <t>HK-118W</t>
  </si>
  <si>
    <r>
      <rPr>
        <sz val="10"/>
        <rFont val="宋体"/>
        <charset val="134"/>
      </rPr>
      <t>化水除盐水</t>
    </r>
    <r>
      <rPr>
        <sz val="10"/>
        <rFont val="Times New Roman"/>
        <charset val="0"/>
      </rPr>
      <t>PH</t>
    </r>
    <r>
      <rPr>
        <sz val="10"/>
        <rFont val="宋体"/>
        <charset val="134"/>
      </rPr>
      <t>仪表箱</t>
    </r>
  </si>
  <si>
    <t>40*40*25</t>
  </si>
  <si>
    <t>化水除盐水流量仪表箱</t>
  </si>
  <si>
    <r>
      <rPr>
        <sz val="10"/>
        <rFont val="宋体"/>
        <charset val="0"/>
      </rPr>
      <t>输煤</t>
    </r>
    <r>
      <rPr>
        <sz val="10"/>
        <rFont val="Times New Roman"/>
        <charset val="0"/>
      </rPr>
      <t>A</t>
    </r>
    <r>
      <rPr>
        <sz val="10"/>
        <rFont val="宋体"/>
        <charset val="0"/>
      </rPr>
      <t>线</t>
    </r>
    <r>
      <rPr>
        <sz val="10"/>
        <rFont val="Times New Roman"/>
        <charset val="0"/>
      </rPr>
      <t>B</t>
    </r>
    <r>
      <rPr>
        <sz val="10"/>
        <rFont val="宋体"/>
        <charset val="0"/>
      </rPr>
      <t>线</t>
    </r>
    <r>
      <rPr>
        <sz val="10"/>
        <rFont val="Times New Roman"/>
        <charset val="0"/>
      </rPr>
      <t>PLC</t>
    </r>
    <r>
      <rPr>
        <sz val="10"/>
        <rFont val="宋体"/>
        <charset val="0"/>
      </rPr>
      <t>柜</t>
    </r>
  </si>
  <si>
    <t>800*600*2100mm</t>
  </si>
  <si>
    <r>
      <rPr>
        <sz val="10"/>
        <rFont val="宋体"/>
        <charset val="0"/>
      </rPr>
      <t>输煤</t>
    </r>
    <r>
      <rPr>
        <sz val="10"/>
        <rFont val="Times New Roman"/>
        <charset val="0"/>
      </rPr>
      <t>A</t>
    </r>
    <r>
      <rPr>
        <sz val="10"/>
        <rFont val="宋体"/>
        <charset val="0"/>
      </rPr>
      <t>线</t>
    </r>
    <r>
      <rPr>
        <sz val="10"/>
        <rFont val="Times New Roman"/>
        <charset val="0"/>
      </rPr>
      <t>B</t>
    </r>
    <r>
      <rPr>
        <sz val="10"/>
        <rFont val="宋体"/>
        <charset val="0"/>
      </rPr>
      <t>线控制仪表柜</t>
    </r>
  </si>
  <si>
    <r>
      <rPr>
        <sz val="10"/>
        <rFont val="宋体"/>
        <charset val="0"/>
      </rPr>
      <t>一期</t>
    </r>
    <r>
      <rPr>
        <sz val="10"/>
        <rFont val="Times New Roman"/>
        <charset val="0"/>
      </rPr>
      <t>#1#2</t>
    </r>
    <r>
      <rPr>
        <sz val="10"/>
        <rFont val="宋体"/>
        <charset val="0"/>
      </rPr>
      <t>炉</t>
    </r>
    <r>
      <rPr>
        <sz val="10"/>
        <rFont val="Times New Roman"/>
        <charset val="0"/>
      </rPr>
      <t>DCS</t>
    </r>
    <r>
      <rPr>
        <sz val="10"/>
        <rFont val="宋体"/>
        <charset val="0"/>
      </rPr>
      <t>控制系统电源柜</t>
    </r>
  </si>
  <si>
    <t>航天盖莱</t>
  </si>
  <si>
    <r>
      <rPr>
        <sz val="10"/>
        <rFont val="宋体"/>
        <charset val="0"/>
      </rPr>
      <t>一期</t>
    </r>
    <r>
      <rPr>
        <sz val="10"/>
        <rFont val="Times New Roman"/>
        <charset val="0"/>
      </rPr>
      <t>#1</t>
    </r>
    <r>
      <rPr>
        <sz val="10"/>
        <rFont val="宋体"/>
        <charset val="0"/>
      </rPr>
      <t>炉</t>
    </r>
    <r>
      <rPr>
        <sz val="10"/>
        <rFont val="Times New Roman"/>
        <charset val="0"/>
      </rPr>
      <t>DCS</t>
    </r>
    <r>
      <rPr>
        <sz val="10"/>
        <rFont val="宋体"/>
        <charset val="0"/>
      </rPr>
      <t>控制系统</t>
    </r>
    <r>
      <rPr>
        <sz val="10"/>
        <rFont val="Times New Roman"/>
        <charset val="0"/>
      </rPr>
      <t>#1</t>
    </r>
    <r>
      <rPr>
        <sz val="10"/>
        <rFont val="宋体"/>
        <charset val="0"/>
      </rPr>
      <t>电动门控制柜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</si>
  <si>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控制系统电源柜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</si>
  <si>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t>
    </r>
    <r>
      <rPr>
        <sz val="10"/>
        <rFont val="Times New Roman"/>
        <charset val="0"/>
      </rPr>
      <t>#1</t>
    </r>
    <r>
      <rPr>
        <sz val="10"/>
        <rFont val="宋体"/>
        <charset val="0"/>
      </rPr>
      <t>电动门控制柜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</si>
  <si>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控制系统控制仪表柜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</si>
  <si>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控制系统设备</t>
    </r>
    <r>
      <rPr>
        <sz val="10"/>
        <rFont val="Times New Roman"/>
        <charset val="0"/>
      </rPr>
      <t>#1</t>
    </r>
    <r>
      <rPr>
        <sz val="10"/>
        <rFont val="宋体"/>
        <charset val="0"/>
      </rPr>
      <t>控制器柜</t>
    </r>
  </si>
  <si>
    <r>
      <rPr>
        <sz val="10"/>
        <rFont val="宋体"/>
        <charset val="0"/>
      </rPr>
      <t>二期</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控制系统外供仪表柜</t>
    </r>
  </si>
  <si>
    <r>
      <rPr>
        <sz val="10"/>
        <rFont val="宋体"/>
        <charset val="0"/>
      </rPr>
      <t>三期</t>
    </r>
    <r>
      <rPr>
        <sz val="10"/>
        <rFont val="Times New Roman"/>
        <charset val="0"/>
      </rPr>
      <t>#2</t>
    </r>
    <r>
      <rPr>
        <sz val="10"/>
        <rFont val="宋体"/>
        <charset val="0"/>
      </rPr>
      <t>机</t>
    </r>
    <r>
      <rPr>
        <sz val="10"/>
        <rFont val="Times New Roman"/>
        <charset val="0"/>
      </rPr>
      <t>DCS</t>
    </r>
    <r>
      <rPr>
        <sz val="10"/>
        <rFont val="宋体"/>
        <charset val="0"/>
      </rPr>
      <t>控制系统控制仪表柜</t>
    </r>
  </si>
  <si>
    <r>
      <rPr>
        <sz val="10"/>
        <rFont val="宋体"/>
        <charset val="0"/>
      </rPr>
      <t>三期</t>
    </r>
    <r>
      <rPr>
        <sz val="10"/>
        <rFont val="Times New Roman"/>
        <charset val="0"/>
      </rPr>
      <t>#2</t>
    </r>
    <r>
      <rPr>
        <sz val="10"/>
        <rFont val="宋体"/>
        <charset val="0"/>
      </rPr>
      <t>机</t>
    </r>
    <r>
      <rPr>
        <sz val="10"/>
        <rFont val="Times New Roman"/>
        <charset val="0"/>
      </rPr>
      <t>DCS</t>
    </r>
    <r>
      <rPr>
        <sz val="10"/>
        <rFont val="宋体"/>
        <charset val="0"/>
      </rPr>
      <t>控制系统电动门控制柜</t>
    </r>
  </si>
  <si>
    <r>
      <rPr>
        <sz val="10"/>
        <rFont val="宋体"/>
        <charset val="0"/>
      </rPr>
      <t>三期</t>
    </r>
    <r>
      <rPr>
        <sz val="10"/>
        <rFont val="Times New Roman"/>
        <charset val="0"/>
      </rPr>
      <t>#4</t>
    </r>
    <r>
      <rPr>
        <sz val="10"/>
        <rFont val="宋体"/>
        <charset val="0"/>
      </rPr>
      <t>炉</t>
    </r>
    <r>
      <rPr>
        <sz val="10"/>
        <rFont val="Times New Roman"/>
        <charset val="0"/>
      </rPr>
      <t>DCS</t>
    </r>
    <r>
      <rPr>
        <sz val="10"/>
        <rFont val="宋体"/>
        <charset val="0"/>
      </rPr>
      <t>控制系统电动门控制柜</t>
    </r>
  </si>
  <si>
    <r>
      <rPr>
        <sz val="10"/>
        <rFont val="宋体"/>
        <charset val="0"/>
      </rPr>
      <t>热水炉</t>
    </r>
    <r>
      <rPr>
        <sz val="10"/>
        <rFont val="Times New Roman"/>
        <charset val="0"/>
      </rPr>
      <t>DCS</t>
    </r>
    <r>
      <rPr>
        <sz val="10"/>
        <rFont val="宋体"/>
        <charset val="0"/>
      </rPr>
      <t>控制系统电源柜</t>
    </r>
  </si>
  <si>
    <r>
      <rPr>
        <sz val="10"/>
        <rFont val="宋体"/>
        <charset val="0"/>
      </rPr>
      <t>热水炉</t>
    </r>
    <r>
      <rPr>
        <sz val="10"/>
        <rFont val="Times New Roman"/>
        <charset val="0"/>
      </rPr>
      <t>DCS</t>
    </r>
    <r>
      <rPr>
        <sz val="10"/>
        <rFont val="宋体"/>
        <charset val="0"/>
      </rPr>
      <t>控制系统</t>
    </r>
    <r>
      <rPr>
        <sz val="10"/>
        <rFont val="Times New Roman"/>
        <charset val="0"/>
      </rPr>
      <t>DCS</t>
    </r>
    <r>
      <rPr>
        <sz val="10"/>
        <rFont val="宋体"/>
        <charset val="0"/>
      </rPr>
      <t>控制器柜</t>
    </r>
  </si>
  <si>
    <r>
      <rPr>
        <sz val="10"/>
        <rFont val="Times New Roman"/>
        <charset val="0"/>
      </rPr>
      <t>#5#6</t>
    </r>
    <r>
      <rPr>
        <sz val="10"/>
        <rFont val="宋体"/>
        <charset val="0"/>
      </rPr>
      <t>炉脱硫除尘</t>
    </r>
    <r>
      <rPr>
        <sz val="10"/>
        <rFont val="Times New Roman"/>
        <charset val="0"/>
      </rPr>
      <t>PLC</t>
    </r>
    <r>
      <rPr>
        <sz val="10"/>
        <rFont val="宋体"/>
        <charset val="0"/>
      </rPr>
      <t>电源柜</t>
    </r>
  </si>
  <si>
    <r>
      <rPr>
        <sz val="10"/>
        <rFont val="宋体"/>
        <charset val="0"/>
      </rPr>
      <t>化水混床</t>
    </r>
    <r>
      <rPr>
        <sz val="10"/>
        <rFont val="Times New Roman"/>
        <charset val="0"/>
      </rPr>
      <t>PLC</t>
    </r>
    <r>
      <rPr>
        <sz val="10"/>
        <rFont val="宋体"/>
        <charset val="0"/>
      </rPr>
      <t>柜</t>
    </r>
  </si>
  <si>
    <t>800*600*1800mm</t>
  </si>
  <si>
    <r>
      <rPr>
        <sz val="10"/>
        <rFont val="宋体"/>
        <charset val="0"/>
      </rPr>
      <t>一期</t>
    </r>
    <r>
      <rPr>
        <sz val="10"/>
        <rFont val="Times New Roman"/>
        <charset val="0"/>
      </rPr>
      <t>ups</t>
    </r>
    <r>
      <rPr>
        <sz val="10"/>
        <rFont val="宋体"/>
        <charset val="0"/>
      </rPr>
      <t>电源</t>
    </r>
  </si>
  <si>
    <t>C6KS/6KVA</t>
  </si>
  <si>
    <t>CSKT</t>
  </si>
  <si>
    <r>
      <rPr>
        <sz val="10"/>
        <rFont val="宋体"/>
        <charset val="0"/>
      </rPr>
      <t>二期</t>
    </r>
    <r>
      <rPr>
        <sz val="10"/>
        <rFont val="Times New Roman"/>
        <charset val="0"/>
      </rPr>
      <t>ups</t>
    </r>
    <r>
      <rPr>
        <sz val="10"/>
        <rFont val="宋体"/>
        <charset val="0"/>
      </rPr>
      <t>电源</t>
    </r>
  </si>
  <si>
    <t>UPS-6KVA(CPS2006)</t>
  </si>
  <si>
    <t>SANTAK</t>
  </si>
  <si>
    <r>
      <rPr>
        <sz val="10"/>
        <rFont val="宋体"/>
        <charset val="0"/>
      </rPr>
      <t>化水</t>
    </r>
    <r>
      <rPr>
        <sz val="10"/>
        <rFont val="Times New Roman"/>
        <charset val="0"/>
      </rPr>
      <t>#8</t>
    </r>
    <r>
      <rPr>
        <sz val="10"/>
        <rFont val="宋体"/>
        <charset val="0"/>
      </rPr>
      <t>多介质控制箱</t>
    </r>
  </si>
  <si>
    <r>
      <rPr>
        <sz val="10"/>
        <rFont val="宋体"/>
        <charset val="0"/>
      </rPr>
      <t>化水</t>
    </r>
    <r>
      <rPr>
        <sz val="10"/>
        <rFont val="Times New Roman"/>
        <charset val="0"/>
      </rPr>
      <t>#9</t>
    </r>
    <r>
      <rPr>
        <sz val="10"/>
        <rFont val="宋体"/>
        <charset val="0"/>
      </rPr>
      <t>多介质控制箱</t>
    </r>
  </si>
  <si>
    <t>循环水泵照明动力柜</t>
  </si>
  <si>
    <t>检修箱电源柜</t>
  </si>
  <si>
    <t>XL-21</t>
  </si>
  <si>
    <t>生产区照明动力柜</t>
  </si>
  <si>
    <t>办公区照明动力柜</t>
  </si>
  <si>
    <t>XL-22</t>
  </si>
  <si>
    <r>
      <rPr>
        <sz val="10"/>
        <rFont val="宋体"/>
        <charset val="0"/>
      </rPr>
      <t>汽机</t>
    </r>
    <r>
      <rPr>
        <sz val="10"/>
        <rFont val="Times New Roman"/>
        <charset val="0"/>
      </rPr>
      <t>0</t>
    </r>
    <r>
      <rPr>
        <sz val="10"/>
        <rFont val="宋体"/>
        <charset val="0"/>
      </rPr>
      <t>米动力配电箱</t>
    </r>
  </si>
  <si>
    <t>汽机检修盘</t>
  </si>
  <si>
    <t>汽机照明动力柜</t>
  </si>
  <si>
    <r>
      <rPr>
        <sz val="10"/>
        <rFont val="宋体"/>
        <charset val="0"/>
      </rPr>
      <t>锅炉</t>
    </r>
    <r>
      <rPr>
        <sz val="10"/>
        <rFont val="Times New Roman"/>
        <charset val="0"/>
      </rPr>
      <t>0</t>
    </r>
    <r>
      <rPr>
        <sz val="10"/>
        <rFont val="宋体"/>
        <charset val="0"/>
      </rPr>
      <t>米工业水动力盘</t>
    </r>
  </si>
  <si>
    <r>
      <rPr>
        <sz val="10"/>
        <rFont val="Times New Roman"/>
        <charset val="0"/>
      </rPr>
      <t>1#</t>
    </r>
    <r>
      <rPr>
        <sz val="10"/>
        <rFont val="宋体"/>
        <charset val="0"/>
      </rPr>
      <t>动力配电盘</t>
    </r>
  </si>
  <si>
    <t>XL-29</t>
  </si>
  <si>
    <r>
      <rPr>
        <sz val="10"/>
        <rFont val="Times New Roman"/>
        <charset val="0"/>
      </rPr>
      <t>2#</t>
    </r>
    <r>
      <rPr>
        <sz val="10"/>
        <rFont val="宋体"/>
        <charset val="0"/>
      </rPr>
      <t>动力配电盘</t>
    </r>
  </si>
  <si>
    <r>
      <rPr>
        <sz val="10"/>
        <rFont val="Times New Roman"/>
        <charset val="0"/>
      </rPr>
      <t>3#</t>
    </r>
    <r>
      <rPr>
        <sz val="10"/>
        <rFont val="宋体"/>
        <charset val="0"/>
      </rPr>
      <t>动力配电盘</t>
    </r>
  </si>
  <si>
    <r>
      <rPr>
        <sz val="10"/>
        <rFont val="Times New Roman"/>
        <charset val="0"/>
      </rPr>
      <t>4#</t>
    </r>
    <r>
      <rPr>
        <sz val="10"/>
        <rFont val="宋体"/>
        <charset val="0"/>
      </rPr>
      <t>动力配电盘</t>
    </r>
  </si>
  <si>
    <t>XLF-15</t>
  </si>
  <si>
    <t>变频控制柜</t>
  </si>
  <si>
    <t>低温直供控制屏</t>
  </si>
  <si>
    <t>800*800*2100</t>
  </si>
  <si>
    <t>低温直供电源屏</t>
  </si>
  <si>
    <r>
      <rPr>
        <sz val="10"/>
        <rFont val="Times New Roman"/>
        <charset val="0"/>
      </rPr>
      <t>2#</t>
    </r>
    <r>
      <rPr>
        <sz val="10"/>
        <rFont val="宋体"/>
        <charset val="0"/>
      </rPr>
      <t>发电机励磁柜</t>
    </r>
  </si>
  <si>
    <t>TBL-3000800*600*2000</t>
  </si>
  <si>
    <t>金鸡岭数字程控调度交换机</t>
  </si>
  <si>
    <t>SOD8260</t>
  </si>
  <si>
    <r>
      <rPr>
        <sz val="10"/>
        <rFont val="Times New Roman"/>
        <charset val="0"/>
      </rPr>
      <t>5-6</t>
    </r>
    <r>
      <rPr>
        <sz val="10"/>
        <rFont val="宋体"/>
        <charset val="0"/>
      </rPr>
      <t>热水炉</t>
    </r>
    <r>
      <rPr>
        <sz val="10"/>
        <rFont val="Times New Roman"/>
        <charset val="0"/>
      </rPr>
      <t>DCS</t>
    </r>
    <r>
      <rPr>
        <sz val="10"/>
        <rFont val="宋体"/>
        <charset val="0"/>
      </rPr>
      <t>控制系统</t>
    </r>
    <r>
      <rPr>
        <sz val="10"/>
        <rFont val="Times New Roman"/>
        <charset val="0"/>
      </rPr>
      <t>-</t>
    </r>
    <r>
      <rPr>
        <sz val="10"/>
        <rFont val="宋体"/>
        <charset val="0"/>
      </rPr>
      <t>欧投项目</t>
    </r>
  </si>
  <si>
    <t>800*600*2000</t>
  </si>
  <si>
    <t>脱硫系统</t>
  </si>
  <si>
    <t>PT100/EJA210A-EZWH2B5A-92DN</t>
  </si>
  <si>
    <t>脱硫吸收塔</t>
  </si>
  <si>
    <t>YKK450-6-W/YE3-315L2-6</t>
  </si>
  <si>
    <t>Y355M1-6</t>
  </si>
  <si>
    <t>废水旋流器</t>
  </si>
  <si>
    <t>YTNP-110HF</t>
  </si>
  <si>
    <t>脱硫烟气控制柜</t>
  </si>
  <si>
    <t>脱硫直流电流屏</t>
  </si>
  <si>
    <r>
      <rPr>
        <sz val="10"/>
        <rFont val="宋体"/>
        <charset val="0"/>
      </rPr>
      <t>脱硫</t>
    </r>
    <r>
      <rPr>
        <sz val="10"/>
        <rFont val="Times New Roman"/>
        <charset val="0"/>
      </rPr>
      <t>#1</t>
    </r>
    <r>
      <rPr>
        <sz val="10"/>
        <rFont val="宋体"/>
        <charset val="0"/>
      </rPr>
      <t>旁路挡板门执行器</t>
    </r>
  </si>
  <si>
    <t>90A1MOTF50</t>
  </si>
  <si>
    <t>脱硫配电室系列</t>
  </si>
  <si>
    <t>KYN28-12/GCS</t>
  </si>
  <si>
    <t>脱硫配电室</t>
  </si>
  <si>
    <r>
      <rPr>
        <sz val="10"/>
        <rFont val="Times New Roman"/>
        <charset val="0"/>
      </rPr>
      <t>10KV V</t>
    </r>
    <r>
      <rPr>
        <sz val="10"/>
        <rFont val="宋体"/>
        <charset val="0"/>
      </rPr>
      <t>短母线</t>
    </r>
    <r>
      <rPr>
        <sz val="10"/>
        <rFont val="Times New Roman"/>
        <charset val="0"/>
      </rPr>
      <t>03</t>
    </r>
    <r>
      <rPr>
        <sz val="10"/>
        <rFont val="宋体"/>
        <charset val="0"/>
      </rPr>
      <t>备用变开关柜</t>
    </r>
  </si>
  <si>
    <t>KYN28A-12</t>
  </si>
  <si>
    <r>
      <rPr>
        <sz val="10"/>
        <rFont val="Times New Roman"/>
        <charset val="0"/>
      </rPr>
      <t>400W</t>
    </r>
    <r>
      <rPr>
        <sz val="10"/>
        <rFont val="宋体"/>
        <charset val="0"/>
      </rPr>
      <t>子母线屏</t>
    </r>
  </si>
  <si>
    <t>锅炉底层配电箱动力柜</t>
  </si>
  <si>
    <r>
      <rPr>
        <sz val="10"/>
        <rFont val="Times New Roman"/>
        <charset val="0"/>
      </rPr>
      <t>10KV</t>
    </r>
    <r>
      <rPr>
        <sz val="10"/>
        <rFont val="宋体"/>
        <charset val="0"/>
      </rPr>
      <t>段母线开关柜</t>
    </r>
  </si>
  <si>
    <t>KUN28A-12</t>
  </si>
  <si>
    <r>
      <rPr>
        <sz val="10"/>
        <rFont val="Times New Roman"/>
        <charset val="0"/>
      </rPr>
      <t>#5</t>
    </r>
    <r>
      <rPr>
        <sz val="10"/>
        <rFont val="宋体"/>
        <charset val="0"/>
      </rPr>
      <t>炉引风机电缆</t>
    </r>
  </si>
  <si>
    <t>运转层配电柜</t>
  </si>
  <si>
    <t>500*400*1200</t>
  </si>
  <si>
    <t>盟诚电气有限公司</t>
  </si>
  <si>
    <r>
      <rPr>
        <sz val="10"/>
        <rFont val="Times New Roman"/>
        <charset val="0"/>
      </rPr>
      <t>#6</t>
    </r>
    <r>
      <rPr>
        <sz val="10"/>
        <rFont val="宋体"/>
        <charset val="0"/>
      </rPr>
      <t>热水炉七米检修箱</t>
    </r>
  </si>
  <si>
    <r>
      <rPr>
        <sz val="10"/>
        <rFont val="Times New Roman"/>
        <charset val="0"/>
      </rPr>
      <t>#1</t>
    </r>
    <r>
      <rPr>
        <sz val="10"/>
        <rFont val="宋体"/>
        <charset val="0"/>
      </rPr>
      <t>发电机励磁调节柜</t>
    </r>
  </si>
  <si>
    <t>TBL3000</t>
  </si>
  <si>
    <t>金鸡岭厂临街房专用配电柜</t>
  </si>
  <si>
    <r>
      <rPr>
        <sz val="10"/>
        <rFont val="Times New Roman"/>
        <charset val="0"/>
      </rPr>
      <t>#4</t>
    </r>
    <r>
      <rPr>
        <sz val="10"/>
        <rFont val="宋体"/>
        <charset val="0"/>
      </rPr>
      <t>炉脱硝</t>
    </r>
    <r>
      <rPr>
        <sz val="10"/>
        <rFont val="Times New Roman"/>
        <charset val="0"/>
      </rPr>
      <t>CEMS</t>
    </r>
  </si>
  <si>
    <t>SCS-900</t>
  </si>
  <si>
    <r>
      <rPr>
        <sz val="10"/>
        <rFont val="Times New Roman"/>
        <charset val="0"/>
      </rPr>
      <t>#1-#4</t>
    </r>
    <r>
      <rPr>
        <sz val="10"/>
        <rFont val="宋体"/>
        <charset val="0"/>
      </rPr>
      <t>炉脱硝氨逃逸计</t>
    </r>
  </si>
  <si>
    <t>TK-1100</t>
  </si>
  <si>
    <t>金鸡岭脉冲阀控制柜</t>
  </si>
  <si>
    <r>
      <rPr>
        <sz val="10"/>
        <rFont val="Times New Roman"/>
        <charset val="0"/>
      </rPr>
      <t>#6</t>
    </r>
    <r>
      <rPr>
        <sz val="10"/>
        <rFont val="宋体"/>
        <charset val="0"/>
      </rPr>
      <t>炉脱硫</t>
    </r>
    <r>
      <rPr>
        <sz val="10"/>
        <rFont val="Times New Roman"/>
        <charset val="0"/>
      </rPr>
      <t>PLC</t>
    </r>
    <r>
      <rPr>
        <sz val="10"/>
        <rFont val="宋体"/>
        <charset val="0"/>
      </rPr>
      <t>控制柜</t>
    </r>
  </si>
  <si>
    <r>
      <rPr>
        <sz val="10"/>
        <rFont val="Times New Roman"/>
        <charset val="0"/>
      </rPr>
      <t>5-6</t>
    </r>
    <r>
      <rPr>
        <sz val="10"/>
        <rFont val="宋体"/>
        <charset val="0"/>
      </rPr>
      <t>号炉烟气连续自动检测系统</t>
    </r>
  </si>
  <si>
    <t>CEMS</t>
  </si>
  <si>
    <r>
      <rPr>
        <sz val="10"/>
        <rFont val="Times New Roman"/>
        <charset val="0"/>
      </rPr>
      <t>5-6</t>
    </r>
    <r>
      <rPr>
        <sz val="10"/>
        <rFont val="宋体"/>
        <charset val="0"/>
      </rPr>
      <t>号炉脱硫除尘系统配件</t>
    </r>
  </si>
  <si>
    <t>TMCCB-1</t>
  </si>
  <si>
    <r>
      <rPr>
        <sz val="10"/>
        <rFont val="宋体"/>
        <charset val="0"/>
      </rPr>
      <t>臭氧投加装置前烟气排放连续监测系统</t>
    </r>
    <r>
      <rPr>
        <sz val="10"/>
        <rFont val="Times New Roman"/>
        <charset val="0"/>
      </rPr>
      <t>CEMS</t>
    </r>
  </si>
  <si>
    <t>ULTRMAT23GGD</t>
  </si>
  <si>
    <r>
      <rPr>
        <sz val="10"/>
        <rFont val="宋体"/>
        <charset val="0"/>
      </rPr>
      <t>臭氧投加装置后烟气排放连续监测系统</t>
    </r>
    <r>
      <rPr>
        <sz val="10"/>
        <rFont val="Times New Roman"/>
        <charset val="0"/>
      </rPr>
      <t>CEMS</t>
    </r>
  </si>
  <si>
    <t>ULTRMAT23</t>
  </si>
  <si>
    <r>
      <rPr>
        <sz val="10"/>
        <rFont val="宋体"/>
        <charset val="0"/>
      </rPr>
      <t>臭氧脱硝</t>
    </r>
    <r>
      <rPr>
        <sz val="10"/>
        <rFont val="Times New Roman"/>
        <charset val="0"/>
      </rPr>
      <t>DCS</t>
    </r>
    <r>
      <rPr>
        <sz val="10"/>
        <rFont val="宋体"/>
        <charset val="0"/>
      </rPr>
      <t>控制系统</t>
    </r>
  </si>
  <si>
    <r>
      <rPr>
        <sz val="10"/>
        <rFont val="宋体"/>
        <charset val="0"/>
      </rPr>
      <t>欧陆</t>
    </r>
    <r>
      <rPr>
        <sz val="10"/>
        <rFont val="Times New Roman"/>
        <charset val="0"/>
      </rPr>
      <t>T2550</t>
    </r>
  </si>
  <si>
    <t>臭氧脱硝低压配电系统</t>
  </si>
  <si>
    <t>电动葫芦</t>
  </si>
  <si>
    <t>XLD</t>
  </si>
  <si>
    <t>新泰起重电器厂</t>
  </si>
  <si>
    <t>CD1</t>
  </si>
  <si>
    <t>ZX7-500T</t>
  </si>
  <si>
    <r>
      <rPr>
        <sz val="10"/>
        <rFont val="Times New Roman"/>
        <charset val="0"/>
      </rPr>
      <t>#3</t>
    </r>
    <r>
      <rPr>
        <sz val="10"/>
        <rFont val="宋体"/>
        <charset val="0"/>
      </rPr>
      <t>炉煤仓</t>
    </r>
  </si>
  <si>
    <t>构筑物</t>
  </si>
  <si>
    <t>筛网振动筛</t>
  </si>
  <si>
    <t>YK</t>
  </si>
  <si>
    <t>热水炉筛网振动筛</t>
  </si>
  <si>
    <t>热水炉除铁器</t>
  </si>
  <si>
    <t>RCDC-8</t>
  </si>
  <si>
    <t>热水炉往复式给煤机</t>
  </si>
  <si>
    <t>K-2</t>
  </si>
  <si>
    <t>热水炉自动均匀给煤装置</t>
  </si>
  <si>
    <t>TJ-ANR</t>
  </si>
  <si>
    <r>
      <rPr>
        <sz val="10"/>
        <rFont val="宋体"/>
        <charset val="0"/>
      </rPr>
      <t>热水炉</t>
    </r>
    <r>
      <rPr>
        <sz val="10"/>
        <rFont val="Times New Roman"/>
        <charset val="0"/>
      </rPr>
      <t>1</t>
    </r>
    <r>
      <rPr>
        <sz val="10"/>
        <rFont val="宋体"/>
        <charset val="0"/>
      </rPr>
      <t>号带式输送机</t>
    </r>
  </si>
  <si>
    <t>热水炉一号环链手拉葫芦</t>
  </si>
  <si>
    <t>干煤棚喷淋系统</t>
  </si>
  <si>
    <t>CDL32-50</t>
  </si>
  <si>
    <t>洗车平台</t>
  </si>
  <si>
    <t>KLT-150T</t>
  </si>
  <si>
    <r>
      <rPr>
        <sz val="10"/>
        <rFont val="Times New Roman"/>
        <charset val="0"/>
      </rPr>
      <t>#5</t>
    </r>
    <r>
      <rPr>
        <sz val="10"/>
        <rFont val="宋体"/>
        <charset val="0"/>
      </rPr>
      <t>、</t>
    </r>
    <r>
      <rPr>
        <sz val="10"/>
        <rFont val="Times New Roman"/>
        <charset val="0"/>
      </rPr>
      <t>6</t>
    </r>
    <r>
      <rPr>
        <sz val="10"/>
        <rFont val="宋体"/>
        <charset val="0"/>
      </rPr>
      <t>布袋除尘冷干机</t>
    </r>
  </si>
  <si>
    <t>消石灰仓</t>
  </si>
  <si>
    <r>
      <rPr>
        <sz val="10"/>
        <rFont val="宋体"/>
        <charset val="0"/>
      </rPr>
      <t>钢制</t>
    </r>
    <r>
      <rPr>
        <sz val="10"/>
        <rFont val="Times New Roman"/>
        <charset val="0"/>
      </rPr>
      <t>120m3</t>
    </r>
  </si>
  <si>
    <t>减温器</t>
  </si>
  <si>
    <t>φ377&amp;#215;25</t>
  </si>
  <si>
    <r>
      <rPr>
        <sz val="10"/>
        <rFont val="宋体"/>
        <charset val="0"/>
      </rPr>
      <t>排污及放气系统（</t>
    </r>
    <r>
      <rPr>
        <sz val="10"/>
        <rFont val="Times New Roman"/>
        <charset val="0"/>
      </rPr>
      <t>6-9</t>
    </r>
    <r>
      <rPr>
        <sz val="10"/>
        <rFont val="宋体"/>
        <charset val="0"/>
      </rPr>
      <t>号炉）</t>
    </r>
  </si>
  <si>
    <t>PN1.6 DN600 Φ2000</t>
  </si>
  <si>
    <r>
      <rPr>
        <sz val="10"/>
        <rFont val="Times New Roman"/>
        <charset val="0"/>
      </rPr>
      <t>#2</t>
    </r>
    <r>
      <rPr>
        <sz val="10"/>
        <rFont val="宋体"/>
        <charset val="0"/>
      </rPr>
      <t>机甲电动主闸门</t>
    </r>
  </si>
  <si>
    <t>D2W-180-FD1</t>
  </si>
  <si>
    <r>
      <rPr>
        <sz val="10"/>
        <rFont val="Times New Roman"/>
        <charset val="0"/>
      </rPr>
      <t>#2</t>
    </r>
    <r>
      <rPr>
        <sz val="10"/>
        <rFont val="宋体"/>
        <charset val="0"/>
      </rPr>
      <t>机乙电动主闸门</t>
    </r>
  </si>
  <si>
    <r>
      <rPr>
        <sz val="10"/>
        <rFont val="Times New Roman"/>
        <charset val="0"/>
      </rPr>
      <t>#2</t>
    </r>
    <r>
      <rPr>
        <sz val="10"/>
        <rFont val="宋体"/>
        <charset val="0"/>
      </rPr>
      <t>机排汽门</t>
    </r>
  </si>
  <si>
    <t>Z41H-25 DN600</t>
  </si>
  <si>
    <t>给水泵出口电动门</t>
  </si>
  <si>
    <t>290-24W</t>
  </si>
  <si>
    <t>常州兰陵自动化设备有限公司</t>
  </si>
  <si>
    <t>DZW-60</t>
  </si>
  <si>
    <t>DZW-20</t>
  </si>
  <si>
    <r>
      <rPr>
        <sz val="10"/>
        <rFont val="Times New Roman"/>
        <charset val="0"/>
      </rPr>
      <t>YDF-WF23-1</t>
    </r>
    <r>
      <rPr>
        <sz val="10"/>
        <rFont val="宋体"/>
        <charset val="0"/>
      </rPr>
      <t>，重</t>
    </r>
    <r>
      <rPr>
        <sz val="10"/>
        <rFont val="Times New Roman"/>
        <charset val="0"/>
      </rPr>
      <t>115kg</t>
    </r>
  </si>
  <si>
    <t>力电</t>
  </si>
  <si>
    <t>主蒸汽母管</t>
  </si>
  <si>
    <t>φ325×13</t>
  </si>
  <si>
    <r>
      <rPr>
        <sz val="10"/>
        <rFont val="Times New Roman"/>
        <charset val="0"/>
      </rPr>
      <t>#1</t>
    </r>
    <r>
      <rPr>
        <sz val="10"/>
        <rFont val="宋体"/>
        <charset val="0"/>
      </rPr>
      <t>炉主汽电动门</t>
    </r>
  </si>
  <si>
    <t>Z1201-18/40</t>
  </si>
  <si>
    <r>
      <rPr>
        <sz val="10"/>
        <rFont val="Times New Roman"/>
        <charset val="0"/>
      </rPr>
      <t>#1</t>
    </r>
    <r>
      <rPr>
        <sz val="10"/>
        <rFont val="宋体"/>
        <charset val="0"/>
      </rPr>
      <t>炉排汽电动门</t>
    </r>
  </si>
  <si>
    <t>DZW45</t>
  </si>
  <si>
    <r>
      <rPr>
        <sz val="10"/>
        <rFont val="Times New Roman"/>
        <charset val="0"/>
      </rPr>
      <t>#1</t>
    </r>
    <r>
      <rPr>
        <sz val="10"/>
        <rFont val="宋体"/>
        <charset val="0"/>
      </rPr>
      <t>炉给水再循环电动门</t>
    </r>
  </si>
  <si>
    <t>DZW30</t>
  </si>
  <si>
    <r>
      <rPr>
        <sz val="10"/>
        <rFont val="Times New Roman"/>
        <charset val="0"/>
      </rPr>
      <t>#1</t>
    </r>
    <r>
      <rPr>
        <sz val="10"/>
        <rFont val="宋体"/>
        <charset val="0"/>
      </rPr>
      <t>炉紧急放水电动门</t>
    </r>
  </si>
  <si>
    <t>HZ20-18/3.6</t>
  </si>
  <si>
    <r>
      <rPr>
        <sz val="10"/>
        <rFont val="Times New Roman"/>
        <charset val="0"/>
      </rPr>
      <t>#2</t>
    </r>
    <r>
      <rPr>
        <sz val="10"/>
        <rFont val="宋体"/>
        <charset val="0"/>
      </rPr>
      <t>炉主汽电动门</t>
    </r>
  </si>
  <si>
    <r>
      <rPr>
        <sz val="10"/>
        <rFont val="Times New Roman"/>
        <charset val="0"/>
      </rPr>
      <t>#2</t>
    </r>
    <r>
      <rPr>
        <sz val="10"/>
        <rFont val="宋体"/>
        <charset val="0"/>
      </rPr>
      <t>炉排汽电动门</t>
    </r>
  </si>
  <si>
    <r>
      <rPr>
        <sz val="10"/>
        <rFont val="Times New Roman"/>
        <charset val="0"/>
      </rPr>
      <t>#2</t>
    </r>
    <r>
      <rPr>
        <sz val="10"/>
        <rFont val="宋体"/>
        <charset val="0"/>
      </rPr>
      <t>炉给水再循环电动门</t>
    </r>
  </si>
  <si>
    <r>
      <rPr>
        <sz val="10"/>
        <rFont val="Times New Roman"/>
        <charset val="0"/>
      </rPr>
      <t>#2</t>
    </r>
    <r>
      <rPr>
        <sz val="10"/>
        <rFont val="宋体"/>
        <charset val="0"/>
      </rPr>
      <t>炉紧急放水电动门</t>
    </r>
  </si>
  <si>
    <r>
      <rPr>
        <sz val="10"/>
        <rFont val="Times New Roman"/>
        <charset val="0"/>
      </rPr>
      <t>#3</t>
    </r>
    <r>
      <rPr>
        <sz val="10"/>
        <rFont val="宋体"/>
        <charset val="0"/>
      </rPr>
      <t>炉主汽电动门</t>
    </r>
  </si>
  <si>
    <t>ZC180-8140DA</t>
  </si>
  <si>
    <r>
      <rPr>
        <sz val="10"/>
        <rFont val="Times New Roman"/>
        <charset val="0"/>
      </rPr>
      <t>#3</t>
    </r>
    <r>
      <rPr>
        <sz val="10"/>
        <rFont val="宋体"/>
        <charset val="0"/>
      </rPr>
      <t>炉左对空排汽电动门</t>
    </r>
  </si>
  <si>
    <t>DZW90</t>
  </si>
  <si>
    <r>
      <rPr>
        <sz val="10"/>
        <rFont val="Times New Roman"/>
        <charset val="0"/>
      </rPr>
      <t>#3</t>
    </r>
    <r>
      <rPr>
        <sz val="10"/>
        <rFont val="宋体"/>
        <charset val="0"/>
      </rPr>
      <t>炉右对空排汽电动门</t>
    </r>
  </si>
  <si>
    <r>
      <rPr>
        <sz val="10"/>
        <rFont val="Times New Roman"/>
        <charset val="0"/>
      </rPr>
      <t>#3</t>
    </r>
    <r>
      <rPr>
        <sz val="10"/>
        <rFont val="宋体"/>
        <charset val="0"/>
      </rPr>
      <t>炉给水再循环电动门</t>
    </r>
  </si>
  <si>
    <r>
      <rPr>
        <sz val="10"/>
        <rFont val="Times New Roman"/>
        <charset val="0"/>
      </rPr>
      <t>#3</t>
    </r>
    <r>
      <rPr>
        <sz val="10"/>
        <rFont val="宋体"/>
        <charset val="0"/>
      </rPr>
      <t>炉紧急放水电动门</t>
    </r>
  </si>
  <si>
    <r>
      <rPr>
        <sz val="10"/>
        <rFont val="Times New Roman"/>
        <charset val="0"/>
      </rPr>
      <t>#4</t>
    </r>
    <r>
      <rPr>
        <sz val="10"/>
        <rFont val="宋体"/>
        <charset val="0"/>
      </rPr>
      <t>炉主汽电动门</t>
    </r>
  </si>
  <si>
    <r>
      <rPr>
        <sz val="10"/>
        <rFont val="Times New Roman"/>
        <charset val="0"/>
      </rPr>
      <t>#4</t>
    </r>
    <r>
      <rPr>
        <sz val="10"/>
        <rFont val="宋体"/>
        <charset val="0"/>
      </rPr>
      <t>炉左对空排汽电动门</t>
    </r>
  </si>
  <si>
    <r>
      <rPr>
        <sz val="10"/>
        <rFont val="Times New Roman"/>
        <charset val="0"/>
      </rPr>
      <t>#4</t>
    </r>
    <r>
      <rPr>
        <sz val="10"/>
        <rFont val="宋体"/>
        <charset val="0"/>
      </rPr>
      <t>炉右对空排汽电动门</t>
    </r>
  </si>
  <si>
    <r>
      <rPr>
        <sz val="10"/>
        <rFont val="Times New Roman"/>
        <charset val="0"/>
      </rPr>
      <t>#4</t>
    </r>
    <r>
      <rPr>
        <sz val="10"/>
        <rFont val="宋体"/>
        <charset val="0"/>
      </rPr>
      <t>炉给水再循环电动门</t>
    </r>
  </si>
  <si>
    <r>
      <rPr>
        <sz val="10"/>
        <rFont val="Times New Roman"/>
        <charset val="0"/>
      </rPr>
      <t>#4</t>
    </r>
    <r>
      <rPr>
        <sz val="10"/>
        <rFont val="宋体"/>
        <charset val="0"/>
      </rPr>
      <t>炉紧急放水电动门</t>
    </r>
  </si>
  <si>
    <r>
      <rPr>
        <sz val="10"/>
        <rFont val="Times New Roman"/>
        <charset val="0"/>
      </rPr>
      <t>#1</t>
    </r>
    <r>
      <rPr>
        <sz val="10"/>
        <rFont val="宋体"/>
        <charset val="0"/>
      </rPr>
      <t>机主汽电动门</t>
    </r>
  </si>
  <si>
    <t>DZW180</t>
  </si>
  <si>
    <r>
      <rPr>
        <sz val="10"/>
        <rFont val="Times New Roman"/>
        <charset val="0"/>
      </rPr>
      <t>#1</t>
    </r>
    <r>
      <rPr>
        <sz val="10"/>
        <rFont val="宋体"/>
        <charset val="0"/>
      </rPr>
      <t>机高加进汽电动门</t>
    </r>
  </si>
  <si>
    <r>
      <rPr>
        <sz val="10"/>
        <rFont val="Times New Roman"/>
        <charset val="0"/>
      </rPr>
      <t>#1</t>
    </r>
    <r>
      <rPr>
        <sz val="10"/>
        <rFont val="宋体"/>
        <charset val="0"/>
      </rPr>
      <t>机高加出水电动门</t>
    </r>
  </si>
  <si>
    <r>
      <rPr>
        <sz val="10"/>
        <rFont val="Times New Roman"/>
        <charset val="0"/>
      </rPr>
      <t>#1</t>
    </r>
    <r>
      <rPr>
        <sz val="10"/>
        <rFont val="宋体"/>
        <charset val="0"/>
      </rPr>
      <t>机高加放水电动门</t>
    </r>
  </si>
  <si>
    <t>DZW15</t>
  </si>
  <si>
    <r>
      <rPr>
        <sz val="10"/>
        <rFont val="Times New Roman"/>
        <charset val="0"/>
      </rPr>
      <t>#1</t>
    </r>
    <r>
      <rPr>
        <sz val="10"/>
        <rFont val="宋体"/>
        <charset val="0"/>
      </rPr>
      <t>机高加进水电动门</t>
    </r>
  </si>
  <si>
    <t>DZW60</t>
  </si>
  <si>
    <r>
      <rPr>
        <sz val="10"/>
        <rFont val="Times New Roman"/>
        <charset val="0"/>
      </rPr>
      <t>#1</t>
    </r>
    <r>
      <rPr>
        <sz val="10"/>
        <rFont val="宋体"/>
        <charset val="0"/>
      </rPr>
      <t>机高加旁路电动门</t>
    </r>
  </si>
  <si>
    <r>
      <rPr>
        <sz val="10"/>
        <rFont val="Times New Roman"/>
        <charset val="0"/>
      </rPr>
      <t>#1</t>
    </r>
    <r>
      <rPr>
        <sz val="10"/>
        <rFont val="宋体"/>
        <charset val="0"/>
      </rPr>
      <t>机抽汽联络电动门</t>
    </r>
  </si>
  <si>
    <t>DZW120-DS1</t>
  </si>
  <si>
    <r>
      <rPr>
        <sz val="10"/>
        <rFont val="Times New Roman"/>
        <charset val="0"/>
      </rPr>
      <t>#1</t>
    </r>
    <r>
      <rPr>
        <sz val="10"/>
        <rFont val="宋体"/>
        <charset val="0"/>
      </rPr>
      <t>机一抽出口电动门</t>
    </r>
  </si>
  <si>
    <t>甲循环泵出口电动门</t>
  </si>
  <si>
    <t>乙循环泵出口电动门</t>
  </si>
  <si>
    <r>
      <rPr>
        <sz val="10"/>
        <rFont val="Times New Roman"/>
        <charset val="0"/>
      </rPr>
      <t>#1</t>
    </r>
    <r>
      <rPr>
        <sz val="10"/>
        <rFont val="宋体"/>
        <charset val="0"/>
      </rPr>
      <t>机凝汽器右入口电动门</t>
    </r>
  </si>
  <si>
    <r>
      <rPr>
        <sz val="10"/>
        <rFont val="Times New Roman"/>
        <charset val="0"/>
      </rPr>
      <t>#1</t>
    </r>
    <r>
      <rPr>
        <sz val="10"/>
        <rFont val="宋体"/>
        <charset val="0"/>
      </rPr>
      <t>机凝汽器左入口电动门</t>
    </r>
  </si>
  <si>
    <r>
      <rPr>
        <sz val="10"/>
        <rFont val="Times New Roman"/>
        <charset val="0"/>
      </rPr>
      <t>#1</t>
    </r>
    <r>
      <rPr>
        <sz val="10"/>
        <rFont val="宋体"/>
        <charset val="0"/>
      </rPr>
      <t>机凝汽器右电动门</t>
    </r>
  </si>
  <si>
    <r>
      <rPr>
        <sz val="10"/>
        <rFont val="Times New Roman"/>
        <charset val="0"/>
      </rPr>
      <t>#1</t>
    </r>
    <r>
      <rPr>
        <sz val="10"/>
        <rFont val="宋体"/>
        <charset val="0"/>
      </rPr>
      <t>机凝汽器左电动门</t>
    </r>
  </si>
  <si>
    <r>
      <rPr>
        <sz val="10"/>
        <rFont val="Times New Roman"/>
        <charset val="0"/>
      </rPr>
      <t>#2</t>
    </r>
    <r>
      <rPr>
        <sz val="10"/>
        <rFont val="宋体"/>
        <charset val="0"/>
      </rPr>
      <t>机乙高加放水门</t>
    </r>
  </si>
  <si>
    <t>DZW10-FD1</t>
  </si>
  <si>
    <r>
      <rPr>
        <sz val="10"/>
        <rFont val="Times New Roman"/>
        <charset val="0"/>
      </rPr>
      <t>#2</t>
    </r>
    <r>
      <rPr>
        <sz val="10"/>
        <rFont val="宋体"/>
        <charset val="0"/>
      </rPr>
      <t>机甲高加放水门</t>
    </r>
  </si>
  <si>
    <t>DZW10-DS1</t>
  </si>
  <si>
    <r>
      <rPr>
        <sz val="10"/>
        <rFont val="Times New Roman"/>
        <charset val="0"/>
      </rPr>
      <t>#2</t>
    </r>
    <r>
      <rPr>
        <sz val="10"/>
        <rFont val="宋体"/>
        <charset val="0"/>
      </rPr>
      <t>机乙高加旁路电动门</t>
    </r>
  </si>
  <si>
    <t>DZW60-DS1</t>
  </si>
  <si>
    <r>
      <rPr>
        <sz val="10"/>
        <rFont val="Times New Roman"/>
        <charset val="0"/>
      </rPr>
      <t>#2</t>
    </r>
    <r>
      <rPr>
        <sz val="10"/>
        <rFont val="宋体"/>
        <charset val="0"/>
      </rPr>
      <t>机甲高加旁路电动门</t>
    </r>
  </si>
  <si>
    <r>
      <rPr>
        <sz val="10"/>
        <rFont val="Times New Roman"/>
        <charset val="0"/>
      </rPr>
      <t>#2</t>
    </r>
    <r>
      <rPr>
        <sz val="10"/>
        <rFont val="宋体"/>
        <charset val="0"/>
      </rPr>
      <t>机至</t>
    </r>
    <r>
      <rPr>
        <sz val="10"/>
        <rFont val="Times New Roman"/>
        <charset val="0"/>
      </rPr>
      <t>#2</t>
    </r>
    <r>
      <rPr>
        <sz val="10"/>
        <rFont val="宋体"/>
        <charset val="0"/>
      </rPr>
      <t>分气缸排汽电动门</t>
    </r>
  </si>
  <si>
    <t>DZW90-FD1</t>
  </si>
  <si>
    <t>无锡莱谱尔科技有限公司</t>
  </si>
  <si>
    <r>
      <rPr>
        <sz val="10"/>
        <rFont val="Times New Roman"/>
        <charset val="0"/>
      </rPr>
      <t>#2</t>
    </r>
    <r>
      <rPr>
        <sz val="10"/>
        <rFont val="宋体"/>
        <charset val="0"/>
      </rPr>
      <t>机右电动主汽门</t>
    </r>
  </si>
  <si>
    <t>DZW180-FD1</t>
  </si>
  <si>
    <r>
      <rPr>
        <sz val="10"/>
        <rFont val="Times New Roman"/>
        <charset val="0"/>
      </rPr>
      <t>#2</t>
    </r>
    <r>
      <rPr>
        <sz val="10"/>
        <rFont val="宋体"/>
        <charset val="0"/>
      </rPr>
      <t>机左电动主汽门</t>
    </r>
  </si>
  <si>
    <t>DZW180-DS1</t>
  </si>
  <si>
    <r>
      <rPr>
        <sz val="10"/>
        <rFont val="Times New Roman"/>
        <charset val="0"/>
      </rPr>
      <t>#2</t>
    </r>
    <r>
      <rPr>
        <sz val="10"/>
        <rFont val="宋体"/>
        <charset val="0"/>
      </rPr>
      <t>机乙高加出水电动门</t>
    </r>
  </si>
  <si>
    <r>
      <rPr>
        <sz val="10"/>
        <rFont val="Times New Roman"/>
        <charset val="0"/>
      </rPr>
      <t>#2</t>
    </r>
    <r>
      <rPr>
        <sz val="10"/>
        <rFont val="宋体"/>
        <charset val="0"/>
      </rPr>
      <t>机甲高加出水电动门</t>
    </r>
  </si>
  <si>
    <r>
      <rPr>
        <sz val="10"/>
        <rFont val="Times New Roman"/>
        <charset val="0"/>
      </rPr>
      <t>#2</t>
    </r>
    <r>
      <rPr>
        <sz val="10"/>
        <rFont val="宋体"/>
        <charset val="0"/>
      </rPr>
      <t>机乙高加进水电动门</t>
    </r>
  </si>
  <si>
    <r>
      <rPr>
        <sz val="10"/>
        <rFont val="Times New Roman"/>
        <charset val="0"/>
      </rPr>
      <t>#2</t>
    </r>
    <r>
      <rPr>
        <sz val="10"/>
        <rFont val="宋体"/>
        <charset val="0"/>
      </rPr>
      <t>机甲高加进水电动门</t>
    </r>
  </si>
  <si>
    <r>
      <rPr>
        <sz val="10"/>
        <rFont val="Times New Roman"/>
        <charset val="0"/>
      </rPr>
      <t>#2</t>
    </r>
    <r>
      <rPr>
        <sz val="10"/>
        <rFont val="宋体"/>
        <charset val="0"/>
      </rPr>
      <t>机乙高加进汽电动门</t>
    </r>
  </si>
  <si>
    <t>DZW30-DS1</t>
  </si>
  <si>
    <r>
      <rPr>
        <sz val="10"/>
        <rFont val="Times New Roman"/>
        <charset val="0"/>
      </rPr>
      <t>#2</t>
    </r>
    <r>
      <rPr>
        <sz val="10"/>
        <rFont val="宋体"/>
        <charset val="0"/>
      </rPr>
      <t>机甲高加进汽电动门</t>
    </r>
  </si>
  <si>
    <r>
      <rPr>
        <sz val="10"/>
        <rFont val="Times New Roman"/>
        <charset val="0"/>
      </rPr>
      <t>#2</t>
    </r>
    <r>
      <rPr>
        <sz val="10"/>
        <rFont val="宋体"/>
        <charset val="0"/>
      </rPr>
      <t>机高加出水电动门</t>
    </r>
  </si>
  <si>
    <r>
      <rPr>
        <sz val="10"/>
        <rFont val="Times New Roman"/>
        <charset val="0"/>
      </rPr>
      <t>#1</t>
    </r>
    <r>
      <rPr>
        <sz val="10"/>
        <rFont val="宋体"/>
        <charset val="0"/>
      </rPr>
      <t>电动给水泵出口电动门</t>
    </r>
  </si>
  <si>
    <r>
      <rPr>
        <sz val="10"/>
        <rFont val="Times New Roman"/>
        <charset val="0"/>
      </rPr>
      <t>#1</t>
    </r>
    <r>
      <rPr>
        <sz val="10"/>
        <rFont val="宋体"/>
        <charset val="0"/>
      </rPr>
      <t>汽动给水泵出口电动门</t>
    </r>
  </si>
  <si>
    <r>
      <rPr>
        <sz val="10"/>
        <rFont val="Times New Roman"/>
        <charset val="0"/>
      </rPr>
      <t>#1</t>
    </r>
    <r>
      <rPr>
        <sz val="10"/>
        <rFont val="宋体"/>
        <charset val="0"/>
      </rPr>
      <t>汽动给水泵进汽电动门</t>
    </r>
  </si>
  <si>
    <t>DZW20</t>
  </si>
  <si>
    <r>
      <rPr>
        <sz val="10"/>
        <rFont val="Times New Roman"/>
        <charset val="0"/>
      </rPr>
      <t>#2</t>
    </r>
    <r>
      <rPr>
        <sz val="10"/>
        <rFont val="宋体"/>
        <charset val="0"/>
      </rPr>
      <t>汽动给水泵出口电动门</t>
    </r>
  </si>
  <si>
    <r>
      <rPr>
        <sz val="10"/>
        <rFont val="Times New Roman"/>
        <charset val="0"/>
      </rPr>
      <t>#2</t>
    </r>
    <r>
      <rPr>
        <sz val="10"/>
        <rFont val="宋体"/>
        <charset val="0"/>
      </rPr>
      <t>汽动给水泵进汽电动门</t>
    </r>
  </si>
  <si>
    <r>
      <rPr>
        <sz val="10"/>
        <rFont val="Times New Roman"/>
        <charset val="0"/>
      </rPr>
      <t>#2</t>
    </r>
    <r>
      <rPr>
        <sz val="10"/>
        <rFont val="宋体"/>
        <charset val="0"/>
      </rPr>
      <t>电动给水泵出口电动门</t>
    </r>
  </si>
  <si>
    <r>
      <rPr>
        <sz val="10"/>
        <rFont val="Times New Roman"/>
        <charset val="0"/>
      </rPr>
      <t>#3</t>
    </r>
    <r>
      <rPr>
        <sz val="10"/>
        <rFont val="宋体"/>
        <charset val="0"/>
      </rPr>
      <t>电动给水泵出口电动门</t>
    </r>
  </si>
  <si>
    <r>
      <rPr>
        <sz val="10"/>
        <rFont val="Times New Roman"/>
        <charset val="0"/>
      </rPr>
      <t>#4</t>
    </r>
    <r>
      <rPr>
        <sz val="10"/>
        <rFont val="宋体"/>
        <charset val="0"/>
      </rPr>
      <t>电动给水泵出口电动门</t>
    </r>
  </si>
  <si>
    <r>
      <rPr>
        <sz val="10"/>
        <rFont val="Times New Roman"/>
        <charset val="0"/>
      </rPr>
      <t>#1</t>
    </r>
    <r>
      <rPr>
        <sz val="10"/>
        <rFont val="宋体"/>
        <charset val="0"/>
      </rPr>
      <t>减温减压器入口电动门</t>
    </r>
  </si>
  <si>
    <r>
      <rPr>
        <sz val="10"/>
        <rFont val="Times New Roman"/>
        <charset val="0"/>
      </rPr>
      <t>#1</t>
    </r>
    <r>
      <rPr>
        <sz val="10"/>
        <rFont val="宋体"/>
        <charset val="0"/>
      </rPr>
      <t>减温减压器出口电动门</t>
    </r>
  </si>
  <si>
    <r>
      <rPr>
        <sz val="10"/>
        <rFont val="Times New Roman"/>
        <charset val="0"/>
      </rPr>
      <t>#2</t>
    </r>
    <r>
      <rPr>
        <sz val="10"/>
        <rFont val="宋体"/>
        <charset val="0"/>
      </rPr>
      <t>减温减压器入口电动门</t>
    </r>
  </si>
  <si>
    <r>
      <rPr>
        <sz val="10"/>
        <rFont val="Times New Roman"/>
        <charset val="0"/>
      </rPr>
      <t>#2</t>
    </r>
    <r>
      <rPr>
        <sz val="10"/>
        <rFont val="宋体"/>
        <charset val="0"/>
      </rPr>
      <t>减温减压器出口电动门</t>
    </r>
  </si>
  <si>
    <r>
      <rPr>
        <sz val="10"/>
        <rFont val="Times New Roman"/>
        <charset val="0"/>
      </rPr>
      <t>#3</t>
    </r>
    <r>
      <rPr>
        <sz val="10"/>
        <rFont val="宋体"/>
        <charset val="0"/>
      </rPr>
      <t>减温减压器入口电动门</t>
    </r>
  </si>
  <si>
    <t>DZW120</t>
  </si>
  <si>
    <r>
      <rPr>
        <sz val="10"/>
        <rFont val="Times New Roman"/>
        <charset val="0"/>
      </rPr>
      <t>#3</t>
    </r>
    <r>
      <rPr>
        <sz val="10"/>
        <rFont val="宋体"/>
        <charset val="0"/>
      </rPr>
      <t>减温减压器出口电动门</t>
    </r>
  </si>
  <si>
    <r>
      <rPr>
        <sz val="10"/>
        <rFont val="Times New Roman"/>
        <charset val="0"/>
      </rPr>
      <t>#1</t>
    </r>
    <r>
      <rPr>
        <sz val="10"/>
        <rFont val="宋体"/>
        <charset val="0"/>
      </rPr>
      <t>炉一次风执行器</t>
    </r>
  </si>
  <si>
    <t>DKJ4100M</t>
  </si>
  <si>
    <t>天津仪表厂</t>
  </si>
  <si>
    <r>
      <rPr>
        <sz val="10"/>
        <rFont val="Times New Roman"/>
        <charset val="0"/>
      </rPr>
      <t>#1</t>
    </r>
    <r>
      <rPr>
        <sz val="10"/>
        <rFont val="宋体"/>
        <charset val="0"/>
      </rPr>
      <t>炉二次风执行器</t>
    </r>
  </si>
  <si>
    <r>
      <rPr>
        <sz val="10"/>
        <rFont val="Times New Roman"/>
        <charset val="0"/>
      </rPr>
      <t>#1</t>
    </r>
    <r>
      <rPr>
        <sz val="10"/>
        <rFont val="宋体"/>
        <charset val="0"/>
      </rPr>
      <t>炉主给水执行器</t>
    </r>
  </si>
  <si>
    <t>PSQ</t>
  </si>
  <si>
    <t>无锡莱谱尔</t>
  </si>
  <si>
    <r>
      <rPr>
        <sz val="10"/>
        <rFont val="Times New Roman"/>
        <charset val="0"/>
      </rPr>
      <t>#1</t>
    </r>
    <r>
      <rPr>
        <sz val="10"/>
        <rFont val="宋体"/>
        <charset val="0"/>
      </rPr>
      <t>炉辅给水执行器</t>
    </r>
  </si>
  <si>
    <t>DKJ-4100M</t>
  </si>
  <si>
    <t>搜派师自动化有限公司</t>
  </si>
  <si>
    <r>
      <rPr>
        <sz val="10"/>
        <rFont val="Times New Roman"/>
        <charset val="0"/>
      </rPr>
      <t>#1</t>
    </r>
    <r>
      <rPr>
        <sz val="10"/>
        <rFont val="宋体"/>
        <charset val="0"/>
      </rPr>
      <t>炉前减温水执行器</t>
    </r>
  </si>
  <si>
    <t>DKZ-5100M</t>
  </si>
  <si>
    <t>搜派师自动化</t>
  </si>
  <si>
    <r>
      <rPr>
        <sz val="10"/>
        <rFont val="Times New Roman"/>
        <charset val="0"/>
      </rPr>
      <t>#1</t>
    </r>
    <r>
      <rPr>
        <sz val="10"/>
        <rFont val="宋体"/>
        <charset val="0"/>
      </rPr>
      <t>炉后减温水执行器</t>
    </r>
  </si>
  <si>
    <r>
      <rPr>
        <sz val="10"/>
        <rFont val="Times New Roman"/>
        <charset val="0"/>
      </rPr>
      <t>#2</t>
    </r>
    <r>
      <rPr>
        <sz val="10"/>
        <rFont val="宋体"/>
        <charset val="0"/>
      </rPr>
      <t>炉一次风执行器</t>
    </r>
  </si>
  <si>
    <r>
      <rPr>
        <sz val="10"/>
        <rFont val="Times New Roman"/>
        <charset val="0"/>
      </rPr>
      <t>#2</t>
    </r>
    <r>
      <rPr>
        <sz val="10"/>
        <rFont val="宋体"/>
        <charset val="0"/>
      </rPr>
      <t>炉二次风执行器</t>
    </r>
  </si>
  <si>
    <r>
      <rPr>
        <sz val="10"/>
        <rFont val="Times New Roman"/>
        <charset val="0"/>
      </rPr>
      <t>#2</t>
    </r>
    <r>
      <rPr>
        <sz val="10"/>
        <rFont val="宋体"/>
        <charset val="0"/>
      </rPr>
      <t>炉主给水执行器</t>
    </r>
  </si>
  <si>
    <t>RXDZJ-1000</t>
  </si>
  <si>
    <r>
      <rPr>
        <sz val="10"/>
        <rFont val="Times New Roman"/>
        <charset val="0"/>
      </rPr>
      <t>#2</t>
    </r>
    <r>
      <rPr>
        <sz val="10"/>
        <rFont val="宋体"/>
        <charset val="0"/>
      </rPr>
      <t>炉辅给水执行器</t>
    </r>
  </si>
  <si>
    <t>天津市津达有限公司</t>
  </si>
  <si>
    <r>
      <rPr>
        <sz val="10"/>
        <rFont val="Times New Roman"/>
        <charset val="0"/>
      </rPr>
      <t>#2</t>
    </r>
    <r>
      <rPr>
        <sz val="10"/>
        <rFont val="宋体"/>
        <charset val="0"/>
      </rPr>
      <t>炉前减温水执行器</t>
    </r>
  </si>
  <si>
    <t>DKZ-5200</t>
  </si>
  <si>
    <r>
      <rPr>
        <sz val="10"/>
        <rFont val="Times New Roman"/>
        <charset val="0"/>
      </rPr>
      <t>#2</t>
    </r>
    <r>
      <rPr>
        <sz val="10"/>
        <rFont val="宋体"/>
        <charset val="0"/>
      </rPr>
      <t>炉后减温水执行器</t>
    </r>
  </si>
  <si>
    <r>
      <rPr>
        <sz val="10"/>
        <rFont val="Times New Roman"/>
        <charset val="0"/>
      </rPr>
      <t>#3</t>
    </r>
    <r>
      <rPr>
        <sz val="10"/>
        <rFont val="宋体"/>
        <charset val="0"/>
      </rPr>
      <t>炉一次风执行器</t>
    </r>
  </si>
  <si>
    <r>
      <rPr>
        <sz val="10"/>
        <rFont val="Times New Roman"/>
        <charset val="0"/>
      </rPr>
      <t>#3</t>
    </r>
    <r>
      <rPr>
        <sz val="10"/>
        <rFont val="宋体"/>
        <charset val="0"/>
      </rPr>
      <t>炉二次风执行器</t>
    </r>
  </si>
  <si>
    <r>
      <rPr>
        <sz val="10"/>
        <rFont val="Times New Roman"/>
        <charset val="0"/>
      </rPr>
      <t>#3</t>
    </r>
    <r>
      <rPr>
        <sz val="10"/>
        <rFont val="宋体"/>
        <charset val="0"/>
      </rPr>
      <t>炉主给水执行器</t>
    </r>
  </si>
  <si>
    <r>
      <rPr>
        <sz val="10"/>
        <rFont val="Times New Roman"/>
        <charset val="0"/>
      </rPr>
      <t>#3</t>
    </r>
    <r>
      <rPr>
        <sz val="10"/>
        <rFont val="宋体"/>
        <charset val="0"/>
      </rPr>
      <t>炉辅给水执行器</t>
    </r>
  </si>
  <si>
    <r>
      <rPr>
        <sz val="10"/>
        <rFont val="Times New Roman"/>
        <charset val="0"/>
      </rPr>
      <t>#3</t>
    </r>
    <r>
      <rPr>
        <sz val="10"/>
        <rFont val="宋体"/>
        <charset val="0"/>
      </rPr>
      <t>炉前减温水执行器</t>
    </r>
  </si>
  <si>
    <t>DKZ-5400</t>
  </si>
  <si>
    <r>
      <rPr>
        <sz val="10"/>
        <rFont val="Times New Roman"/>
        <charset val="0"/>
      </rPr>
      <t>#3</t>
    </r>
    <r>
      <rPr>
        <sz val="10"/>
        <rFont val="宋体"/>
        <charset val="0"/>
      </rPr>
      <t>炉后减温水执行器</t>
    </r>
  </si>
  <si>
    <r>
      <rPr>
        <sz val="10"/>
        <rFont val="Times New Roman"/>
        <charset val="0"/>
      </rPr>
      <t>#4</t>
    </r>
    <r>
      <rPr>
        <sz val="10"/>
        <rFont val="宋体"/>
        <charset val="0"/>
      </rPr>
      <t>炉一次风执行器</t>
    </r>
  </si>
  <si>
    <r>
      <rPr>
        <sz val="10"/>
        <rFont val="Times New Roman"/>
        <charset val="0"/>
      </rPr>
      <t>#4</t>
    </r>
    <r>
      <rPr>
        <sz val="10"/>
        <rFont val="宋体"/>
        <charset val="0"/>
      </rPr>
      <t>炉二次风执行器</t>
    </r>
  </si>
  <si>
    <r>
      <rPr>
        <sz val="10"/>
        <rFont val="Times New Roman"/>
        <charset val="0"/>
      </rPr>
      <t>#4</t>
    </r>
    <r>
      <rPr>
        <sz val="10"/>
        <rFont val="宋体"/>
        <charset val="0"/>
      </rPr>
      <t>炉主给水执行器</t>
    </r>
  </si>
  <si>
    <t>PSQ700</t>
  </si>
  <si>
    <r>
      <rPr>
        <sz val="10"/>
        <rFont val="Times New Roman"/>
        <charset val="0"/>
      </rPr>
      <t>#4</t>
    </r>
    <r>
      <rPr>
        <sz val="10"/>
        <rFont val="宋体"/>
        <charset val="0"/>
      </rPr>
      <t>炉辅给水执行器</t>
    </r>
  </si>
  <si>
    <t>PSQ702MA-AMB</t>
  </si>
  <si>
    <t>浙江澳翔有限公司</t>
  </si>
  <si>
    <r>
      <rPr>
        <sz val="10"/>
        <rFont val="Times New Roman"/>
        <charset val="0"/>
      </rPr>
      <t>#4</t>
    </r>
    <r>
      <rPr>
        <sz val="10"/>
        <rFont val="宋体"/>
        <charset val="0"/>
      </rPr>
      <t>炉前减温水执行器</t>
    </r>
  </si>
  <si>
    <t>ZB1TZ16000-1/25-320</t>
  </si>
  <si>
    <r>
      <rPr>
        <sz val="10"/>
        <rFont val="Times New Roman"/>
        <charset val="0"/>
      </rPr>
      <t>#4</t>
    </r>
    <r>
      <rPr>
        <sz val="10"/>
        <rFont val="宋体"/>
        <charset val="0"/>
      </rPr>
      <t>炉后减温水执行器</t>
    </r>
  </si>
  <si>
    <r>
      <rPr>
        <sz val="10"/>
        <rFont val="Times New Roman"/>
        <charset val="0"/>
      </rPr>
      <t>#1</t>
    </r>
    <r>
      <rPr>
        <sz val="10"/>
        <rFont val="宋体"/>
        <charset val="0"/>
      </rPr>
      <t>除氧器进水调节门</t>
    </r>
  </si>
  <si>
    <t>ZAZP-16K</t>
  </si>
  <si>
    <t>天津津达执行器有限公司</t>
  </si>
  <si>
    <r>
      <rPr>
        <sz val="10"/>
        <rFont val="Times New Roman"/>
        <charset val="0"/>
      </rPr>
      <t>#1</t>
    </r>
    <r>
      <rPr>
        <sz val="10"/>
        <rFont val="宋体"/>
        <charset val="0"/>
      </rPr>
      <t>除氧器进汽调节门</t>
    </r>
  </si>
  <si>
    <t>SKZ-5102</t>
  </si>
  <si>
    <t>搜派师自动化科技有限公司</t>
  </si>
  <si>
    <r>
      <rPr>
        <sz val="10"/>
        <rFont val="Times New Roman"/>
        <charset val="0"/>
      </rPr>
      <t>#2</t>
    </r>
    <r>
      <rPr>
        <sz val="10"/>
        <rFont val="宋体"/>
        <charset val="0"/>
      </rPr>
      <t>除氧器进水调节门</t>
    </r>
  </si>
  <si>
    <r>
      <rPr>
        <sz val="10"/>
        <rFont val="Times New Roman"/>
        <charset val="0"/>
      </rPr>
      <t>#2</t>
    </r>
    <r>
      <rPr>
        <sz val="10"/>
        <rFont val="宋体"/>
        <charset val="0"/>
      </rPr>
      <t>除氧器进汽调节门</t>
    </r>
  </si>
  <si>
    <t>PSL214MA-AMT1</t>
  </si>
  <si>
    <r>
      <rPr>
        <sz val="10"/>
        <rFont val="Times New Roman"/>
        <charset val="0"/>
      </rPr>
      <t>#3</t>
    </r>
    <r>
      <rPr>
        <sz val="10"/>
        <rFont val="宋体"/>
        <charset val="0"/>
      </rPr>
      <t>除氧器进汽调节门</t>
    </r>
  </si>
  <si>
    <t>ZKZ5100M</t>
  </si>
  <si>
    <r>
      <rPr>
        <sz val="10"/>
        <rFont val="Times New Roman"/>
        <charset val="0"/>
      </rPr>
      <t>#3</t>
    </r>
    <r>
      <rPr>
        <sz val="10"/>
        <rFont val="宋体"/>
        <charset val="0"/>
      </rPr>
      <t>除氧器进水调节门</t>
    </r>
  </si>
  <si>
    <t>ZKZ4100R</t>
  </si>
  <si>
    <r>
      <rPr>
        <sz val="10"/>
        <rFont val="Times New Roman"/>
        <charset val="0"/>
      </rPr>
      <t>#4</t>
    </r>
    <r>
      <rPr>
        <sz val="10"/>
        <rFont val="宋体"/>
        <charset val="0"/>
      </rPr>
      <t>除氧器进汽调节门</t>
    </r>
  </si>
  <si>
    <t>DKZ-510CX</t>
  </si>
  <si>
    <r>
      <rPr>
        <sz val="10"/>
        <rFont val="Times New Roman"/>
        <charset val="0"/>
      </rPr>
      <t>#4</t>
    </r>
    <r>
      <rPr>
        <sz val="10"/>
        <rFont val="宋体"/>
        <charset val="0"/>
      </rPr>
      <t>除氧器进水调节门</t>
    </r>
  </si>
  <si>
    <t>ZAZP-10C</t>
  </si>
  <si>
    <r>
      <rPr>
        <sz val="10"/>
        <rFont val="Times New Roman"/>
        <charset val="0"/>
      </rPr>
      <t>#1</t>
    </r>
    <r>
      <rPr>
        <sz val="10"/>
        <rFont val="宋体"/>
        <charset val="0"/>
      </rPr>
      <t>减温减压器水侧执行器</t>
    </r>
  </si>
  <si>
    <t>DKZ-5600M</t>
  </si>
  <si>
    <r>
      <rPr>
        <sz val="10"/>
        <rFont val="Times New Roman"/>
        <charset val="0"/>
      </rPr>
      <t>#1</t>
    </r>
    <r>
      <rPr>
        <sz val="10"/>
        <rFont val="宋体"/>
        <charset val="0"/>
      </rPr>
      <t>减温减压器汽侧执行器</t>
    </r>
  </si>
  <si>
    <r>
      <rPr>
        <sz val="10"/>
        <rFont val="Times New Roman"/>
        <charset val="0"/>
      </rPr>
      <t>#2</t>
    </r>
    <r>
      <rPr>
        <sz val="10"/>
        <rFont val="宋体"/>
        <charset val="0"/>
      </rPr>
      <t>减温减压器水侧执行器</t>
    </r>
  </si>
  <si>
    <t>PSL208EMA-AMB</t>
  </si>
  <si>
    <r>
      <rPr>
        <sz val="10"/>
        <rFont val="Times New Roman"/>
        <charset val="0"/>
      </rPr>
      <t>#2</t>
    </r>
    <r>
      <rPr>
        <sz val="10"/>
        <rFont val="宋体"/>
        <charset val="0"/>
      </rPr>
      <t>减温减压器汽侧执行器</t>
    </r>
  </si>
  <si>
    <r>
      <rPr>
        <sz val="10"/>
        <rFont val="Times New Roman"/>
        <charset val="0"/>
      </rPr>
      <t>#3</t>
    </r>
    <r>
      <rPr>
        <sz val="10"/>
        <rFont val="宋体"/>
        <charset val="0"/>
      </rPr>
      <t>减温减压器水侧执行器</t>
    </r>
  </si>
  <si>
    <r>
      <rPr>
        <sz val="10"/>
        <rFont val="Times New Roman"/>
        <charset val="0"/>
      </rPr>
      <t>#3</t>
    </r>
    <r>
      <rPr>
        <sz val="10"/>
        <rFont val="宋体"/>
        <charset val="0"/>
      </rPr>
      <t>减温减压器汽侧执行器</t>
    </r>
  </si>
  <si>
    <r>
      <rPr>
        <sz val="10"/>
        <rFont val="Times New Roman"/>
        <charset val="0"/>
      </rPr>
      <t>#1</t>
    </r>
    <r>
      <rPr>
        <sz val="10"/>
        <rFont val="宋体"/>
        <charset val="0"/>
      </rPr>
      <t>炉高过集箱压力</t>
    </r>
  </si>
  <si>
    <t>1151GP8S22B1DF</t>
  </si>
  <si>
    <t>美国罗斯蒙特</t>
  </si>
  <si>
    <r>
      <rPr>
        <sz val="10"/>
        <rFont val="Times New Roman"/>
        <charset val="0"/>
      </rPr>
      <t>#1</t>
    </r>
    <r>
      <rPr>
        <sz val="10"/>
        <rFont val="宋体"/>
        <charset val="0"/>
      </rPr>
      <t>炉二次风机压力</t>
    </r>
  </si>
  <si>
    <t>1151GP4S22B1DF</t>
  </si>
  <si>
    <r>
      <rPr>
        <sz val="10"/>
        <rFont val="Times New Roman"/>
        <charset val="0"/>
      </rPr>
      <t>#1</t>
    </r>
    <r>
      <rPr>
        <sz val="10"/>
        <rFont val="宋体"/>
        <charset val="0"/>
      </rPr>
      <t>炉二次风流量</t>
    </r>
  </si>
  <si>
    <t>1151DP3S22B1DF</t>
  </si>
  <si>
    <r>
      <rPr>
        <sz val="10"/>
        <rFont val="Times New Roman"/>
        <charset val="0"/>
      </rPr>
      <t>#1</t>
    </r>
    <r>
      <rPr>
        <sz val="10"/>
        <rFont val="宋体"/>
        <charset val="0"/>
      </rPr>
      <t>炉二次热风压力</t>
    </r>
    <r>
      <rPr>
        <sz val="10"/>
        <rFont val="Times New Roman"/>
        <charset val="0"/>
      </rPr>
      <t>A</t>
    </r>
  </si>
  <si>
    <r>
      <rPr>
        <sz val="10"/>
        <rFont val="Times New Roman"/>
        <charset val="0"/>
      </rPr>
      <t>#1</t>
    </r>
    <r>
      <rPr>
        <sz val="10"/>
        <rFont val="宋体"/>
        <charset val="0"/>
      </rPr>
      <t>炉二次热风压力</t>
    </r>
    <r>
      <rPr>
        <sz val="10"/>
        <rFont val="Times New Roman"/>
        <charset val="0"/>
      </rPr>
      <t>B</t>
    </r>
  </si>
  <si>
    <r>
      <rPr>
        <sz val="10"/>
        <rFont val="Times New Roman"/>
        <charset val="0"/>
      </rPr>
      <t>#1</t>
    </r>
    <r>
      <rPr>
        <sz val="10"/>
        <rFont val="宋体"/>
        <charset val="0"/>
      </rPr>
      <t>炉返料风室压力</t>
    </r>
    <r>
      <rPr>
        <sz val="10"/>
        <rFont val="Times New Roman"/>
        <charset val="0"/>
      </rPr>
      <t>A</t>
    </r>
  </si>
  <si>
    <r>
      <rPr>
        <sz val="10"/>
        <rFont val="Times New Roman"/>
        <charset val="0"/>
      </rPr>
      <t>#1</t>
    </r>
    <r>
      <rPr>
        <sz val="10"/>
        <rFont val="宋体"/>
        <charset val="0"/>
      </rPr>
      <t>炉返料风室压力</t>
    </r>
    <r>
      <rPr>
        <sz val="10"/>
        <rFont val="Times New Roman"/>
        <charset val="0"/>
      </rPr>
      <t>B</t>
    </r>
  </si>
  <si>
    <r>
      <rPr>
        <sz val="10"/>
        <rFont val="Times New Roman"/>
        <charset val="0"/>
      </rPr>
      <t>#1</t>
    </r>
    <r>
      <rPr>
        <sz val="10"/>
        <rFont val="宋体"/>
        <charset val="0"/>
      </rPr>
      <t>炉风室压力</t>
    </r>
    <r>
      <rPr>
        <sz val="10"/>
        <rFont val="Times New Roman"/>
        <charset val="0"/>
      </rPr>
      <t>A</t>
    </r>
  </si>
  <si>
    <r>
      <rPr>
        <sz val="10"/>
        <rFont val="Times New Roman"/>
        <charset val="0"/>
      </rPr>
      <t>#1</t>
    </r>
    <r>
      <rPr>
        <sz val="10"/>
        <rFont val="宋体"/>
        <charset val="0"/>
      </rPr>
      <t>炉风室压力</t>
    </r>
    <r>
      <rPr>
        <sz val="10"/>
        <rFont val="Times New Roman"/>
        <charset val="0"/>
      </rPr>
      <t>B</t>
    </r>
  </si>
  <si>
    <r>
      <rPr>
        <sz val="10"/>
        <rFont val="Times New Roman"/>
        <charset val="0"/>
      </rPr>
      <t>#1</t>
    </r>
    <r>
      <rPr>
        <sz val="10"/>
        <rFont val="宋体"/>
        <charset val="0"/>
      </rPr>
      <t>炉给水流量</t>
    </r>
  </si>
  <si>
    <t>1151DP5S22B1DF</t>
  </si>
  <si>
    <r>
      <rPr>
        <sz val="10"/>
        <rFont val="Times New Roman"/>
        <charset val="0"/>
      </rPr>
      <t>#1</t>
    </r>
    <r>
      <rPr>
        <sz val="10"/>
        <rFont val="宋体"/>
        <charset val="0"/>
      </rPr>
      <t>炉给水压力（右）</t>
    </r>
  </si>
  <si>
    <t>1151GP9S22B1DF</t>
  </si>
  <si>
    <r>
      <rPr>
        <sz val="10"/>
        <rFont val="Times New Roman"/>
        <charset val="0"/>
      </rPr>
      <t>#1</t>
    </r>
    <r>
      <rPr>
        <sz val="10"/>
        <rFont val="宋体"/>
        <charset val="0"/>
      </rPr>
      <t>炉给水压力（左）</t>
    </r>
  </si>
  <si>
    <r>
      <rPr>
        <sz val="10"/>
        <rFont val="Times New Roman"/>
        <charset val="0"/>
      </rPr>
      <t>#1</t>
    </r>
    <r>
      <rPr>
        <sz val="10"/>
        <rFont val="宋体"/>
        <charset val="0"/>
      </rPr>
      <t>炉减温水流量（后）</t>
    </r>
  </si>
  <si>
    <r>
      <rPr>
        <sz val="10"/>
        <rFont val="Times New Roman"/>
        <charset val="0"/>
      </rPr>
      <t>#1</t>
    </r>
    <r>
      <rPr>
        <sz val="10"/>
        <rFont val="宋体"/>
        <charset val="0"/>
      </rPr>
      <t>炉减温水流量（前）</t>
    </r>
  </si>
  <si>
    <r>
      <rPr>
        <sz val="10"/>
        <rFont val="Times New Roman"/>
        <charset val="0"/>
      </rPr>
      <t>#1</t>
    </r>
    <r>
      <rPr>
        <sz val="10"/>
        <rFont val="宋体"/>
        <charset val="0"/>
      </rPr>
      <t>炉料层差压</t>
    </r>
    <r>
      <rPr>
        <sz val="10"/>
        <rFont val="Times New Roman"/>
        <charset val="0"/>
      </rPr>
      <t>A</t>
    </r>
  </si>
  <si>
    <r>
      <rPr>
        <sz val="10"/>
        <rFont val="Times New Roman"/>
        <charset val="0"/>
      </rPr>
      <t>#1</t>
    </r>
    <r>
      <rPr>
        <sz val="10"/>
        <rFont val="宋体"/>
        <charset val="0"/>
      </rPr>
      <t>炉料层差压</t>
    </r>
    <r>
      <rPr>
        <sz val="10"/>
        <rFont val="Times New Roman"/>
        <charset val="0"/>
      </rPr>
      <t>B</t>
    </r>
  </si>
  <si>
    <r>
      <rPr>
        <sz val="10"/>
        <rFont val="Times New Roman"/>
        <charset val="0"/>
      </rPr>
      <t>#1</t>
    </r>
    <r>
      <rPr>
        <sz val="10"/>
        <rFont val="宋体"/>
        <charset val="0"/>
      </rPr>
      <t>炉炉膛差压</t>
    </r>
    <r>
      <rPr>
        <sz val="10"/>
        <rFont val="Times New Roman"/>
        <charset val="0"/>
      </rPr>
      <t>A</t>
    </r>
  </si>
  <si>
    <r>
      <rPr>
        <sz val="10"/>
        <rFont val="Times New Roman"/>
        <charset val="0"/>
      </rPr>
      <t>#1</t>
    </r>
    <r>
      <rPr>
        <sz val="10"/>
        <rFont val="宋体"/>
        <charset val="0"/>
      </rPr>
      <t>炉炉膛差压</t>
    </r>
    <r>
      <rPr>
        <sz val="10"/>
        <rFont val="Times New Roman"/>
        <charset val="0"/>
      </rPr>
      <t>B</t>
    </r>
  </si>
  <si>
    <r>
      <rPr>
        <sz val="10"/>
        <rFont val="Times New Roman"/>
        <charset val="0"/>
      </rPr>
      <t>#1</t>
    </r>
    <r>
      <rPr>
        <sz val="10"/>
        <rFont val="宋体"/>
        <charset val="0"/>
      </rPr>
      <t>炉炉膛负压</t>
    </r>
    <r>
      <rPr>
        <sz val="10"/>
        <rFont val="Times New Roman"/>
        <charset val="0"/>
      </rPr>
      <t>A</t>
    </r>
  </si>
  <si>
    <r>
      <rPr>
        <sz val="10"/>
        <rFont val="Times New Roman"/>
        <charset val="0"/>
      </rPr>
      <t>#1</t>
    </r>
    <r>
      <rPr>
        <sz val="10"/>
        <rFont val="宋体"/>
        <charset val="0"/>
      </rPr>
      <t>炉炉膛负压</t>
    </r>
    <r>
      <rPr>
        <sz val="10"/>
        <rFont val="Times New Roman"/>
        <charset val="0"/>
      </rPr>
      <t>B</t>
    </r>
  </si>
  <si>
    <r>
      <rPr>
        <sz val="10"/>
        <rFont val="Times New Roman"/>
        <charset val="0"/>
      </rPr>
      <t>#1</t>
    </r>
    <r>
      <rPr>
        <sz val="10"/>
        <rFont val="宋体"/>
        <charset val="0"/>
      </rPr>
      <t>炉炉膛中部压力</t>
    </r>
    <r>
      <rPr>
        <sz val="10"/>
        <rFont val="Times New Roman"/>
        <charset val="0"/>
      </rPr>
      <t>A</t>
    </r>
  </si>
  <si>
    <r>
      <rPr>
        <sz val="10"/>
        <rFont val="Times New Roman"/>
        <charset val="0"/>
      </rPr>
      <t>#1</t>
    </r>
    <r>
      <rPr>
        <sz val="10"/>
        <rFont val="宋体"/>
        <charset val="0"/>
      </rPr>
      <t>炉炉膛中部压力</t>
    </r>
    <r>
      <rPr>
        <sz val="10"/>
        <rFont val="Times New Roman"/>
        <charset val="0"/>
      </rPr>
      <t>B</t>
    </r>
  </si>
  <si>
    <r>
      <rPr>
        <sz val="10"/>
        <rFont val="Times New Roman"/>
        <charset val="0"/>
      </rPr>
      <t>#1</t>
    </r>
    <r>
      <rPr>
        <sz val="10"/>
        <rFont val="宋体"/>
        <charset val="0"/>
      </rPr>
      <t>炉密相层上部压力</t>
    </r>
    <r>
      <rPr>
        <sz val="10"/>
        <rFont val="Times New Roman"/>
        <charset val="0"/>
      </rPr>
      <t>B</t>
    </r>
  </si>
  <si>
    <r>
      <rPr>
        <sz val="10"/>
        <rFont val="Times New Roman"/>
        <charset val="0"/>
      </rPr>
      <t>#1</t>
    </r>
    <r>
      <rPr>
        <sz val="10"/>
        <rFont val="宋体"/>
        <charset val="0"/>
      </rPr>
      <t>炉密相层上部压力</t>
    </r>
    <r>
      <rPr>
        <sz val="10"/>
        <rFont val="Times New Roman"/>
        <charset val="0"/>
      </rPr>
      <t>A</t>
    </r>
  </si>
  <si>
    <t>1151GP4S52B1DF</t>
  </si>
  <si>
    <r>
      <rPr>
        <sz val="10"/>
        <rFont val="Times New Roman"/>
        <charset val="0"/>
      </rPr>
      <t>#1</t>
    </r>
    <r>
      <rPr>
        <sz val="10"/>
        <rFont val="宋体"/>
        <charset val="0"/>
      </rPr>
      <t>炉汽包水位（右）</t>
    </r>
  </si>
  <si>
    <t>1151DP4S22B1DF</t>
  </si>
  <si>
    <r>
      <rPr>
        <sz val="10"/>
        <rFont val="Times New Roman"/>
        <charset val="0"/>
      </rPr>
      <t>#1</t>
    </r>
    <r>
      <rPr>
        <sz val="10"/>
        <rFont val="宋体"/>
        <charset val="0"/>
      </rPr>
      <t>炉汽包水位（左）</t>
    </r>
  </si>
  <si>
    <r>
      <rPr>
        <sz val="10"/>
        <rFont val="Times New Roman"/>
        <charset val="0"/>
      </rPr>
      <t>#1</t>
    </r>
    <r>
      <rPr>
        <sz val="10"/>
        <rFont val="宋体"/>
        <charset val="0"/>
      </rPr>
      <t>炉汽包压力</t>
    </r>
  </si>
  <si>
    <r>
      <rPr>
        <sz val="10"/>
        <rFont val="Times New Roman"/>
        <charset val="0"/>
      </rPr>
      <t>#1</t>
    </r>
    <r>
      <rPr>
        <sz val="10"/>
        <rFont val="宋体"/>
        <charset val="0"/>
      </rPr>
      <t>炉松动风压力北</t>
    </r>
  </si>
  <si>
    <t>1151GP4S22M1B3</t>
  </si>
  <si>
    <r>
      <rPr>
        <sz val="10"/>
        <rFont val="Times New Roman"/>
        <charset val="0"/>
      </rPr>
      <t>#1</t>
    </r>
    <r>
      <rPr>
        <sz val="10"/>
        <rFont val="宋体"/>
        <charset val="0"/>
      </rPr>
      <t>炉松动风压力南</t>
    </r>
  </si>
  <si>
    <r>
      <rPr>
        <sz val="10"/>
        <rFont val="Times New Roman"/>
        <charset val="0"/>
      </rPr>
      <t>#1</t>
    </r>
    <r>
      <rPr>
        <sz val="10"/>
        <rFont val="宋体"/>
        <charset val="0"/>
      </rPr>
      <t>炉一次风机压力</t>
    </r>
  </si>
  <si>
    <r>
      <rPr>
        <sz val="10"/>
        <rFont val="Times New Roman"/>
        <charset val="0"/>
      </rPr>
      <t>#1</t>
    </r>
    <r>
      <rPr>
        <sz val="10"/>
        <rFont val="宋体"/>
        <charset val="0"/>
      </rPr>
      <t>炉一次风流量</t>
    </r>
    <r>
      <rPr>
        <sz val="10"/>
        <rFont val="Times New Roman"/>
        <charset val="0"/>
      </rPr>
      <t>A</t>
    </r>
  </si>
  <si>
    <r>
      <rPr>
        <sz val="10"/>
        <rFont val="Times New Roman"/>
        <charset val="0"/>
      </rPr>
      <t>#1</t>
    </r>
    <r>
      <rPr>
        <sz val="10"/>
        <rFont val="宋体"/>
        <charset val="0"/>
      </rPr>
      <t>炉一次风流量</t>
    </r>
    <r>
      <rPr>
        <sz val="10"/>
        <rFont val="Times New Roman"/>
        <charset val="0"/>
      </rPr>
      <t>B</t>
    </r>
  </si>
  <si>
    <t>1151GP3S22B1DF</t>
  </si>
  <si>
    <r>
      <rPr>
        <sz val="10"/>
        <rFont val="Times New Roman"/>
        <charset val="0"/>
      </rPr>
      <t>#1</t>
    </r>
    <r>
      <rPr>
        <sz val="10"/>
        <rFont val="宋体"/>
        <charset val="0"/>
      </rPr>
      <t>炉一次热风压力</t>
    </r>
    <r>
      <rPr>
        <sz val="10"/>
        <rFont val="Times New Roman"/>
        <charset val="0"/>
      </rPr>
      <t>A</t>
    </r>
  </si>
  <si>
    <r>
      <rPr>
        <sz val="10"/>
        <rFont val="Times New Roman"/>
        <charset val="0"/>
      </rPr>
      <t>#1</t>
    </r>
    <r>
      <rPr>
        <sz val="10"/>
        <rFont val="宋体"/>
        <charset val="0"/>
      </rPr>
      <t>炉一次热风压力</t>
    </r>
    <r>
      <rPr>
        <sz val="10"/>
        <rFont val="Times New Roman"/>
        <charset val="0"/>
      </rPr>
      <t>B</t>
    </r>
  </si>
  <si>
    <r>
      <rPr>
        <sz val="10"/>
        <rFont val="Times New Roman"/>
        <charset val="0"/>
      </rPr>
      <t>#1</t>
    </r>
    <r>
      <rPr>
        <sz val="10"/>
        <rFont val="宋体"/>
        <charset val="0"/>
      </rPr>
      <t>炉蒸汽流量</t>
    </r>
  </si>
  <si>
    <r>
      <rPr>
        <sz val="10"/>
        <rFont val="Times New Roman"/>
        <charset val="0"/>
      </rPr>
      <t>#1</t>
    </r>
    <r>
      <rPr>
        <sz val="10"/>
        <rFont val="宋体"/>
        <charset val="0"/>
      </rPr>
      <t>炉蒸汽压力（右）</t>
    </r>
  </si>
  <si>
    <r>
      <rPr>
        <sz val="10"/>
        <rFont val="Times New Roman"/>
        <charset val="0"/>
      </rPr>
      <t>#1</t>
    </r>
    <r>
      <rPr>
        <sz val="10"/>
        <rFont val="宋体"/>
        <charset val="0"/>
      </rPr>
      <t>炉蒸汽压力（左）</t>
    </r>
  </si>
  <si>
    <r>
      <rPr>
        <sz val="10"/>
        <rFont val="Times New Roman"/>
        <charset val="0"/>
      </rPr>
      <t>#2</t>
    </r>
    <r>
      <rPr>
        <sz val="10"/>
        <rFont val="宋体"/>
        <charset val="0"/>
      </rPr>
      <t>炉过热器集箱压力</t>
    </r>
  </si>
  <si>
    <r>
      <rPr>
        <sz val="10"/>
        <rFont val="Times New Roman"/>
        <charset val="0"/>
      </rPr>
      <t>#2</t>
    </r>
    <r>
      <rPr>
        <sz val="10"/>
        <rFont val="宋体"/>
        <charset val="0"/>
      </rPr>
      <t>炉二次风机压力</t>
    </r>
  </si>
  <si>
    <r>
      <rPr>
        <sz val="10"/>
        <rFont val="Times New Roman"/>
        <charset val="0"/>
      </rPr>
      <t>#2</t>
    </r>
    <r>
      <rPr>
        <sz val="10"/>
        <rFont val="宋体"/>
        <charset val="0"/>
      </rPr>
      <t>炉二次风流量</t>
    </r>
  </si>
  <si>
    <r>
      <rPr>
        <sz val="10"/>
        <rFont val="Times New Roman"/>
        <charset val="0"/>
      </rPr>
      <t>#2</t>
    </r>
    <r>
      <rPr>
        <sz val="10"/>
        <rFont val="宋体"/>
        <charset val="0"/>
      </rPr>
      <t>炉二次热风压力</t>
    </r>
    <r>
      <rPr>
        <sz val="10"/>
        <rFont val="Times New Roman"/>
        <charset val="0"/>
      </rPr>
      <t>A</t>
    </r>
  </si>
  <si>
    <r>
      <rPr>
        <sz val="10"/>
        <rFont val="Times New Roman"/>
        <charset val="0"/>
      </rPr>
      <t>#2</t>
    </r>
    <r>
      <rPr>
        <sz val="10"/>
        <rFont val="宋体"/>
        <charset val="0"/>
      </rPr>
      <t>炉二次热风压力</t>
    </r>
    <r>
      <rPr>
        <sz val="10"/>
        <rFont val="Times New Roman"/>
        <charset val="0"/>
      </rPr>
      <t>B</t>
    </r>
  </si>
  <si>
    <r>
      <rPr>
        <sz val="10"/>
        <rFont val="Times New Roman"/>
        <charset val="0"/>
      </rPr>
      <t>#2</t>
    </r>
    <r>
      <rPr>
        <sz val="10"/>
        <rFont val="宋体"/>
        <charset val="0"/>
      </rPr>
      <t>炉返料风室压力</t>
    </r>
    <r>
      <rPr>
        <sz val="10"/>
        <rFont val="Times New Roman"/>
        <charset val="0"/>
      </rPr>
      <t>A</t>
    </r>
  </si>
  <si>
    <r>
      <rPr>
        <sz val="10"/>
        <rFont val="Times New Roman"/>
        <charset val="0"/>
      </rPr>
      <t>#2</t>
    </r>
    <r>
      <rPr>
        <sz val="10"/>
        <rFont val="宋体"/>
        <charset val="0"/>
      </rPr>
      <t>炉返料风室压力</t>
    </r>
    <r>
      <rPr>
        <sz val="10"/>
        <rFont val="Times New Roman"/>
        <charset val="0"/>
      </rPr>
      <t>B</t>
    </r>
  </si>
  <si>
    <r>
      <rPr>
        <sz val="10"/>
        <rFont val="Times New Roman"/>
        <charset val="0"/>
      </rPr>
      <t>#2</t>
    </r>
    <r>
      <rPr>
        <sz val="10"/>
        <rFont val="宋体"/>
        <charset val="0"/>
      </rPr>
      <t>炉风室压力</t>
    </r>
    <r>
      <rPr>
        <sz val="10"/>
        <rFont val="Times New Roman"/>
        <charset val="0"/>
      </rPr>
      <t>A</t>
    </r>
  </si>
  <si>
    <r>
      <rPr>
        <sz val="10"/>
        <rFont val="Times New Roman"/>
        <charset val="0"/>
      </rPr>
      <t>#2</t>
    </r>
    <r>
      <rPr>
        <sz val="10"/>
        <rFont val="宋体"/>
        <charset val="0"/>
      </rPr>
      <t>炉风室压力</t>
    </r>
    <r>
      <rPr>
        <sz val="10"/>
        <rFont val="Times New Roman"/>
        <charset val="0"/>
      </rPr>
      <t>B</t>
    </r>
  </si>
  <si>
    <r>
      <rPr>
        <sz val="10"/>
        <rFont val="Times New Roman"/>
        <charset val="0"/>
      </rPr>
      <t>#2</t>
    </r>
    <r>
      <rPr>
        <sz val="10"/>
        <rFont val="宋体"/>
        <charset val="0"/>
      </rPr>
      <t>炉给水流量</t>
    </r>
  </si>
  <si>
    <r>
      <rPr>
        <sz val="10"/>
        <rFont val="Times New Roman"/>
        <charset val="0"/>
      </rPr>
      <t>#2</t>
    </r>
    <r>
      <rPr>
        <sz val="10"/>
        <rFont val="宋体"/>
        <charset val="0"/>
      </rPr>
      <t>炉给水压力（右）</t>
    </r>
  </si>
  <si>
    <r>
      <rPr>
        <sz val="10"/>
        <rFont val="Times New Roman"/>
        <charset val="0"/>
      </rPr>
      <t>#2</t>
    </r>
    <r>
      <rPr>
        <sz val="10"/>
        <rFont val="宋体"/>
        <charset val="0"/>
      </rPr>
      <t>炉给水压力（左）</t>
    </r>
  </si>
  <si>
    <r>
      <rPr>
        <sz val="10"/>
        <rFont val="Times New Roman"/>
        <charset val="0"/>
      </rPr>
      <t>#2</t>
    </r>
    <r>
      <rPr>
        <sz val="10"/>
        <rFont val="宋体"/>
        <charset val="0"/>
      </rPr>
      <t>炉减温水流量（后）</t>
    </r>
  </si>
  <si>
    <r>
      <rPr>
        <sz val="10"/>
        <rFont val="Times New Roman"/>
        <charset val="0"/>
      </rPr>
      <t>#2</t>
    </r>
    <r>
      <rPr>
        <sz val="10"/>
        <rFont val="宋体"/>
        <charset val="0"/>
      </rPr>
      <t>炉减温水流量（前）</t>
    </r>
  </si>
  <si>
    <r>
      <rPr>
        <sz val="10"/>
        <rFont val="Times New Roman"/>
        <charset val="0"/>
      </rPr>
      <t>#2</t>
    </r>
    <r>
      <rPr>
        <sz val="10"/>
        <rFont val="宋体"/>
        <charset val="0"/>
      </rPr>
      <t>炉料层差压</t>
    </r>
    <r>
      <rPr>
        <sz val="10"/>
        <rFont val="Times New Roman"/>
        <charset val="0"/>
      </rPr>
      <t>A</t>
    </r>
  </si>
  <si>
    <r>
      <rPr>
        <sz val="10"/>
        <rFont val="Times New Roman"/>
        <charset val="0"/>
      </rPr>
      <t>#2</t>
    </r>
    <r>
      <rPr>
        <sz val="10"/>
        <rFont val="宋体"/>
        <charset val="0"/>
      </rPr>
      <t>炉料层差压</t>
    </r>
    <r>
      <rPr>
        <sz val="10"/>
        <rFont val="Times New Roman"/>
        <charset val="0"/>
      </rPr>
      <t>B</t>
    </r>
  </si>
  <si>
    <r>
      <rPr>
        <sz val="10"/>
        <rFont val="Times New Roman"/>
        <charset val="0"/>
      </rPr>
      <t>#2</t>
    </r>
    <r>
      <rPr>
        <sz val="10"/>
        <rFont val="宋体"/>
        <charset val="0"/>
      </rPr>
      <t>炉炉膛差压</t>
    </r>
    <r>
      <rPr>
        <sz val="10"/>
        <rFont val="Times New Roman"/>
        <charset val="0"/>
      </rPr>
      <t>A</t>
    </r>
  </si>
  <si>
    <r>
      <rPr>
        <sz val="10"/>
        <rFont val="Times New Roman"/>
        <charset val="0"/>
      </rPr>
      <t>#2</t>
    </r>
    <r>
      <rPr>
        <sz val="10"/>
        <rFont val="宋体"/>
        <charset val="0"/>
      </rPr>
      <t>炉炉膛差压</t>
    </r>
    <r>
      <rPr>
        <sz val="10"/>
        <rFont val="Times New Roman"/>
        <charset val="0"/>
      </rPr>
      <t>B</t>
    </r>
  </si>
  <si>
    <r>
      <rPr>
        <sz val="10"/>
        <rFont val="Times New Roman"/>
        <charset val="0"/>
      </rPr>
      <t>#2</t>
    </r>
    <r>
      <rPr>
        <sz val="10"/>
        <rFont val="宋体"/>
        <charset val="0"/>
      </rPr>
      <t>炉炉膛负压</t>
    </r>
    <r>
      <rPr>
        <sz val="10"/>
        <rFont val="Times New Roman"/>
        <charset val="0"/>
      </rPr>
      <t>A</t>
    </r>
  </si>
  <si>
    <r>
      <rPr>
        <sz val="10"/>
        <rFont val="Times New Roman"/>
        <charset val="0"/>
      </rPr>
      <t>#2</t>
    </r>
    <r>
      <rPr>
        <sz val="10"/>
        <rFont val="宋体"/>
        <charset val="0"/>
      </rPr>
      <t>炉炉膛负压</t>
    </r>
    <r>
      <rPr>
        <sz val="10"/>
        <rFont val="Times New Roman"/>
        <charset val="0"/>
      </rPr>
      <t>B</t>
    </r>
  </si>
  <si>
    <r>
      <rPr>
        <sz val="10"/>
        <rFont val="Times New Roman"/>
        <charset val="0"/>
      </rPr>
      <t>#2</t>
    </r>
    <r>
      <rPr>
        <sz val="10"/>
        <rFont val="宋体"/>
        <charset val="0"/>
      </rPr>
      <t>炉炉膛中部压力</t>
    </r>
    <r>
      <rPr>
        <sz val="10"/>
        <rFont val="Times New Roman"/>
        <charset val="0"/>
      </rPr>
      <t>A</t>
    </r>
  </si>
  <si>
    <r>
      <rPr>
        <sz val="10"/>
        <rFont val="Times New Roman"/>
        <charset val="0"/>
      </rPr>
      <t>#2</t>
    </r>
    <r>
      <rPr>
        <sz val="10"/>
        <rFont val="宋体"/>
        <charset val="0"/>
      </rPr>
      <t>炉炉膛中部压力</t>
    </r>
    <r>
      <rPr>
        <sz val="10"/>
        <rFont val="Times New Roman"/>
        <charset val="0"/>
      </rPr>
      <t>B</t>
    </r>
  </si>
  <si>
    <r>
      <rPr>
        <sz val="10"/>
        <rFont val="Times New Roman"/>
        <charset val="0"/>
      </rPr>
      <t>#2</t>
    </r>
    <r>
      <rPr>
        <sz val="10"/>
        <rFont val="宋体"/>
        <charset val="0"/>
      </rPr>
      <t>炉密相层压力右</t>
    </r>
  </si>
  <si>
    <r>
      <rPr>
        <sz val="10"/>
        <rFont val="Times New Roman"/>
        <charset val="0"/>
      </rPr>
      <t>#2</t>
    </r>
    <r>
      <rPr>
        <sz val="10"/>
        <rFont val="宋体"/>
        <charset val="0"/>
      </rPr>
      <t>炉密相层压力左</t>
    </r>
  </si>
  <si>
    <r>
      <rPr>
        <sz val="10"/>
        <rFont val="Times New Roman"/>
        <charset val="0"/>
      </rPr>
      <t>#2</t>
    </r>
    <r>
      <rPr>
        <sz val="10"/>
        <rFont val="宋体"/>
        <charset val="0"/>
      </rPr>
      <t>炉汽包水位（右）</t>
    </r>
  </si>
  <si>
    <r>
      <rPr>
        <sz val="10"/>
        <rFont val="Times New Roman"/>
        <charset val="0"/>
      </rPr>
      <t>#2</t>
    </r>
    <r>
      <rPr>
        <sz val="10"/>
        <rFont val="宋体"/>
        <charset val="0"/>
      </rPr>
      <t>炉汽包水位（左）</t>
    </r>
  </si>
  <si>
    <r>
      <rPr>
        <sz val="10"/>
        <rFont val="Times New Roman"/>
        <charset val="0"/>
      </rPr>
      <t>#2</t>
    </r>
    <r>
      <rPr>
        <sz val="10"/>
        <rFont val="宋体"/>
        <charset val="0"/>
      </rPr>
      <t>炉汽包压力</t>
    </r>
  </si>
  <si>
    <r>
      <rPr>
        <sz val="10"/>
        <rFont val="Times New Roman"/>
        <charset val="0"/>
      </rPr>
      <t>#2</t>
    </r>
    <r>
      <rPr>
        <sz val="10"/>
        <rFont val="宋体"/>
        <charset val="0"/>
      </rPr>
      <t>炉松动风压力北</t>
    </r>
  </si>
  <si>
    <r>
      <rPr>
        <sz val="10"/>
        <rFont val="Times New Roman"/>
        <charset val="0"/>
      </rPr>
      <t>#2</t>
    </r>
    <r>
      <rPr>
        <sz val="10"/>
        <rFont val="宋体"/>
        <charset val="0"/>
      </rPr>
      <t>炉松动风压力南</t>
    </r>
  </si>
  <si>
    <r>
      <rPr>
        <sz val="10"/>
        <rFont val="Times New Roman"/>
        <charset val="0"/>
      </rPr>
      <t>#2</t>
    </r>
    <r>
      <rPr>
        <sz val="10"/>
        <rFont val="宋体"/>
        <charset val="0"/>
      </rPr>
      <t>炉一次风机压力</t>
    </r>
  </si>
  <si>
    <r>
      <rPr>
        <sz val="10"/>
        <rFont val="Times New Roman"/>
        <charset val="0"/>
      </rPr>
      <t>#2</t>
    </r>
    <r>
      <rPr>
        <sz val="10"/>
        <rFont val="宋体"/>
        <charset val="0"/>
      </rPr>
      <t>炉一次风流量</t>
    </r>
    <r>
      <rPr>
        <sz val="10"/>
        <rFont val="Times New Roman"/>
        <charset val="0"/>
      </rPr>
      <t>A</t>
    </r>
  </si>
  <si>
    <r>
      <rPr>
        <sz val="10"/>
        <rFont val="Times New Roman"/>
        <charset val="0"/>
      </rPr>
      <t>#2</t>
    </r>
    <r>
      <rPr>
        <sz val="10"/>
        <rFont val="宋体"/>
        <charset val="0"/>
      </rPr>
      <t>炉一次风流量</t>
    </r>
    <r>
      <rPr>
        <sz val="10"/>
        <rFont val="Times New Roman"/>
        <charset val="0"/>
      </rPr>
      <t>B</t>
    </r>
  </si>
  <si>
    <r>
      <rPr>
        <sz val="10"/>
        <rFont val="Times New Roman"/>
        <charset val="0"/>
      </rPr>
      <t>#2</t>
    </r>
    <r>
      <rPr>
        <sz val="10"/>
        <rFont val="宋体"/>
        <charset val="0"/>
      </rPr>
      <t>炉一次热风流量</t>
    </r>
  </si>
  <si>
    <r>
      <rPr>
        <sz val="10"/>
        <rFont val="Times New Roman"/>
        <charset val="0"/>
      </rPr>
      <t>#2</t>
    </r>
    <r>
      <rPr>
        <sz val="10"/>
        <rFont val="宋体"/>
        <charset val="0"/>
      </rPr>
      <t>炉一次热风压力</t>
    </r>
    <r>
      <rPr>
        <sz val="10"/>
        <rFont val="Times New Roman"/>
        <charset val="0"/>
      </rPr>
      <t>A</t>
    </r>
  </si>
  <si>
    <r>
      <rPr>
        <sz val="10"/>
        <rFont val="Times New Roman"/>
        <charset val="0"/>
      </rPr>
      <t>#2</t>
    </r>
    <r>
      <rPr>
        <sz val="10"/>
        <rFont val="宋体"/>
        <charset val="0"/>
      </rPr>
      <t>炉一次热风压力</t>
    </r>
    <r>
      <rPr>
        <sz val="10"/>
        <rFont val="Times New Roman"/>
        <charset val="0"/>
      </rPr>
      <t>B</t>
    </r>
  </si>
  <si>
    <r>
      <rPr>
        <sz val="10"/>
        <rFont val="Times New Roman"/>
        <charset val="0"/>
      </rPr>
      <t>#2</t>
    </r>
    <r>
      <rPr>
        <sz val="10"/>
        <rFont val="宋体"/>
        <charset val="0"/>
      </rPr>
      <t>炉主汽流量</t>
    </r>
  </si>
  <si>
    <t>1151DP8S22B1DF</t>
  </si>
  <si>
    <r>
      <rPr>
        <sz val="10"/>
        <rFont val="Times New Roman"/>
        <charset val="0"/>
      </rPr>
      <t>#2</t>
    </r>
    <r>
      <rPr>
        <sz val="10"/>
        <rFont val="宋体"/>
        <charset val="0"/>
      </rPr>
      <t>炉主汽压力（右）</t>
    </r>
  </si>
  <si>
    <r>
      <rPr>
        <sz val="10"/>
        <rFont val="Times New Roman"/>
        <charset val="0"/>
      </rPr>
      <t>#2</t>
    </r>
    <r>
      <rPr>
        <sz val="10"/>
        <rFont val="宋体"/>
        <charset val="0"/>
      </rPr>
      <t>炉主汽压力（左）</t>
    </r>
  </si>
  <si>
    <r>
      <rPr>
        <sz val="10"/>
        <rFont val="Times New Roman"/>
        <charset val="0"/>
      </rPr>
      <t>#3</t>
    </r>
    <r>
      <rPr>
        <sz val="10"/>
        <rFont val="宋体"/>
        <charset val="0"/>
      </rPr>
      <t>炉过热器压力</t>
    </r>
  </si>
  <si>
    <t>1151GP9S52B1DF</t>
  </si>
  <si>
    <r>
      <rPr>
        <sz val="10"/>
        <rFont val="Times New Roman"/>
        <charset val="0"/>
      </rPr>
      <t>#3</t>
    </r>
    <r>
      <rPr>
        <sz val="10"/>
        <rFont val="宋体"/>
        <charset val="0"/>
      </rPr>
      <t>炉二次风机出口压力</t>
    </r>
  </si>
  <si>
    <r>
      <rPr>
        <sz val="10"/>
        <rFont val="Times New Roman"/>
        <charset val="0"/>
      </rPr>
      <t>#3</t>
    </r>
    <r>
      <rPr>
        <sz val="10"/>
        <rFont val="宋体"/>
        <charset val="0"/>
      </rPr>
      <t>炉二次风流量右</t>
    </r>
  </si>
  <si>
    <t>1151DP3S52B3</t>
  </si>
  <si>
    <r>
      <rPr>
        <sz val="10"/>
        <rFont val="Times New Roman"/>
        <charset val="0"/>
      </rPr>
      <t>#3</t>
    </r>
    <r>
      <rPr>
        <sz val="10"/>
        <rFont val="宋体"/>
        <charset val="0"/>
      </rPr>
      <t>炉二次热风压力</t>
    </r>
    <r>
      <rPr>
        <sz val="10"/>
        <rFont val="Times New Roman"/>
        <charset val="0"/>
      </rPr>
      <t>A</t>
    </r>
  </si>
  <si>
    <r>
      <rPr>
        <sz val="10"/>
        <rFont val="Times New Roman"/>
        <charset val="0"/>
      </rPr>
      <t>#3</t>
    </r>
    <r>
      <rPr>
        <sz val="10"/>
        <rFont val="宋体"/>
        <charset val="0"/>
      </rPr>
      <t>炉二次热风压力</t>
    </r>
    <r>
      <rPr>
        <sz val="10"/>
        <rFont val="Times New Roman"/>
        <charset val="0"/>
      </rPr>
      <t>B</t>
    </r>
  </si>
  <si>
    <r>
      <rPr>
        <sz val="10"/>
        <rFont val="Times New Roman"/>
        <charset val="0"/>
      </rPr>
      <t>#3</t>
    </r>
    <r>
      <rPr>
        <sz val="10"/>
        <rFont val="宋体"/>
        <charset val="0"/>
      </rPr>
      <t>炉返料风量右</t>
    </r>
  </si>
  <si>
    <t>1151DP3S52B1DF</t>
  </si>
  <si>
    <r>
      <rPr>
        <sz val="10"/>
        <rFont val="Times New Roman"/>
        <charset val="0"/>
      </rPr>
      <t>#3</t>
    </r>
    <r>
      <rPr>
        <sz val="10"/>
        <rFont val="宋体"/>
        <charset val="0"/>
      </rPr>
      <t>炉返料风量左</t>
    </r>
  </si>
  <si>
    <r>
      <rPr>
        <sz val="10"/>
        <rFont val="Times New Roman"/>
        <charset val="0"/>
      </rPr>
      <t>#3</t>
    </r>
    <r>
      <rPr>
        <sz val="10"/>
        <rFont val="宋体"/>
        <charset val="0"/>
      </rPr>
      <t>炉返料风室压力右</t>
    </r>
  </si>
  <si>
    <r>
      <rPr>
        <sz val="10"/>
        <rFont val="Times New Roman"/>
        <charset val="0"/>
      </rPr>
      <t>#3</t>
    </r>
    <r>
      <rPr>
        <sz val="10"/>
        <rFont val="宋体"/>
        <charset val="0"/>
      </rPr>
      <t>炉返料风室压力左</t>
    </r>
  </si>
  <si>
    <r>
      <rPr>
        <sz val="10"/>
        <rFont val="Times New Roman"/>
        <charset val="0"/>
      </rPr>
      <t>#3</t>
    </r>
    <r>
      <rPr>
        <sz val="10"/>
        <rFont val="宋体"/>
        <charset val="0"/>
      </rPr>
      <t>炉风室压力右</t>
    </r>
  </si>
  <si>
    <r>
      <rPr>
        <sz val="10"/>
        <rFont val="Times New Roman"/>
        <charset val="0"/>
      </rPr>
      <t>#3</t>
    </r>
    <r>
      <rPr>
        <sz val="10"/>
        <rFont val="宋体"/>
        <charset val="0"/>
      </rPr>
      <t>炉风室压力左</t>
    </r>
  </si>
  <si>
    <r>
      <rPr>
        <sz val="10"/>
        <rFont val="Times New Roman"/>
        <charset val="0"/>
      </rPr>
      <t>#3</t>
    </r>
    <r>
      <rPr>
        <sz val="10"/>
        <rFont val="宋体"/>
        <charset val="0"/>
      </rPr>
      <t>炉高压风机出口压力</t>
    </r>
  </si>
  <si>
    <t>1151GP6S22B1DF</t>
  </si>
  <si>
    <r>
      <rPr>
        <sz val="10"/>
        <rFont val="Times New Roman"/>
        <charset val="0"/>
      </rPr>
      <t>#3</t>
    </r>
    <r>
      <rPr>
        <sz val="10"/>
        <rFont val="宋体"/>
        <charset val="0"/>
      </rPr>
      <t>炉给水流量</t>
    </r>
  </si>
  <si>
    <t>1151DP5S52B1DF</t>
  </si>
  <si>
    <r>
      <rPr>
        <sz val="10"/>
        <rFont val="Times New Roman"/>
        <charset val="0"/>
      </rPr>
      <t>#3</t>
    </r>
    <r>
      <rPr>
        <sz val="10"/>
        <rFont val="宋体"/>
        <charset val="0"/>
      </rPr>
      <t>炉给水压力</t>
    </r>
  </si>
  <si>
    <r>
      <rPr>
        <sz val="10"/>
        <rFont val="Times New Roman"/>
        <charset val="0"/>
      </rPr>
      <t>#3</t>
    </r>
    <r>
      <rPr>
        <sz val="10"/>
        <rFont val="宋体"/>
        <charset val="0"/>
      </rPr>
      <t>炉减温水流量（后）</t>
    </r>
  </si>
  <si>
    <r>
      <rPr>
        <sz val="10"/>
        <rFont val="Times New Roman"/>
        <charset val="0"/>
      </rPr>
      <t>#3</t>
    </r>
    <r>
      <rPr>
        <sz val="10"/>
        <rFont val="宋体"/>
        <charset val="0"/>
      </rPr>
      <t>炉减温水流量（前）</t>
    </r>
  </si>
  <si>
    <r>
      <rPr>
        <sz val="10"/>
        <rFont val="Times New Roman"/>
        <charset val="0"/>
      </rPr>
      <t>#3</t>
    </r>
    <r>
      <rPr>
        <sz val="10"/>
        <rFont val="宋体"/>
        <charset val="0"/>
      </rPr>
      <t>炉料层差压右</t>
    </r>
  </si>
  <si>
    <r>
      <rPr>
        <sz val="10"/>
        <rFont val="Times New Roman"/>
        <charset val="0"/>
      </rPr>
      <t>#3</t>
    </r>
    <r>
      <rPr>
        <sz val="10"/>
        <rFont val="宋体"/>
        <charset val="0"/>
      </rPr>
      <t>炉料层差压左</t>
    </r>
  </si>
  <si>
    <r>
      <rPr>
        <sz val="10"/>
        <rFont val="Times New Roman"/>
        <charset val="0"/>
      </rPr>
      <t>#3</t>
    </r>
    <r>
      <rPr>
        <sz val="10"/>
        <rFont val="宋体"/>
        <charset val="0"/>
      </rPr>
      <t>炉炉膛差压右</t>
    </r>
  </si>
  <si>
    <r>
      <rPr>
        <sz val="10"/>
        <rFont val="Times New Roman"/>
        <charset val="0"/>
      </rPr>
      <t>#3</t>
    </r>
    <r>
      <rPr>
        <sz val="10"/>
        <rFont val="宋体"/>
        <charset val="0"/>
      </rPr>
      <t>炉炉膛差压左</t>
    </r>
  </si>
  <si>
    <r>
      <rPr>
        <sz val="10"/>
        <rFont val="Times New Roman"/>
        <charset val="0"/>
      </rPr>
      <t>#3</t>
    </r>
    <r>
      <rPr>
        <sz val="10"/>
        <rFont val="宋体"/>
        <charset val="0"/>
      </rPr>
      <t>炉炉膛出口压力</t>
    </r>
  </si>
  <si>
    <r>
      <rPr>
        <sz val="10"/>
        <rFont val="Times New Roman"/>
        <charset val="0"/>
      </rPr>
      <t>#3</t>
    </r>
    <r>
      <rPr>
        <sz val="10"/>
        <rFont val="宋体"/>
        <charset val="0"/>
      </rPr>
      <t>炉炉膛中部压力</t>
    </r>
  </si>
  <si>
    <t>1151DP3S22D4DF</t>
  </si>
  <si>
    <r>
      <rPr>
        <sz val="10"/>
        <rFont val="Times New Roman"/>
        <charset val="0"/>
      </rPr>
      <t>#3</t>
    </r>
    <r>
      <rPr>
        <sz val="10"/>
        <rFont val="宋体"/>
        <charset val="0"/>
      </rPr>
      <t>炉炉膛中部压力右</t>
    </r>
  </si>
  <si>
    <r>
      <rPr>
        <sz val="10"/>
        <rFont val="Times New Roman"/>
        <charset val="0"/>
      </rPr>
      <t>#3</t>
    </r>
    <r>
      <rPr>
        <sz val="10"/>
        <rFont val="宋体"/>
        <charset val="0"/>
      </rPr>
      <t>炉密相层上部压力左</t>
    </r>
  </si>
  <si>
    <r>
      <rPr>
        <sz val="10"/>
        <rFont val="Times New Roman"/>
        <charset val="0"/>
      </rPr>
      <t>#3</t>
    </r>
    <r>
      <rPr>
        <sz val="10"/>
        <rFont val="宋体"/>
        <charset val="0"/>
      </rPr>
      <t>炉密相层压力右</t>
    </r>
  </si>
  <si>
    <r>
      <rPr>
        <sz val="10"/>
        <rFont val="Times New Roman"/>
        <charset val="0"/>
      </rPr>
      <t>#3</t>
    </r>
    <r>
      <rPr>
        <sz val="10"/>
        <rFont val="宋体"/>
        <charset val="0"/>
      </rPr>
      <t>炉汽包水位（北）</t>
    </r>
  </si>
  <si>
    <r>
      <rPr>
        <sz val="10"/>
        <rFont val="Times New Roman"/>
        <charset val="0"/>
      </rPr>
      <t>#3</t>
    </r>
    <r>
      <rPr>
        <sz val="10"/>
        <rFont val="宋体"/>
        <charset val="0"/>
      </rPr>
      <t>炉汽包水位（南）</t>
    </r>
  </si>
  <si>
    <t>1151DP4S52B3</t>
  </si>
  <si>
    <r>
      <rPr>
        <sz val="10"/>
        <rFont val="Times New Roman"/>
        <charset val="0"/>
      </rPr>
      <t>#3</t>
    </r>
    <r>
      <rPr>
        <sz val="10"/>
        <rFont val="宋体"/>
        <charset val="0"/>
      </rPr>
      <t>炉汽包压力</t>
    </r>
  </si>
  <si>
    <r>
      <rPr>
        <sz val="10"/>
        <rFont val="Times New Roman"/>
        <charset val="0"/>
      </rPr>
      <t>#3</t>
    </r>
    <r>
      <rPr>
        <sz val="10"/>
        <rFont val="宋体"/>
        <charset val="0"/>
      </rPr>
      <t>炉一次风风室风量左</t>
    </r>
  </si>
  <si>
    <r>
      <rPr>
        <sz val="10"/>
        <rFont val="Times New Roman"/>
        <charset val="0"/>
      </rPr>
      <t>#3</t>
    </r>
    <r>
      <rPr>
        <sz val="10"/>
        <rFont val="宋体"/>
        <charset val="0"/>
      </rPr>
      <t>炉一次风流量</t>
    </r>
  </si>
  <si>
    <r>
      <rPr>
        <sz val="10"/>
        <rFont val="Times New Roman"/>
        <charset val="0"/>
      </rPr>
      <t>#3</t>
    </r>
    <r>
      <rPr>
        <sz val="10"/>
        <rFont val="宋体"/>
        <charset val="0"/>
      </rPr>
      <t>炉一次热风压力右</t>
    </r>
  </si>
  <si>
    <r>
      <rPr>
        <sz val="10"/>
        <rFont val="Times New Roman"/>
        <charset val="0"/>
      </rPr>
      <t>#3</t>
    </r>
    <r>
      <rPr>
        <sz val="10"/>
        <rFont val="宋体"/>
        <charset val="0"/>
      </rPr>
      <t>炉一次热风压力左</t>
    </r>
  </si>
  <si>
    <r>
      <rPr>
        <sz val="10"/>
        <rFont val="Times New Roman"/>
        <charset val="0"/>
      </rPr>
      <t>#3</t>
    </r>
    <r>
      <rPr>
        <sz val="10"/>
        <rFont val="宋体"/>
        <charset val="0"/>
      </rPr>
      <t>炉主汽流量</t>
    </r>
  </si>
  <si>
    <t>1151DP6S22B1DF</t>
  </si>
  <si>
    <r>
      <rPr>
        <sz val="10"/>
        <rFont val="Times New Roman"/>
        <charset val="0"/>
      </rPr>
      <t>#3</t>
    </r>
    <r>
      <rPr>
        <sz val="10"/>
        <rFont val="宋体"/>
        <charset val="0"/>
      </rPr>
      <t>炉主汽压力</t>
    </r>
  </si>
  <si>
    <r>
      <rPr>
        <sz val="10"/>
        <rFont val="Times New Roman"/>
        <charset val="0"/>
      </rPr>
      <t>#4</t>
    </r>
    <r>
      <rPr>
        <sz val="10"/>
        <rFont val="宋体"/>
        <charset val="0"/>
      </rPr>
      <t>炉二次热风压力</t>
    </r>
    <r>
      <rPr>
        <sz val="10"/>
        <rFont val="Times New Roman"/>
        <charset val="0"/>
      </rPr>
      <t>A</t>
    </r>
  </si>
  <si>
    <r>
      <rPr>
        <sz val="10"/>
        <rFont val="Times New Roman"/>
        <charset val="0"/>
      </rPr>
      <t>#4</t>
    </r>
    <r>
      <rPr>
        <sz val="10"/>
        <rFont val="宋体"/>
        <charset val="0"/>
      </rPr>
      <t>炉二次冷风压力右</t>
    </r>
  </si>
  <si>
    <r>
      <rPr>
        <sz val="10"/>
        <rFont val="Times New Roman"/>
        <charset val="0"/>
      </rPr>
      <t>#4</t>
    </r>
    <r>
      <rPr>
        <sz val="10"/>
        <rFont val="宋体"/>
        <charset val="0"/>
      </rPr>
      <t>炉二次冷风压力左</t>
    </r>
  </si>
  <si>
    <r>
      <rPr>
        <sz val="10"/>
        <rFont val="Times New Roman"/>
        <charset val="0"/>
      </rPr>
      <t>#4</t>
    </r>
    <r>
      <rPr>
        <sz val="10"/>
        <rFont val="宋体"/>
        <charset val="0"/>
      </rPr>
      <t>炉二次热风流量右</t>
    </r>
  </si>
  <si>
    <r>
      <rPr>
        <sz val="10"/>
        <rFont val="Times New Roman"/>
        <charset val="0"/>
      </rPr>
      <t>#4</t>
    </r>
    <r>
      <rPr>
        <sz val="10"/>
        <rFont val="宋体"/>
        <charset val="0"/>
      </rPr>
      <t>炉二次热风流量左</t>
    </r>
  </si>
  <si>
    <r>
      <rPr>
        <sz val="10"/>
        <rFont val="Times New Roman"/>
        <charset val="0"/>
      </rPr>
      <t>#4</t>
    </r>
    <r>
      <rPr>
        <sz val="10"/>
        <rFont val="宋体"/>
        <charset val="0"/>
      </rPr>
      <t>炉二次热风压力</t>
    </r>
    <r>
      <rPr>
        <sz val="10"/>
        <rFont val="Times New Roman"/>
        <charset val="0"/>
      </rPr>
      <t>B</t>
    </r>
  </si>
  <si>
    <r>
      <rPr>
        <sz val="10"/>
        <rFont val="Times New Roman"/>
        <charset val="0"/>
      </rPr>
      <t>#4</t>
    </r>
    <r>
      <rPr>
        <sz val="10"/>
        <rFont val="宋体"/>
        <charset val="0"/>
      </rPr>
      <t>炉返料风量</t>
    </r>
    <r>
      <rPr>
        <sz val="10"/>
        <rFont val="Times New Roman"/>
        <charset val="0"/>
      </rPr>
      <t>A</t>
    </r>
    <r>
      <rPr>
        <sz val="10"/>
        <rFont val="宋体"/>
        <charset val="0"/>
      </rPr>
      <t>左</t>
    </r>
  </si>
  <si>
    <r>
      <rPr>
        <sz val="10"/>
        <rFont val="Times New Roman"/>
        <charset val="0"/>
      </rPr>
      <t>#4</t>
    </r>
    <r>
      <rPr>
        <sz val="10"/>
        <rFont val="宋体"/>
        <charset val="0"/>
      </rPr>
      <t>炉返料风量左</t>
    </r>
  </si>
  <si>
    <r>
      <rPr>
        <sz val="10"/>
        <rFont val="Times New Roman"/>
        <charset val="0"/>
      </rPr>
      <t>#4</t>
    </r>
    <r>
      <rPr>
        <sz val="10"/>
        <rFont val="宋体"/>
        <charset val="0"/>
      </rPr>
      <t>炉返料风流量</t>
    </r>
    <r>
      <rPr>
        <sz val="10"/>
        <rFont val="Times New Roman"/>
        <charset val="0"/>
      </rPr>
      <t>B</t>
    </r>
    <r>
      <rPr>
        <sz val="10"/>
        <rFont val="宋体"/>
        <charset val="0"/>
      </rPr>
      <t>右</t>
    </r>
  </si>
  <si>
    <r>
      <rPr>
        <sz val="10"/>
        <rFont val="Times New Roman"/>
        <charset val="0"/>
      </rPr>
      <t>#4</t>
    </r>
    <r>
      <rPr>
        <sz val="10"/>
        <rFont val="宋体"/>
        <charset val="0"/>
      </rPr>
      <t>炉返料风室压力</t>
    </r>
    <r>
      <rPr>
        <sz val="10"/>
        <rFont val="Times New Roman"/>
        <charset val="0"/>
      </rPr>
      <t>A</t>
    </r>
    <r>
      <rPr>
        <sz val="10"/>
        <rFont val="宋体"/>
        <charset val="0"/>
      </rPr>
      <t>左</t>
    </r>
  </si>
  <si>
    <t>1151GP5S22B1DF</t>
  </si>
  <si>
    <r>
      <rPr>
        <sz val="10"/>
        <rFont val="Times New Roman"/>
        <charset val="0"/>
      </rPr>
      <t>#4</t>
    </r>
    <r>
      <rPr>
        <sz val="10"/>
        <rFont val="宋体"/>
        <charset val="0"/>
      </rPr>
      <t>炉返料风室压力</t>
    </r>
    <r>
      <rPr>
        <sz val="10"/>
        <rFont val="Times New Roman"/>
        <charset val="0"/>
      </rPr>
      <t>B</t>
    </r>
    <r>
      <rPr>
        <sz val="10"/>
        <rFont val="宋体"/>
        <charset val="0"/>
      </rPr>
      <t>右</t>
    </r>
  </si>
  <si>
    <r>
      <rPr>
        <sz val="10"/>
        <rFont val="Times New Roman"/>
        <charset val="0"/>
      </rPr>
      <t>#4</t>
    </r>
    <r>
      <rPr>
        <sz val="10"/>
        <rFont val="宋体"/>
        <charset val="0"/>
      </rPr>
      <t>炉返料风室压力右</t>
    </r>
  </si>
  <si>
    <r>
      <rPr>
        <sz val="10"/>
        <rFont val="Times New Roman"/>
        <charset val="0"/>
      </rPr>
      <t>#4</t>
    </r>
    <r>
      <rPr>
        <sz val="10"/>
        <rFont val="宋体"/>
        <charset val="0"/>
      </rPr>
      <t>炉沸腾层压力右</t>
    </r>
  </si>
  <si>
    <r>
      <rPr>
        <sz val="10"/>
        <rFont val="Times New Roman"/>
        <charset val="0"/>
      </rPr>
      <t>#4</t>
    </r>
    <r>
      <rPr>
        <sz val="10"/>
        <rFont val="宋体"/>
        <charset val="0"/>
      </rPr>
      <t>炉沸腾层压力左</t>
    </r>
  </si>
  <si>
    <r>
      <rPr>
        <sz val="10"/>
        <rFont val="Times New Roman"/>
        <charset val="0"/>
      </rPr>
      <t>#4</t>
    </r>
    <r>
      <rPr>
        <sz val="10"/>
        <rFont val="宋体"/>
        <charset val="0"/>
      </rPr>
      <t>炉风室压力右</t>
    </r>
  </si>
  <si>
    <r>
      <rPr>
        <sz val="10"/>
        <rFont val="Times New Roman"/>
        <charset val="0"/>
      </rPr>
      <t>#4</t>
    </r>
    <r>
      <rPr>
        <sz val="10"/>
        <rFont val="宋体"/>
        <charset val="0"/>
      </rPr>
      <t>炉风室压力左</t>
    </r>
  </si>
  <si>
    <r>
      <rPr>
        <sz val="10"/>
        <rFont val="Times New Roman"/>
        <charset val="0"/>
      </rPr>
      <t>#4</t>
    </r>
    <r>
      <rPr>
        <sz val="10"/>
        <rFont val="宋体"/>
        <charset val="0"/>
      </rPr>
      <t>炉高压风机出口压力</t>
    </r>
  </si>
  <si>
    <r>
      <rPr>
        <sz val="10"/>
        <rFont val="Times New Roman"/>
        <charset val="0"/>
      </rPr>
      <t>#4</t>
    </r>
    <r>
      <rPr>
        <sz val="10"/>
        <rFont val="宋体"/>
        <charset val="0"/>
      </rPr>
      <t>炉高压风机流量</t>
    </r>
  </si>
  <si>
    <r>
      <rPr>
        <sz val="10"/>
        <rFont val="Times New Roman"/>
        <charset val="0"/>
      </rPr>
      <t>#4</t>
    </r>
    <r>
      <rPr>
        <sz val="10"/>
        <rFont val="宋体"/>
        <charset val="0"/>
      </rPr>
      <t>炉给水母管流量</t>
    </r>
  </si>
  <si>
    <t>1151DP6S52B1DF</t>
  </si>
  <si>
    <r>
      <rPr>
        <sz val="10"/>
        <rFont val="Times New Roman"/>
        <charset val="0"/>
      </rPr>
      <t>#4</t>
    </r>
    <r>
      <rPr>
        <sz val="10"/>
        <rFont val="宋体"/>
        <charset val="0"/>
      </rPr>
      <t>炉给水母管压力</t>
    </r>
  </si>
  <si>
    <r>
      <rPr>
        <sz val="10"/>
        <rFont val="Times New Roman"/>
        <charset val="0"/>
      </rPr>
      <t>#4</t>
    </r>
    <r>
      <rPr>
        <sz val="10"/>
        <rFont val="宋体"/>
        <charset val="0"/>
      </rPr>
      <t>炉集汽集箱压力</t>
    </r>
  </si>
  <si>
    <r>
      <rPr>
        <sz val="10"/>
        <rFont val="Times New Roman"/>
        <charset val="0"/>
      </rPr>
      <t>#4</t>
    </r>
    <r>
      <rPr>
        <sz val="10"/>
        <rFont val="宋体"/>
        <charset val="0"/>
      </rPr>
      <t>炉减温水流量（后）</t>
    </r>
  </si>
  <si>
    <r>
      <rPr>
        <sz val="10"/>
        <rFont val="Times New Roman"/>
        <charset val="0"/>
      </rPr>
      <t>#4</t>
    </r>
    <r>
      <rPr>
        <sz val="10"/>
        <rFont val="宋体"/>
        <charset val="0"/>
      </rPr>
      <t>炉减温水流量（前）</t>
    </r>
  </si>
  <si>
    <r>
      <rPr>
        <sz val="10"/>
        <rFont val="Times New Roman"/>
        <charset val="0"/>
      </rPr>
      <t>#4</t>
    </r>
    <r>
      <rPr>
        <sz val="10"/>
        <rFont val="宋体"/>
        <charset val="0"/>
      </rPr>
      <t>炉料层差压右</t>
    </r>
  </si>
  <si>
    <r>
      <rPr>
        <sz val="10"/>
        <rFont val="Times New Roman"/>
        <charset val="0"/>
      </rPr>
      <t>#4</t>
    </r>
    <r>
      <rPr>
        <sz val="10"/>
        <rFont val="宋体"/>
        <charset val="0"/>
      </rPr>
      <t>炉料层差压左</t>
    </r>
  </si>
  <si>
    <r>
      <rPr>
        <sz val="10"/>
        <rFont val="Times New Roman"/>
        <charset val="0"/>
      </rPr>
      <t>#4</t>
    </r>
    <r>
      <rPr>
        <sz val="10"/>
        <rFont val="宋体"/>
        <charset val="0"/>
      </rPr>
      <t>炉炉膛差压右</t>
    </r>
  </si>
  <si>
    <r>
      <rPr>
        <sz val="10"/>
        <rFont val="Times New Roman"/>
        <charset val="0"/>
      </rPr>
      <t>#4</t>
    </r>
    <r>
      <rPr>
        <sz val="10"/>
        <rFont val="宋体"/>
        <charset val="0"/>
      </rPr>
      <t>炉炉膛差压左</t>
    </r>
  </si>
  <si>
    <r>
      <rPr>
        <sz val="10"/>
        <rFont val="Times New Roman"/>
        <charset val="0"/>
      </rPr>
      <t>#4</t>
    </r>
    <r>
      <rPr>
        <sz val="10"/>
        <rFont val="宋体"/>
        <charset val="0"/>
      </rPr>
      <t>炉炉膛出口压力右</t>
    </r>
  </si>
  <si>
    <r>
      <rPr>
        <sz val="10"/>
        <rFont val="Times New Roman"/>
        <charset val="0"/>
      </rPr>
      <t>#4</t>
    </r>
    <r>
      <rPr>
        <sz val="10"/>
        <rFont val="宋体"/>
        <charset val="0"/>
      </rPr>
      <t>炉炉膛中部压力左</t>
    </r>
  </si>
  <si>
    <r>
      <rPr>
        <sz val="10"/>
        <rFont val="Times New Roman"/>
        <charset val="0"/>
      </rPr>
      <t>#4</t>
    </r>
    <r>
      <rPr>
        <sz val="10"/>
        <rFont val="宋体"/>
        <charset val="0"/>
      </rPr>
      <t>炉炉膛中部左侧压力</t>
    </r>
  </si>
  <si>
    <t>1151GP3S22D4DF</t>
  </si>
  <si>
    <r>
      <rPr>
        <sz val="10"/>
        <rFont val="Times New Roman"/>
        <charset val="0"/>
      </rPr>
      <t>#4</t>
    </r>
    <r>
      <rPr>
        <sz val="10"/>
        <rFont val="宋体"/>
        <charset val="0"/>
      </rPr>
      <t>炉汽包压力</t>
    </r>
  </si>
  <si>
    <r>
      <rPr>
        <sz val="10"/>
        <rFont val="Times New Roman"/>
        <charset val="0"/>
      </rPr>
      <t>#4</t>
    </r>
    <r>
      <rPr>
        <sz val="10"/>
        <rFont val="宋体"/>
        <charset val="0"/>
      </rPr>
      <t>炉一次风流量右</t>
    </r>
  </si>
  <si>
    <r>
      <rPr>
        <sz val="10"/>
        <rFont val="Times New Roman"/>
        <charset val="0"/>
      </rPr>
      <t>#4</t>
    </r>
    <r>
      <rPr>
        <sz val="10"/>
        <rFont val="宋体"/>
        <charset val="0"/>
      </rPr>
      <t>炉一次风流量左</t>
    </r>
  </si>
  <si>
    <r>
      <rPr>
        <sz val="10"/>
        <rFont val="Times New Roman"/>
        <charset val="0"/>
      </rPr>
      <t>#4</t>
    </r>
    <r>
      <rPr>
        <sz val="10"/>
        <rFont val="宋体"/>
        <charset val="0"/>
      </rPr>
      <t>炉一次热风压力右</t>
    </r>
  </si>
  <si>
    <r>
      <rPr>
        <sz val="10"/>
        <rFont val="Times New Roman"/>
        <charset val="0"/>
      </rPr>
      <t>#4</t>
    </r>
    <r>
      <rPr>
        <sz val="10"/>
        <rFont val="宋体"/>
        <charset val="0"/>
      </rPr>
      <t>炉一次热风压力左</t>
    </r>
  </si>
  <si>
    <r>
      <rPr>
        <sz val="10"/>
        <rFont val="Times New Roman"/>
        <charset val="0"/>
      </rPr>
      <t>#4</t>
    </r>
    <r>
      <rPr>
        <sz val="10"/>
        <rFont val="宋体"/>
        <charset val="0"/>
      </rPr>
      <t>炉主汽流量</t>
    </r>
  </si>
  <si>
    <r>
      <rPr>
        <sz val="10"/>
        <rFont val="Times New Roman"/>
        <charset val="0"/>
      </rPr>
      <t>#4</t>
    </r>
    <r>
      <rPr>
        <sz val="10"/>
        <rFont val="宋体"/>
        <charset val="0"/>
      </rPr>
      <t>炉主汽压力</t>
    </r>
  </si>
  <si>
    <r>
      <rPr>
        <sz val="10"/>
        <rFont val="Times New Roman"/>
        <charset val="0"/>
      </rPr>
      <t>#1</t>
    </r>
    <r>
      <rPr>
        <sz val="10"/>
        <rFont val="宋体"/>
        <charset val="0"/>
      </rPr>
      <t>除氧器压力</t>
    </r>
  </si>
  <si>
    <r>
      <rPr>
        <sz val="10"/>
        <rFont val="Times New Roman"/>
        <charset val="0"/>
      </rPr>
      <t>#1</t>
    </r>
    <r>
      <rPr>
        <sz val="10"/>
        <rFont val="宋体"/>
        <charset val="0"/>
      </rPr>
      <t>除氧器水位</t>
    </r>
  </si>
  <si>
    <r>
      <rPr>
        <sz val="10"/>
        <rFont val="Times New Roman"/>
        <charset val="0"/>
      </rPr>
      <t>#1</t>
    </r>
    <r>
      <rPr>
        <sz val="10"/>
        <rFont val="宋体"/>
        <charset val="0"/>
      </rPr>
      <t>除氧器进气压力</t>
    </r>
  </si>
  <si>
    <r>
      <rPr>
        <sz val="10"/>
        <rFont val="Times New Roman"/>
        <charset val="0"/>
      </rPr>
      <t>#2</t>
    </r>
    <r>
      <rPr>
        <sz val="10"/>
        <rFont val="宋体"/>
        <charset val="0"/>
      </rPr>
      <t>除氧器压力左</t>
    </r>
  </si>
  <si>
    <r>
      <rPr>
        <sz val="10"/>
        <rFont val="Times New Roman"/>
        <charset val="0"/>
      </rPr>
      <t>#2</t>
    </r>
    <r>
      <rPr>
        <sz val="10"/>
        <rFont val="宋体"/>
        <charset val="0"/>
      </rPr>
      <t>除氧器压力右</t>
    </r>
  </si>
  <si>
    <r>
      <rPr>
        <sz val="10"/>
        <rFont val="Times New Roman"/>
        <charset val="0"/>
      </rPr>
      <t>#2</t>
    </r>
    <r>
      <rPr>
        <sz val="10"/>
        <rFont val="宋体"/>
        <charset val="0"/>
      </rPr>
      <t>除氧器水位</t>
    </r>
  </si>
  <si>
    <r>
      <rPr>
        <sz val="10"/>
        <rFont val="Times New Roman"/>
        <charset val="0"/>
      </rPr>
      <t>#1</t>
    </r>
    <r>
      <rPr>
        <sz val="10"/>
        <rFont val="宋体"/>
        <charset val="0"/>
      </rPr>
      <t>机一抽压力</t>
    </r>
  </si>
  <si>
    <t>1151GP7S52B1DF</t>
  </si>
  <si>
    <r>
      <rPr>
        <sz val="10"/>
        <rFont val="Times New Roman"/>
        <charset val="0"/>
      </rPr>
      <t>#1</t>
    </r>
    <r>
      <rPr>
        <sz val="10"/>
        <rFont val="宋体"/>
        <charset val="0"/>
      </rPr>
      <t>机第二脉冲油压</t>
    </r>
  </si>
  <si>
    <t>1151GP7S12M1B3DI</t>
  </si>
  <si>
    <r>
      <rPr>
        <sz val="10"/>
        <rFont val="Times New Roman"/>
        <charset val="0"/>
      </rPr>
      <t>#1</t>
    </r>
    <r>
      <rPr>
        <sz val="10"/>
        <rFont val="宋体"/>
        <charset val="0"/>
      </rPr>
      <t>机电动门后气压</t>
    </r>
  </si>
  <si>
    <t>美国罗斯蒙特公司</t>
  </si>
  <si>
    <r>
      <rPr>
        <sz val="10"/>
        <rFont val="Times New Roman"/>
        <charset val="0"/>
      </rPr>
      <t>#1</t>
    </r>
    <r>
      <rPr>
        <sz val="10"/>
        <rFont val="宋体"/>
        <charset val="0"/>
      </rPr>
      <t>机电动门前气压</t>
    </r>
  </si>
  <si>
    <r>
      <rPr>
        <sz val="10"/>
        <rFont val="Times New Roman"/>
        <charset val="0"/>
      </rPr>
      <t>#1</t>
    </r>
    <r>
      <rPr>
        <sz val="10"/>
        <rFont val="宋体"/>
        <charset val="0"/>
      </rPr>
      <t>机二抽压力</t>
    </r>
  </si>
  <si>
    <r>
      <rPr>
        <sz val="10"/>
        <rFont val="Times New Roman"/>
        <charset val="0"/>
      </rPr>
      <t>#1</t>
    </r>
    <r>
      <rPr>
        <sz val="10"/>
        <rFont val="宋体"/>
        <charset val="0"/>
      </rPr>
      <t>机复速机压力</t>
    </r>
  </si>
  <si>
    <r>
      <rPr>
        <sz val="10"/>
        <rFont val="Times New Roman"/>
        <charset val="0"/>
      </rPr>
      <t>#1</t>
    </r>
    <r>
      <rPr>
        <sz val="10"/>
        <rFont val="宋体"/>
        <charset val="0"/>
      </rPr>
      <t>机高压油泵压力</t>
    </r>
  </si>
  <si>
    <t>1151GP8S52B1DF</t>
  </si>
  <si>
    <r>
      <rPr>
        <sz val="10"/>
        <rFont val="Times New Roman"/>
        <charset val="0"/>
      </rPr>
      <t>#1</t>
    </r>
    <r>
      <rPr>
        <sz val="10"/>
        <rFont val="宋体"/>
        <charset val="0"/>
      </rPr>
      <t>机甲凝结泵水压</t>
    </r>
  </si>
  <si>
    <r>
      <rPr>
        <sz val="10"/>
        <rFont val="Times New Roman"/>
        <charset val="0"/>
      </rPr>
      <t>#1</t>
    </r>
    <r>
      <rPr>
        <sz val="10"/>
        <rFont val="宋体"/>
        <charset val="0"/>
      </rPr>
      <t>机减温减压器后压力</t>
    </r>
  </si>
  <si>
    <r>
      <rPr>
        <sz val="10"/>
        <rFont val="Times New Roman"/>
        <charset val="0"/>
      </rPr>
      <t>#1</t>
    </r>
    <r>
      <rPr>
        <sz val="10"/>
        <rFont val="宋体"/>
        <charset val="134"/>
      </rPr>
      <t>机润滑油压</t>
    </r>
    <r>
      <rPr>
        <sz val="10"/>
        <rFont val="Times New Roman"/>
        <charset val="0"/>
      </rPr>
      <t>A</t>
    </r>
  </si>
  <si>
    <r>
      <rPr>
        <sz val="10"/>
        <rFont val="Times New Roman"/>
        <charset val="0"/>
      </rPr>
      <t>#1</t>
    </r>
    <r>
      <rPr>
        <sz val="10"/>
        <rFont val="宋体"/>
        <charset val="0"/>
      </rPr>
      <t>机润滑油压</t>
    </r>
    <r>
      <rPr>
        <sz val="10"/>
        <rFont val="Times New Roman"/>
        <charset val="0"/>
      </rPr>
      <t>B</t>
    </r>
  </si>
  <si>
    <t>1151GP6S52B1DF</t>
  </si>
  <si>
    <r>
      <rPr>
        <sz val="10"/>
        <rFont val="Times New Roman"/>
        <charset val="0"/>
      </rPr>
      <t>#1</t>
    </r>
    <r>
      <rPr>
        <sz val="10"/>
        <rFont val="宋体"/>
        <charset val="0"/>
      </rPr>
      <t>机三抽压力</t>
    </r>
  </si>
  <si>
    <r>
      <rPr>
        <sz val="10"/>
        <rFont val="Times New Roman"/>
        <charset val="0"/>
      </rPr>
      <t>#1</t>
    </r>
    <r>
      <rPr>
        <sz val="10"/>
        <rFont val="宋体"/>
        <charset val="0"/>
      </rPr>
      <t>机一级抽气至热用户</t>
    </r>
  </si>
  <si>
    <r>
      <rPr>
        <sz val="10"/>
        <rFont val="Times New Roman"/>
        <charset val="0"/>
      </rPr>
      <t>#1</t>
    </r>
    <r>
      <rPr>
        <sz val="10"/>
        <rFont val="宋体"/>
        <charset val="0"/>
      </rPr>
      <t>机乙凝结泵水压</t>
    </r>
  </si>
  <si>
    <r>
      <rPr>
        <sz val="10"/>
        <rFont val="Times New Roman"/>
        <charset val="0"/>
      </rPr>
      <t>#1</t>
    </r>
    <r>
      <rPr>
        <sz val="10"/>
        <rFont val="宋体"/>
        <charset val="0"/>
      </rPr>
      <t>机轴封压力</t>
    </r>
  </si>
  <si>
    <r>
      <rPr>
        <sz val="10"/>
        <rFont val="Times New Roman"/>
        <charset val="0"/>
      </rPr>
      <t>#1</t>
    </r>
    <r>
      <rPr>
        <sz val="10"/>
        <rFont val="宋体"/>
        <charset val="0"/>
      </rPr>
      <t>机主油泵入口油压</t>
    </r>
  </si>
  <si>
    <r>
      <rPr>
        <sz val="10"/>
        <rFont val="Times New Roman"/>
        <charset val="0"/>
      </rPr>
      <t>#1</t>
    </r>
    <r>
      <rPr>
        <sz val="10"/>
        <rFont val="宋体"/>
        <charset val="0"/>
      </rPr>
      <t>机自动门后气压</t>
    </r>
  </si>
  <si>
    <t>1151GP9S52B3DF</t>
  </si>
  <si>
    <r>
      <rPr>
        <sz val="10"/>
        <rFont val="Times New Roman"/>
        <charset val="0"/>
      </rPr>
      <t>#2</t>
    </r>
    <r>
      <rPr>
        <sz val="10"/>
        <rFont val="宋体"/>
        <charset val="0"/>
      </rPr>
      <t>机排气压力</t>
    </r>
    <r>
      <rPr>
        <sz val="10"/>
        <rFont val="Times New Roman"/>
        <charset val="0"/>
      </rPr>
      <t>A</t>
    </r>
  </si>
  <si>
    <r>
      <rPr>
        <sz val="10"/>
        <rFont val="Times New Roman"/>
        <charset val="0"/>
      </rPr>
      <t>#2</t>
    </r>
    <r>
      <rPr>
        <sz val="10"/>
        <rFont val="宋体"/>
        <charset val="0"/>
      </rPr>
      <t>机电动门后主汽压力</t>
    </r>
    <r>
      <rPr>
        <sz val="10"/>
        <rFont val="Times New Roman"/>
        <charset val="0"/>
      </rPr>
      <t>B</t>
    </r>
  </si>
  <si>
    <t>1151GP8S52B3</t>
  </si>
  <si>
    <r>
      <rPr>
        <sz val="10"/>
        <rFont val="Times New Roman"/>
        <charset val="0"/>
      </rPr>
      <t>#2</t>
    </r>
    <r>
      <rPr>
        <sz val="10"/>
        <rFont val="宋体"/>
        <charset val="0"/>
      </rPr>
      <t>机电动门前主汽压力</t>
    </r>
    <r>
      <rPr>
        <sz val="10"/>
        <rFont val="Times New Roman"/>
        <charset val="0"/>
      </rPr>
      <t>A</t>
    </r>
  </si>
  <si>
    <t>1151GP9S52B3</t>
  </si>
  <si>
    <r>
      <rPr>
        <sz val="10"/>
        <rFont val="Times New Roman"/>
        <charset val="0"/>
      </rPr>
      <t>#2</t>
    </r>
    <r>
      <rPr>
        <sz val="10"/>
        <rFont val="宋体"/>
        <charset val="0"/>
      </rPr>
      <t>机电动门前主汽压力</t>
    </r>
    <r>
      <rPr>
        <sz val="10"/>
        <rFont val="Times New Roman"/>
        <charset val="0"/>
      </rPr>
      <t>B</t>
    </r>
  </si>
  <si>
    <r>
      <rPr>
        <sz val="10"/>
        <rFont val="Times New Roman"/>
        <charset val="0"/>
      </rPr>
      <t>#2</t>
    </r>
    <r>
      <rPr>
        <sz val="10"/>
        <rFont val="宋体"/>
        <charset val="0"/>
      </rPr>
      <t>机电动门主汽后压力</t>
    </r>
    <r>
      <rPr>
        <sz val="10"/>
        <rFont val="Times New Roman"/>
        <charset val="0"/>
      </rPr>
      <t>A</t>
    </r>
  </si>
  <si>
    <t>1151GP9S12B1</t>
  </si>
  <si>
    <r>
      <rPr>
        <sz val="10"/>
        <rFont val="Times New Roman"/>
        <charset val="0"/>
      </rPr>
      <t>#2</t>
    </r>
    <r>
      <rPr>
        <sz val="10"/>
        <rFont val="宋体"/>
        <charset val="0"/>
      </rPr>
      <t>机复速机压力</t>
    </r>
  </si>
  <si>
    <r>
      <rPr>
        <sz val="10"/>
        <rFont val="Times New Roman"/>
        <charset val="0"/>
      </rPr>
      <t>#2</t>
    </r>
    <r>
      <rPr>
        <sz val="10"/>
        <rFont val="宋体"/>
        <charset val="0"/>
      </rPr>
      <t>机高压油泵出口压力</t>
    </r>
  </si>
  <si>
    <t>1151GP7S52B3DF</t>
  </si>
  <si>
    <r>
      <rPr>
        <sz val="10"/>
        <rFont val="Times New Roman"/>
        <charset val="0"/>
      </rPr>
      <t>#2</t>
    </r>
    <r>
      <rPr>
        <sz val="10"/>
        <rFont val="宋体"/>
        <charset val="0"/>
      </rPr>
      <t>机甲高加进气压力</t>
    </r>
  </si>
  <si>
    <r>
      <rPr>
        <sz val="10"/>
        <rFont val="Times New Roman"/>
        <charset val="0"/>
      </rPr>
      <t>#2</t>
    </r>
    <r>
      <rPr>
        <sz val="10"/>
        <rFont val="宋体"/>
        <charset val="0"/>
      </rPr>
      <t>机冷油器进口油压</t>
    </r>
  </si>
  <si>
    <r>
      <rPr>
        <sz val="10"/>
        <rFont val="Times New Roman"/>
        <charset val="0"/>
      </rPr>
      <t>#2</t>
    </r>
    <r>
      <rPr>
        <sz val="10"/>
        <rFont val="宋体"/>
        <charset val="0"/>
      </rPr>
      <t>机脉冲油压</t>
    </r>
  </si>
  <si>
    <r>
      <rPr>
        <sz val="10"/>
        <rFont val="Times New Roman"/>
        <charset val="0"/>
      </rPr>
      <t>#2</t>
    </r>
    <r>
      <rPr>
        <sz val="10"/>
        <rFont val="宋体"/>
        <charset val="0"/>
      </rPr>
      <t>机排气流量</t>
    </r>
  </si>
  <si>
    <t>1151DP5S52B3DF</t>
  </si>
  <si>
    <r>
      <rPr>
        <sz val="10"/>
        <rFont val="Times New Roman"/>
        <charset val="0"/>
      </rPr>
      <t>#2</t>
    </r>
    <r>
      <rPr>
        <sz val="10"/>
        <rFont val="宋体"/>
        <charset val="0"/>
      </rPr>
      <t>机排气压力</t>
    </r>
    <r>
      <rPr>
        <sz val="10"/>
        <rFont val="Times New Roman"/>
        <charset val="0"/>
      </rPr>
      <t>B</t>
    </r>
  </si>
  <si>
    <r>
      <rPr>
        <sz val="10"/>
        <rFont val="Times New Roman"/>
        <charset val="0"/>
      </rPr>
      <t>#2</t>
    </r>
    <r>
      <rPr>
        <sz val="10"/>
        <rFont val="宋体"/>
        <charset val="0"/>
      </rPr>
      <t>机润滑油压</t>
    </r>
    <r>
      <rPr>
        <sz val="10"/>
        <rFont val="Times New Roman"/>
        <charset val="0"/>
      </rPr>
      <t>A</t>
    </r>
  </si>
  <si>
    <r>
      <rPr>
        <sz val="10"/>
        <rFont val="Times New Roman"/>
        <charset val="0"/>
      </rPr>
      <t>#2</t>
    </r>
    <r>
      <rPr>
        <sz val="10"/>
        <rFont val="宋体"/>
        <charset val="134"/>
      </rPr>
      <t>机润滑油压</t>
    </r>
    <r>
      <rPr>
        <sz val="10"/>
        <rFont val="Times New Roman"/>
        <charset val="0"/>
      </rPr>
      <t>B</t>
    </r>
  </si>
  <si>
    <t>1151GP2S52B1DF</t>
  </si>
  <si>
    <r>
      <rPr>
        <sz val="10"/>
        <rFont val="Times New Roman"/>
        <charset val="0"/>
      </rPr>
      <t>#2</t>
    </r>
    <r>
      <rPr>
        <sz val="10"/>
        <rFont val="宋体"/>
        <charset val="0"/>
      </rPr>
      <t>机乙高加进气压力</t>
    </r>
  </si>
  <si>
    <r>
      <rPr>
        <sz val="10"/>
        <rFont val="Times New Roman"/>
        <charset val="0"/>
      </rPr>
      <t>#2</t>
    </r>
    <r>
      <rPr>
        <sz val="10"/>
        <rFont val="宋体"/>
        <charset val="0"/>
      </rPr>
      <t>机主汽流量</t>
    </r>
    <r>
      <rPr>
        <sz val="10"/>
        <rFont val="Times New Roman"/>
        <charset val="0"/>
      </rPr>
      <t>B</t>
    </r>
  </si>
  <si>
    <r>
      <rPr>
        <sz val="10"/>
        <rFont val="Times New Roman"/>
        <charset val="0"/>
      </rPr>
      <t>#2</t>
    </r>
    <r>
      <rPr>
        <sz val="10"/>
        <rFont val="宋体"/>
        <charset val="0"/>
      </rPr>
      <t>机主油泵入口油压</t>
    </r>
  </si>
  <si>
    <r>
      <rPr>
        <sz val="10"/>
        <rFont val="Times New Roman"/>
        <charset val="0"/>
      </rPr>
      <t>#2</t>
    </r>
    <r>
      <rPr>
        <sz val="10"/>
        <rFont val="宋体"/>
        <charset val="0"/>
      </rPr>
      <t>机自动门后主汽压力</t>
    </r>
  </si>
  <si>
    <r>
      <rPr>
        <sz val="10"/>
        <rFont val="Times New Roman"/>
        <charset val="0"/>
      </rPr>
      <t>#2</t>
    </r>
    <r>
      <rPr>
        <sz val="10"/>
        <rFont val="宋体"/>
        <charset val="0"/>
      </rPr>
      <t>机自动门后主汽压力</t>
    </r>
    <r>
      <rPr>
        <sz val="10"/>
        <rFont val="Times New Roman"/>
        <charset val="0"/>
      </rPr>
      <t>B</t>
    </r>
  </si>
  <si>
    <r>
      <rPr>
        <sz val="10"/>
        <rFont val="Times New Roman"/>
        <charset val="0"/>
      </rPr>
      <t>#2</t>
    </r>
    <r>
      <rPr>
        <sz val="10"/>
        <rFont val="宋体"/>
        <charset val="0"/>
      </rPr>
      <t>机主汽流量</t>
    </r>
    <r>
      <rPr>
        <sz val="10"/>
        <rFont val="Times New Roman"/>
        <charset val="0"/>
      </rPr>
      <t>A</t>
    </r>
  </si>
  <si>
    <r>
      <rPr>
        <sz val="10"/>
        <rFont val="Times New Roman"/>
        <charset val="0"/>
      </rPr>
      <t>#2</t>
    </r>
    <r>
      <rPr>
        <sz val="10"/>
        <rFont val="宋体"/>
        <charset val="134"/>
      </rPr>
      <t>机主油泵出口压力</t>
    </r>
  </si>
  <si>
    <t>空压机出口母管压力</t>
  </si>
  <si>
    <t>3351GP7S23M4</t>
  </si>
  <si>
    <r>
      <rPr>
        <sz val="10"/>
        <rFont val="Times New Roman"/>
        <charset val="0"/>
      </rPr>
      <t>ROA</t>
    </r>
    <r>
      <rPr>
        <sz val="10"/>
        <rFont val="宋体"/>
        <charset val="0"/>
      </rPr>
      <t>一段进水压力</t>
    </r>
  </si>
  <si>
    <t>ML20AGKE2A2C4RZ</t>
  </si>
  <si>
    <t>麦克传感器股份有限公司</t>
  </si>
  <si>
    <r>
      <rPr>
        <sz val="10"/>
        <rFont val="Times New Roman"/>
        <charset val="0"/>
      </rPr>
      <t>ROA</t>
    </r>
    <r>
      <rPr>
        <sz val="10"/>
        <rFont val="宋体"/>
        <charset val="0"/>
      </rPr>
      <t>二段进水压力</t>
    </r>
  </si>
  <si>
    <r>
      <rPr>
        <sz val="10"/>
        <rFont val="Times New Roman"/>
        <charset val="0"/>
      </rPr>
      <t>ROA</t>
    </r>
    <r>
      <rPr>
        <sz val="10"/>
        <rFont val="宋体"/>
        <charset val="0"/>
      </rPr>
      <t>浓水压力</t>
    </r>
  </si>
  <si>
    <t>除盐总管水压力</t>
  </si>
  <si>
    <r>
      <rPr>
        <sz val="10"/>
        <rFont val="Times New Roman"/>
        <charset val="0"/>
      </rPr>
      <t>ROB</t>
    </r>
    <r>
      <rPr>
        <sz val="10"/>
        <rFont val="宋体"/>
        <charset val="0"/>
      </rPr>
      <t>一段进水压力</t>
    </r>
  </si>
  <si>
    <r>
      <rPr>
        <sz val="10"/>
        <rFont val="Times New Roman"/>
        <charset val="0"/>
      </rPr>
      <t>ROB</t>
    </r>
    <r>
      <rPr>
        <sz val="10"/>
        <rFont val="宋体"/>
        <charset val="0"/>
      </rPr>
      <t>二段进水压力</t>
    </r>
  </si>
  <si>
    <r>
      <rPr>
        <sz val="10"/>
        <rFont val="Times New Roman"/>
        <charset val="0"/>
      </rPr>
      <t>ROB</t>
    </r>
    <r>
      <rPr>
        <sz val="10"/>
        <rFont val="宋体"/>
        <charset val="0"/>
      </rPr>
      <t>浓水压力</t>
    </r>
  </si>
  <si>
    <t>生活水总管压力</t>
  </si>
  <si>
    <t>中水总管压力</t>
  </si>
  <si>
    <t>压缩空气总管压力</t>
  </si>
  <si>
    <r>
      <rPr>
        <sz val="10"/>
        <rFont val="宋体"/>
        <charset val="0"/>
      </rPr>
      <t>混床</t>
    </r>
    <r>
      <rPr>
        <sz val="10"/>
        <rFont val="Times New Roman"/>
        <charset val="0"/>
      </rPr>
      <t>1</t>
    </r>
    <r>
      <rPr>
        <sz val="10"/>
        <rFont val="宋体"/>
        <charset val="0"/>
      </rPr>
      <t>流量</t>
    </r>
  </si>
  <si>
    <t>P51530-P0</t>
  </si>
  <si>
    <t>青岛科瑞达仪器有限公司</t>
  </si>
  <si>
    <r>
      <rPr>
        <sz val="10"/>
        <rFont val="Times New Roman"/>
        <charset val="0"/>
      </rPr>
      <t>ROC</t>
    </r>
    <r>
      <rPr>
        <sz val="10"/>
        <rFont val="宋体"/>
        <charset val="0"/>
      </rPr>
      <t>产水流量</t>
    </r>
  </si>
  <si>
    <r>
      <rPr>
        <sz val="10"/>
        <rFont val="Times New Roman"/>
        <charset val="0"/>
      </rPr>
      <t>ROD</t>
    </r>
    <r>
      <rPr>
        <sz val="10"/>
        <rFont val="宋体"/>
        <charset val="0"/>
      </rPr>
      <t>产水流量</t>
    </r>
  </si>
  <si>
    <r>
      <rPr>
        <sz val="10"/>
        <rFont val="Times New Roman"/>
        <charset val="0"/>
      </rPr>
      <t>ROC</t>
    </r>
    <r>
      <rPr>
        <sz val="10"/>
        <rFont val="宋体"/>
        <charset val="0"/>
      </rPr>
      <t>浓水流量</t>
    </r>
  </si>
  <si>
    <r>
      <rPr>
        <sz val="10"/>
        <rFont val="Times New Roman"/>
        <charset val="0"/>
      </rPr>
      <t>ROD</t>
    </r>
    <r>
      <rPr>
        <sz val="10"/>
        <rFont val="宋体"/>
        <charset val="0"/>
      </rPr>
      <t>浓水流量</t>
    </r>
  </si>
  <si>
    <r>
      <rPr>
        <sz val="10"/>
        <rFont val="宋体"/>
        <charset val="0"/>
      </rPr>
      <t>超滤</t>
    </r>
    <r>
      <rPr>
        <sz val="10"/>
        <rFont val="Times New Roman"/>
        <charset val="0"/>
      </rPr>
      <t>A</t>
    </r>
    <r>
      <rPr>
        <sz val="10"/>
        <rFont val="宋体"/>
        <charset val="0"/>
      </rPr>
      <t>产水流量</t>
    </r>
  </si>
  <si>
    <t>P51530-P1</t>
  </si>
  <si>
    <r>
      <rPr>
        <sz val="10"/>
        <rFont val="宋体"/>
        <charset val="0"/>
      </rPr>
      <t>超滤</t>
    </r>
    <r>
      <rPr>
        <sz val="10"/>
        <rFont val="Times New Roman"/>
        <charset val="0"/>
      </rPr>
      <t>B</t>
    </r>
    <r>
      <rPr>
        <sz val="10"/>
        <rFont val="宋体"/>
        <charset val="0"/>
      </rPr>
      <t>产水流量</t>
    </r>
  </si>
  <si>
    <r>
      <rPr>
        <sz val="10"/>
        <rFont val="宋体"/>
        <charset val="0"/>
      </rPr>
      <t>超滤</t>
    </r>
    <r>
      <rPr>
        <sz val="10"/>
        <rFont val="Times New Roman"/>
        <charset val="0"/>
      </rPr>
      <t>C</t>
    </r>
    <r>
      <rPr>
        <sz val="10"/>
        <rFont val="宋体"/>
        <charset val="0"/>
      </rPr>
      <t>产水流量</t>
    </r>
  </si>
  <si>
    <r>
      <rPr>
        <sz val="10"/>
        <rFont val="宋体"/>
        <charset val="0"/>
      </rPr>
      <t>超滤</t>
    </r>
    <r>
      <rPr>
        <sz val="10"/>
        <rFont val="Times New Roman"/>
        <charset val="0"/>
      </rPr>
      <t>D</t>
    </r>
    <r>
      <rPr>
        <sz val="10"/>
        <rFont val="宋体"/>
        <charset val="0"/>
      </rPr>
      <t>产水流量</t>
    </r>
  </si>
  <si>
    <r>
      <rPr>
        <sz val="10"/>
        <rFont val="宋体"/>
        <charset val="0"/>
      </rPr>
      <t>超滤</t>
    </r>
    <r>
      <rPr>
        <sz val="10"/>
        <rFont val="Times New Roman"/>
        <charset val="0"/>
      </rPr>
      <t>E</t>
    </r>
    <r>
      <rPr>
        <sz val="10"/>
        <rFont val="宋体"/>
        <charset val="0"/>
      </rPr>
      <t>产水流量</t>
    </r>
  </si>
  <si>
    <r>
      <rPr>
        <sz val="10"/>
        <rFont val="宋体"/>
        <charset val="0"/>
      </rPr>
      <t>超滤</t>
    </r>
    <r>
      <rPr>
        <sz val="10"/>
        <rFont val="Times New Roman"/>
        <charset val="0"/>
      </rPr>
      <t>F</t>
    </r>
    <r>
      <rPr>
        <sz val="10"/>
        <rFont val="宋体"/>
        <charset val="0"/>
      </rPr>
      <t>产水流量</t>
    </r>
  </si>
  <si>
    <r>
      <rPr>
        <sz val="10"/>
        <rFont val="宋体"/>
        <charset val="0"/>
      </rPr>
      <t>超滤</t>
    </r>
    <r>
      <rPr>
        <sz val="10"/>
        <rFont val="Times New Roman"/>
        <charset val="0"/>
      </rPr>
      <t>G</t>
    </r>
    <r>
      <rPr>
        <sz val="10"/>
        <rFont val="宋体"/>
        <charset val="0"/>
      </rPr>
      <t>产水流量</t>
    </r>
  </si>
  <si>
    <r>
      <rPr>
        <sz val="10"/>
        <rFont val="宋体"/>
        <charset val="0"/>
      </rPr>
      <t>超滤</t>
    </r>
    <r>
      <rPr>
        <sz val="10"/>
        <rFont val="Times New Roman"/>
        <charset val="0"/>
      </rPr>
      <t>H</t>
    </r>
    <r>
      <rPr>
        <sz val="10"/>
        <rFont val="宋体"/>
        <charset val="0"/>
      </rPr>
      <t>产水流量</t>
    </r>
  </si>
  <si>
    <r>
      <rPr>
        <sz val="10"/>
        <rFont val="宋体"/>
        <charset val="0"/>
      </rPr>
      <t>超滤</t>
    </r>
    <r>
      <rPr>
        <sz val="10"/>
        <rFont val="Times New Roman"/>
        <charset val="0"/>
      </rPr>
      <t>I</t>
    </r>
    <r>
      <rPr>
        <sz val="10"/>
        <rFont val="宋体"/>
        <charset val="0"/>
      </rPr>
      <t>产水流量</t>
    </r>
  </si>
  <si>
    <r>
      <rPr>
        <sz val="10"/>
        <rFont val="宋体"/>
        <charset val="0"/>
      </rPr>
      <t>超滤</t>
    </r>
    <r>
      <rPr>
        <sz val="10"/>
        <rFont val="Times New Roman"/>
        <charset val="0"/>
      </rPr>
      <t>J</t>
    </r>
    <r>
      <rPr>
        <sz val="10"/>
        <rFont val="宋体"/>
        <charset val="0"/>
      </rPr>
      <t>产水流量</t>
    </r>
  </si>
  <si>
    <t>超滤反洗流量</t>
  </si>
  <si>
    <t>再生液流量</t>
  </si>
  <si>
    <r>
      <rPr>
        <sz val="10"/>
        <rFont val="Times New Roman"/>
        <charset val="0"/>
      </rPr>
      <t>ROE</t>
    </r>
    <r>
      <rPr>
        <sz val="10"/>
        <rFont val="宋体"/>
        <charset val="0"/>
      </rPr>
      <t>产水流量</t>
    </r>
  </si>
  <si>
    <r>
      <rPr>
        <sz val="10"/>
        <rFont val="Times New Roman"/>
        <charset val="0"/>
      </rPr>
      <t>ROE</t>
    </r>
    <r>
      <rPr>
        <sz val="10"/>
        <rFont val="宋体"/>
        <charset val="0"/>
      </rPr>
      <t>浓水流量</t>
    </r>
  </si>
  <si>
    <r>
      <rPr>
        <sz val="10"/>
        <rFont val="Times New Roman"/>
        <charset val="0"/>
      </rPr>
      <t>ROF</t>
    </r>
    <r>
      <rPr>
        <sz val="10"/>
        <rFont val="宋体"/>
        <charset val="0"/>
      </rPr>
      <t>产水流量</t>
    </r>
  </si>
  <si>
    <r>
      <rPr>
        <sz val="10"/>
        <rFont val="Times New Roman"/>
        <charset val="0"/>
      </rPr>
      <t>ROF</t>
    </r>
    <r>
      <rPr>
        <sz val="10"/>
        <rFont val="宋体"/>
        <charset val="0"/>
      </rPr>
      <t>浓水流量</t>
    </r>
  </si>
  <si>
    <r>
      <rPr>
        <sz val="10"/>
        <rFont val="宋体"/>
        <charset val="0"/>
      </rPr>
      <t>多</t>
    </r>
    <r>
      <rPr>
        <sz val="10"/>
        <rFont val="Times New Roman"/>
        <charset val="0"/>
      </rPr>
      <t>1</t>
    </r>
    <r>
      <rPr>
        <sz val="10"/>
        <rFont val="宋体"/>
        <charset val="0"/>
      </rPr>
      <t>进水流量</t>
    </r>
  </si>
  <si>
    <r>
      <rPr>
        <sz val="10"/>
        <rFont val="宋体"/>
        <charset val="0"/>
      </rPr>
      <t>多</t>
    </r>
    <r>
      <rPr>
        <sz val="10"/>
        <rFont val="Times New Roman"/>
        <charset val="0"/>
      </rPr>
      <t>2</t>
    </r>
    <r>
      <rPr>
        <sz val="10"/>
        <rFont val="宋体"/>
        <charset val="0"/>
      </rPr>
      <t>进水流量</t>
    </r>
  </si>
  <si>
    <r>
      <rPr>
        <sz val="10"/>
        <rFont val="宋体"/>
        <charset val="0"/>
      </rPr>
      <t>多</t>
    </r>
    <r>
      <rPr>
        <sz val="10"/>
        <rFont val="Times New Roman"/>
        <charset val="0"/>
      </rPr>
      <t>3</t>
    </r>
    <r>
      <rPr>
        <sz val="10"/>
        <rFont val="宋体"/>
        <charset val="0"/>
      </rPr>
      <t>进水流量</t>
    </r>
  </si>
  <si>
    <r>
      <rPr>
        <sz val="10"/>
        <rFont val="宋体"/>
        <charset val="0"/>
      </rPr>
      <t>多</t>
    </r>
    <r>
      <rPr>
        <sz val="10"/>
        <rFont val="Times New Roman"/>
        <charset val="0"/>
      </rPr>
      <t>4</t>
    </r>
    <r>
      <rPr>
        <sz val="10"/>
        <rFont val="宋体"/>
        <charset val="0"/>
      </rPr>
      <t>进水流量</t>
    </r>
  </si>
  <si>
    <r>
      <rPr>
        <sz val="10"/>
        <rFont val="宋体"/>
        <charset val="0"/>
      </rPr>
      <t>多</t>
    </r>
    <r>
      <rPr>
        <sz val="10"/>
        <rFont val="Times New Roman"/>
        <charset val="0"/>
      </rPr>
      <t>5</t>
    </r>
    <r>
      <rPr>
        <sz val="10"/>
        <rFont val="宋体"/>
        <charset val="0"/>
      </rPr>
      <t>进水流量</t>
    </r>
  </si>
  <si>
    <r>
      <rPr>
        <sz val="10"/>
        <rFont val="宋体"/>
        <charset val="0"/>
      </rPr>
      <t>多</t>
    </r>
    <r>
      <rPr>
        <sz val="10"/>
        <rFont val="Times New Roman"/>
        <charset val="0"/>
      </rPr>
      <t>6</t>
    </r>
    <r>
      <rPr>
        <sz val="10"/>
        <rFont val="宋体"/>
        <charset val="0"/>
      </rPr>
      <t>进水流量</t>
    </r>
  </si>
  <si>
    <r>
      <rPr>
        <sz val="10"/>
        <rFont val="宋体"/>
        <charset val="0"/>
      </rPr>
      <t>多</t>
    </r>
    <r>
      <rPr>
        <sz val="10"/>
        <rFont val="Times New Roman"/>
        <charset val="0"/>
      </rPr>
      <t>7</t>
    </r>
    <r>
      <rPr>
        <sz val="10"/>
        <rFont val="宋体"/>
        <charset val="0"/>
      </rPr>
      <t>进水流量</t>
    </r>
  </si>
  <si>
    <r>
      <rPr>
        <sz val="10"/>
        <rFont val="宋体"/>
        <charset val="0"/>
      </rPr>
      <t>多</t>
    </r>
    <r>
      <rPr>
        <sz val="10"/>
        <rFont val="Times New Roman"/>
        <charset val="0"/>
      </rPr>
      <t>8</t>
    </r>
    <r>
      <rPr>
        <sz val="10"/>
        <rFont val="宋体"/>
        <charset val="0"/>
      </rPr>
      <t>进水流量</t>
    </r>
  </si>
  <si>
    <r>
      <rPr>
        <sz val="10"/>
        <rFont val="宋体"/>
        <charset val="0"/>
      </rPr>
      <t>多</t>
    </r>
    <r>
      <rPr>
        <sz val="10"/>
        <rFont val="Times New Roman"/>
        <charset val="0"/>
      </rPr>
      <t>9</t>
    </r>
    <r>
      <rPr>
        <sz val="10"/>
        <rFont val="宋体"/>
        <charset val="0"/>
      </rPr>
      <t>进水流量</t>
    </r>
  </si>
  <si>
    <r>
      <rPr>
        <sz val="10"/>
        <rFont val="宋体"/>
        <charset val="0"/>
      </rPr>
      <t>混床</t>
    </r>
    <r>
      <rPr>
        <sz val="10"/>
        <rFont val="Times New Roman"/>
        <charset val="0"/>
      </rPr>
      <t>3</t>
    </r>
    <r>
      <rPr>
        <sz val="10"/>
        <rFont val="宋体"/>
        <charset val="0"/>
      </rPr>
      <t>流量</t>
    </r>
  </si>
  <si>
    <r>
      <rPr>
        <sz val="10"/>
        <rFont val="Times New Roman"/>
        <charset val="0"/>
      </rPr>
      <t>ROA</t>
    </r>
    <r>
      <rPr>
        <sz val="10"/>
        <rFont val="宋体"/>
        <charset val="0"/>
      </rPr>
      <t>产水流量</t>
    </r>
  </si>
  <si>
    <r>
      <rPr>
        <sz val="10"/>
        <rFont val="Times New Roman"/>
        <charset val="0"/>
      </rPr>
      <t>ROA</t>
    </r>
    <r>
      <rPr>
        <sz val="10"/>
        <rFont val="宋体"/>
        <charset val="0"/>
      </rPr>
      <t>浓水流量</t>
    </r>
  </si>
  <si>
    <t>总进水流量</t>
  </si>
  <si>
    <r>
      <rPr>
        <sz val="10"/>
        <rFont val="Times New Roman"/>
        <charset val="0"/>
      </rPr>
      <t>ROB</t>
    </r>
    <r>
      <rPr>
        <sz val="10"/>
        <rFont val="宋体"/>
        <charset val="0"/>
      </rPr>
      <t>产水流量</t>
    </r>
  </si>
  <si>
    <r>
      <rPr>
        <sz val="10"/>
        <rFont val="Times New Roman"/>
        <charset val="0"/>
      </rPr>
      <t>ROB</t>
    </r>
    <r>
      <rPr>
        <sz val="10"/>
        <rFont val="宋体"/>
        <charset val="0"/>
      </rPr>
      <t>浓水流量</t>
    </r>
  </si>
  <si>
    <t>除盐水总管流量</t>
  </si>
  <si>
    <t>压力表校验器</t>
  </si>
  <si>
    <t>211-11</t>
  </si>
  <si>
    <t>毫安表</t>
  </si>
  <si>
    <t>C41-MA</t>
  </si>
  <si>
    <t>电阻箱</t>
  </si>
  <si>
    <t>ZX25A</t>
  </si>
  <si>
    <r>
      <rPr>
        <sz val="10"/>
        <rFont val="Times New Roman"/>
        <charset val="0"/>
      </rPr>
      <t>TPO</t>
    </r>
    <r>
      <rPr>
        <sz val="10"/>
        <rFont val="宋体"/>
        <charset val="0"/>
      </rPr>
      <t>信号发生器</t>
    </r>
  </si>
  <si>
    <t>TPO2031</t>
  </si>
  <si>
    <t>压力模块</t>
  </si>
  <si>
    <t>TPO2031M</t>
  </si>
  <si>
    <t>TPO2032M</t>
  </si>
  <si>
    <t>手操压力泵</t>
  </si>
  <si>
    <t>Y039</t>
  </si>
  <si>
    <t>手操器</t>
  </si>
  <si>
    <t>HART275</t>
  </si>
  <si>
    <t>轻型试验变压器</t>
  </si>
  <si>
    <t>ＹＤ－５ＫＶＡ／５０ＫＶ</t>
  </si>
  <si>
    <t>绝缘油介电强度自动测定器</t>
  </si>
  <si>
    <t>ＸＪＪ</t>
  </si>
  <si>
    <t>武汉奥瑞普</t>
  </si>
  <si>
    <t>直流高压发生器</t>
  </si>
  <si>
    <t>ＺＧＦ</t>
  </si>
  <si>
    <t>ＺＸ７－１６０Ｍ</t>
  </si>
  <si>
    <t>手动叉车</t>
  </si>
  <si>
    <t>2000KG</t>
  </si>
  <si>
    <t>中立环</t>
  </si>
  <si>
    <t>台式多用钻床</t>
  </si>
  <si>
    <t>Z516-1A</t>
  </si>
  <si>
    <t>上海金发机械附件厂</t>
  </si>
  <si>
    <t>数显鼓风干燥箱</t>
  </si>
  <si>
    <t>101-E</t>
  </si>
  <si>
    <t>北京市永光明医疗仪器有限公司</t>
  </si>
  <si>
    <t>马弗炉</t>
  </si>
  <si>
    <t>JXL-620</t>
  </si>
  <si>
    <t>鹤壁市仪表厂有限责任公司</t>
  </si>
  <si>
    <r>
      <rPr>
        <sz val="10"/>
        <rFont val="Times New Roman"/>
        <charset val="0"/>
      </rPr>
      <t>PH</t>
    </r>
    <r>
      <rPr>
        <sz val="10"/>
        <rFont val="宋体"/>
        <charset val="134"/>
      </rPr>
      <t>计</t>
    </r>
  </si>
  <si>
    <t>PHS-25</t>
  </si>
  <si>
    <t>上海雷磁创益仪器仪表有限公司</t>
  </si>
  <si>
    <t>电导率仪</t>
  </si>
  <si>
    <t>DOS-11A</t>
  </si>
  <si>
    <t>钠离子浓度计</t>
  </si>
  <si>
    <t>dws-51</t>
  </si>
  <si>
    <t>电子天平</t>
  </si>
  <si>
    <t>fa1104n</t>
  </si>
  <si>
    <t>上海精密科学仪器有限公司</t>
  </si>
  <si>
    <t>浊度计</t>
  </si>
  <si>
    <t>WGZ-1</t>
  </si>
  <si>
    <t>上海昕瑞仪器仪表有限公司</t>
  </si>
  <si>
    <t>电子称</t>
  </si>
  <si>
    <r>
      <rPr>
        <sz val="10"/>
        <rFont val="Times New Roman"/>
        <charset val="0"/>
      </rPr>
      <t>ACS-30C</t>
    </r>
    <r>
      <rPr>
        <sz val="10"/>
        <rFont val="宋体"/>
        <charset val="0"/>
      </rPr>
      <t>，</t>
    </r>
    <r>
      <rPr>
        <sz val="10"/>
        <rFont val="Times New Roman"/>
        <charset val="0"/>
      </rPr>
      <t>max3000g,</t>
    </r>
    <r>
      <rPr>
        <sz val="10"/>
        <rFont val="宋体"/>
        <charset val="0"/>
      </rPr>
      <t>分度值</t>
    </r>
    <r>
      <rPr>
        <sz val="10"/>
        <rFont val="Times New Roman"/>
        <charset val="0"/>
      </rPr>
      <t>0.5g</t>
    </r>
  </si>
  <si>
    <t>上海友声衡器有限公司</t>
  </si>
  <si>
    <t>中水系统</t>
  </si>
  <si>
    <r>
      <rPr>
        <sz val="10"/>
        <rFont val="宋体"/>
        <charset val="0"/>
      </rPr>
      <t>中水系统，中水池</t>
    </r>
    <r>
      <rPr>
        <sz val="10"/>
        <rFont val="Times New Roman"/>
        <charset val="0"/>
      </rPr>
      <t>200m3</t>
    </r>
  </si>
  <si>
    <r>
      <rPr>
        <sz val="10"/>
        <rFont val="Times New Roman"/>
        <charset val="0"/>
      </rPr>
      <t>#1</t>
    </r>
    <r>
      <rPr>
        <sz val="10"/>
        <rFont val="宋体"/>
        <charset val="0"/>
      </rPr>
      <t>炉水冷屏</t>
    </r>
  </si>
  <si>
    <t>Φ60×5</t>
  </si>
  <si>
    <r>
      <rPr>
        <sz val="10"/>
        <rFont val="Times New Roman"/>
        <charset val="0"/>
      </rPr>
      <t>#1</t>
    </r>
    <r>
      <rPr>
        <sz val="10"/>
        <rFont val="宋体"/>
        <charset val="0"/>
      </rPr>
      <t>炉南侧中心筒</t>
    </r>
  </si>
  <si>
    <t>Φ1500*2135*10</t>
  </si>
  <si>
    <r>
      <rPr>
        <sz val="10"/>
        <rFont val="Times New Roman"/>
        <charset val="0"/>
      </rPr>
      <t>#1</t>
    </r>
    <r>
      <rPr>
        <sz val="10"/>
        <rFont val="宋体"/>
        <charset val="0"/>
      </rPr>
      <t>炉北侧中心筒</t>
    </r>
  </si>
  <si>
    <r>
      <rPr>
        <sz val="10"/>
        <rFont val="Times New Roman"/>
        <charset val="0"/>
      </rPr>
      <t>#1</t>
    </r>
    <r>
      <rPr>
        <sz val="10"/>
        <rFont val="宋体"/>
        <charset val="0"/>
      </rPr>
      <t>炉</t>
    </r>
    <r>
      <rPr>
        <sz val="10"/>
        <rFont val="Times New Roman"/>
        <charset val="0"/>
      </rPr>
      <t>#1</t>
    </r>
    <r>
      <rPr>
        <sz val="10"/>
        <rFont val="宋体"/>
        <charset val="0"/>
      </rPr>
      <t>返料风机</t>
    </r>
  </si>
  <si>
    <t>SZR150</t>
  </si>
  <si>
    <t>济南正和电器有限公司</t>
  </si>
  <si>
    <r>
      <rPr>
        <sz val="10"/>
        <rFont val="Times New Roman"/>
        <charset val="0"/>
      </rPr>
      <t>#1</t>
    </r>
    <r>
      <rPr>
        <sz val="10"/>
        <rFont val="宋体"/>
        <charset val="0"/>
      </rPr>
      <t>炉</t>
    </r>
    <r>
      <rPr>
        <sz val="10"/>
        <rFont val="Times New Roman"/>
        <charset val="0"/>
      </rPr>
      <t>#2</t>
    </r>
    <r>
      <rPr>
        <sz val="10"/>
        <rFont val="宋体"/>
        <charset val="0"/>
      </rPr>
      <t>返料风机</t>
    </r>
  </si>
  <si>
    <r>
      <rPr>
        <sz val="10"/>
        <rFont val="Times New Roman"/>
        <charset val="0"/>
      </rPr>
      <t>#2</t>
    </r>
    <r>
      <rPr>
        <sz val="10"/>
        <rFont val="宋体"/>
        <charset val="0"/>
      </rPr>
      <t>炉水冷屏</t>
    </r>
  </si>
  <si>
    <r>
      <rPr>
        <sz val="10"/>
        <rFont val="Times New Roman"/>
        <charset val="0"/>
      </rPr>
      <t>#2</t>
    </r>
    <r>
      <rPr>
        <sz val="10"/>
        <rFont val="宋体"/>
        <charset val="0"/>
      </rPr>
      <t>炉南侧中心筒</t>
    </r>
  </si>
  <si>
    <r>
      <rPr>
        <sz val="10"/>
        <rFont val="Times New Roman"/>
        <charset val="0"/>
      </rPr>
      <t>#2</t>
    </r>
    <r>
      <rPr>
        <sz val="10"/>
        <rFont val="宋体"/>
        <charset val="0"/>
      </rPr>
      <t>炉北侧中心筒</t>
    </r>
  </si>
  <si>
    <r>
      <rPr>
        <sz val="10"/>
        <rFont val="Times New Roman"/>
        <charset val="0"/>
      </rPr>
      <t>#2</t>
    </r>
    <r>
      <rPr>
        <sz val="10"/>
        <rFont val="宋体"/>
        <charset val="0"/>
      </rPr>
      <t>炉</t>
    </r>
    <r>
      <rPr>
        <sz val="10"/>
        <rFont val="Times New Roman"/>
        <charset val="0"/>
      </rPr>
      <t>#1</t>
    </r>
    <r>
      <rPr>
        <sz val="10"/>
        <rFont val="宋体"/>
        <charset val="0"/>
      </rPr>
      <t>返料风机</t>
    </r>
  </si>
  <si>
    <r>
      <rPr>
        <sz val="10"/>
        <rFont val="Times New Roman"/>
        <charset val="0"/>
      </rPr>
      <t>#2</t>
    </r>
    <r>
      <rPr>
        <sz val="10"/>
        <rFont val="宋体"/>
        <charset val="0"/>
      </rPr>
      <t>炉</t>
    </r>
    <r>
      <rPr>
        <sz val="10"/>
        <rFont val="Times New Roman"/>
        <charset val="0"/>
      </rPr>
      <t>#2</t>
    </r>
    <r>
      <rPr>
        <sz val="10"/>
        <rFont val="宋体"/>
        <charset val="0"/>
      </rPr>
      <t>返料风机</t>
    </r>
  </si>
  <si>
    <t>高压开关柜无线测温装置一</t>
  </si>
  <si>
    <t>WTC-10A</t>
  </si>
  <si>
    <t>高压开关柜无线测温装置二</t>
  </si>
  <si>
    <r>
      <rPr>
        <sz val="10"/>
        <rFont val="Times New Roman"/>
        <charset val="0"/>
      </rPr>
      <t>10KV I</t>
    </r>
    <r>
      <rPr>
        <sz val="10"/>
        <rFont val="宋体"/>
        <charset val="0"/>
      </rPr>
      <t>段母线</t>
    </r>
    <r>
      <rPr>
        <sz val="10"/>
        <rFont val="Times New Roman"/>
        <charset val="0"/>
      </rPr>
      <t>I</t>
    </r>
    <r>
      <rPr>
        <sz val="10"/>
        <rFont val="宋体"/>
        <charset val="0"/>
      </rPr>
      <t>、</t>
    </r>
    <r>
      <rPr>
        <sz val="10"/>
        <rFont val="Times New Roman"/>
        <charset val="0"/>
      </rPr>
      <t>IV</t>
    </r>
    <r>
      <rPr>
        <sz val="10"/>
        <rFont val="宋体"/>
        <charset val="0"/>
      </rPr>
      <t>段母联开关柜</t>
    </r>
  </si>
  <si>
    <t>KYNI-120</t>
  </si>
  <si>
    <t>山东泰开电气有限公司</t>
  </si>
  <si>
    <r>
      <rPr>
        <sz val="10"/>
        <rFont val="Times New Roman"/>
        <charset val="0"/>
      </rPr>
      <t>10KV I</t>
    </r>
    <r>
      <rPr>
        <sz val="10"/>
        <rFont val="宋体"/>
        <charset val="0"/>
      </rPr>
      <t>段母线</t>
    </r>
    <r>
      <rPr>
        <sz val="10"/>
        <rFont val="Times New Roman"/>
        <charset val="0"/>
      </rPr>
      <t>I</t>
    </r>
    <r>
      <rPr>
        <sz val="10"/>
        <rFont val="宋体"/>
        <charset val="0"/>
      </rPr>
      <t>、</t>
    </r>
    <r>
      <rPr>
        <sz val="10"/>
        <rFont val="Times New Roman"/>
        <charset val="0"/>
      </rPr>
      <t>II</t>
    </r>
    <r>
      <rPr>
        <sz val="10"/>
        <rFont val="宋体"/>
        <charset val="0"/>
      </rPr>
      <t>段母联开关柜</t>
    </r>
  </si>
  <si>
    <r>
      <rPr>
        <sz val="10"/>
        <rFont val="Times New Roman"/>
        <charset val="0"/>
      </rPr>
      <t>10KV II</t>
    </r>
    <r>
      <rPr>
        <sz val="10"/>
        <rFont val="宋体"/>
        <charset val="0"/>
      </rPr>
      <t>段母线</t>
    </r>
    <r>
      <rPr>
        <sz val="10"/>
        <rFont val="Times New Roman"/>
        <charset val="0"/>
      </rPr>
      <t>I</t>
    </r>
    <r>
      <rPr>
        <sz val="10"/>
        <rFont val="宋体"/>
        <charset val="0"/>
      </rPr>
      <t>、</t>
    </r>
    <r>
      <rPr>
        <sz val="10"/>
        <rFont val="Times New Roman"/>
        <charset val="0"/>
      </rPr>
      <t>II</t>
    </r>
    <r>
      <rPr>
        <sz val="10"/>
        <rFont val="宋体"/>
        <charset val="0"/>
      </rPr>
      <t>段母联隔离开关柜</t>
    </r>
  </si>
  <si>
    <r>
      <rPr>
        <sz val="10"/>
        <rFont val="Times New Roman"/>
        <charset val="0"/>
      </rPr>
      <t>10KV II</t>
    </r>
    <r>
      <rPr>
        <sz val="10"/>
        <rFont val="宋体"/>
        <charset val="0"/>
      </rPr>
      <t>段母线</t>
    </r>
    <r>
      <rPr>
        <sz val="10"/>
        <rFont val="Times New Roman"/>
        <charset val="0"/>
      </rPr>
      <t>II</t>
    </r>
    <r>
      <rPr>
        <sz val="10"/>
        <rFont val="宋体"/>
        <charset val="0"/>
      </rPr>
      <t>、</t>
    </r>
    <r>
      <rPr>
        <sz val="10"/>
        <rFont val="Times New Roman"/>
        <charset val="0"/>
      </rPr>
      <t>III</t>
    </r>
    <r>
      <rPr>
        <sz val="10"/>
        <rFont val="宋体"/>
        <charset val="0"/>
      </rPr>
      <t>段母联开关柜</t>
    </r>
  </si>
  <si>
    <r>
      <rPr>
        <sz val="10"/>
        <rFont val="Times New Roman"/>
        <charset val="0"/>
      </rPr>
      <t>10KV III</t>
    </r>
    <r>
      <rPr>
        <sz val="10"/>
        <rFont val="宋体"/>
        <charset val="0"/>
      </rPr>
      <t>段母线</t>
    </r>
    <r>
      <rPr>
        <sz val="10"/>
        <rFont val="Times New Roman"/>
        <charset val="0"/>
      </rPr>
      <t>III</t>
    </r>
    <r>
      <rPr>
        <sz val="10"/>
        <rFont val="宋体"/>
        <charset val="0"/>
      </rPr>
      <t>、</t>
    </r>
    <r>
      <rPr>
        <sz val="10"/>
        <rFont val="Times New Roman"/>
        <charset val="0"/>
      </rPr>
      <t>V</t>
    </r>
    <r>
      <rPr>
        <sz val="10"/>
        <rFont val="宋体"/>
        <charset val="0"/>
      </rPr>
      <t>段母线开关甲开关柜</t>
    </r>
  </si>
  <si>
    <t>KYN28-12</t>
  </si>
  <si>
    <r>
      <rPr>
        <sz val="10"/>
        <rFont val="Times New Roman"/>
        <charset val="0"/>
      </rPr>
      <t>10KV III</t>
    </r>
    <r>
      <rPr>
        <sz val="10"/>
        <rFont val="宋体"/>
        <charset val="0"/>
      </rPr>
      <t>段母线脱硫</t>
    </r>
    <r>
      <rPr>
        <sz val="10"/>
        <rFont val="Times New Roman"/>
        <charset val="0"/>
      </rPr>
      <t>I</t>
    </r>
    <r>
      <rPr>
        <sz val="10"/>
        <rFont val="宋体"/>
        <charset val="0"/>
      </rPr>
      <t>段电源甲开关柜</t>
    </r>
  </si>
  <si>
    <r>
      <rPr>
        <sz val="10"/>
        <rFont val="Times New Roman"/>
        <charset val="0"/>
      </rPr>
      <t>10KV IV</t>
    </r>
    <r>
      <rPr>
        <sz val="10"/>
        <rFont val="宋体"/>
        <charset val="0"/>
      </rPr>
      <t>段母线</t>
    </r>
    <r>
      <rPr>
        <sz val="10"/>
        <rFont val="Times New Roman"/>
        <charset val="0"/>
      </rPr>
      <t>I</t>
    </r>
    <r>
      <rPr>
        <sz val="10"/>
        <rFont val="宋体"/>
        <charset val="0"/>
      </rPr>
      <t>、</t>
    </r>
    <r>
      <rPr>
        <sz val="10"/>
        <rFont val="Times New Roman"/>
        <charset val="0"/>
      </rPr>
      <t>IV</t>
    </r>
    <r>
      <rPr>
        <sz val="10"/>
        <rFont val="宋体"/>
        <charset val="0"/>
      </rPr>
      <t>段母联隔离开关柜</t>
    </r>
  </si>
  <si>
    <t>XNG</t>
  </si>
  <si>
    <r>
      <rPr>
        <sz val="10"/>
        <rFont val="Times New Roman"/>
        <charset val="0"/>
      </rPr>
      <t>10KV IV</t>
    </r>
    <r>
      <rPr>
        <sz val="10"/>
        <rFont val="宋体"/>
        <charset val="0"/>
      </rPr>
      <t>段母线</t>
    </r>
    <r>
      <rPr>
        <sz val="10"/>
        <rFont val="Times New Roman"/>
        <charset val="0"/>
      </rPr>
      <t>IV</t>
    </r>
    <r>
      <rPr>
        <sz val="10"/>
        <rFont val="宋体"/>
        <charset val="0"/>
      </rPr>
      <t>、</t>
    </r>
    <r>
      <rPr>
        <sz val="10"/>
        <rFont val="Times New Roman"/>
        <charset val="0"/>
      </rPr>
      <t>VII</t>
    </r>
    <r>
      <rPr>
        <sz val="10"/>
        <rFont val="宋体"/>
        <charset val="0"/>
      </rPr>
      <t>段母联开关甲开关柜</t>
    </r>
  </si>
  <si>
    <r>
      <rPr>
        <sz val="10"/>
        <rFont val="Times New Roman"/>
        <charset val="0"/>
      </rPr>
      <t>10KV IV</t>
    </r>
    <r>
      <rPr>
        <sz val="10"/>
        <rFont val="宋体"/>
        <charset val="0"/>
      </rPr>
      <t>段母线脱硫</t>
    </r>
    <r>
      <rPr>
        <sz val="10"/>
        <rFont val="Times New Roman"/>
        <charset val="0"/>
      </rPr>
      <t>II</t>
    </r>
    <r>
      <rPr>
        <sz val="10"/>
        <rFont val="宋体"/>
        <charset val="0"/>
      </rPr>
      <t>段电源甲开关柜</t>
    </r>
  </si>
  <si>
    <t>开关保护屏</t>
  </si>
  <si>
    <t>WPS</t>
  </si>
  <si>
    <r>
      <rPr>
        <sz val="10"/>
        <rFont val="Times New Roman"/>
        <charset val="0"/>
      </rPr>
      <t>#7</t>
    </r>
    <r>
      <rPr>
        <sz val="10"/>
        <rFont val="宋体"/>
        <charset val="0"/>
      </rPr>
      <t>热水炉</t>
    </r>
    <r>
      <rPr>
        <sz val="10"/>
        <rFont val="Times New Roman"/>
        <charset val="0"/>
      </rPr>
      <t>DCS</t>
    </r>
    <r>
      <rPr>
        <sz val="10"/>
        <rFont val="宋体"/>
        <charset val="0"/>
      </rPr>
      <t>控制系统</t>
    </r>
  </si>
  <si>
    <r>
      <rPr>
        <sz val="10"/>
        <rFont val="Times New Roman"/>
        <charset val="0"/>
      </rPr>
      <t>#3</t>
    </r>
    <r>
      <rPr>
        <sz val="10"/>
        <rFont val="宋体"/>
        <charset val="0"/>
      </rPr>
      <t>炉南侧中心筒</t>
    </r>
  </si>
  <si>
    <t>Φ1600*10</t>
  </si>
  <si>
    <r>
      <rPr>
        <sz val="10"/>
        <rFont val="Times New Roman"/>
        <charset val="0"/>
      </rPr>
      <t>#3</t>
    </r>
    <r>
      <rPr>
        <sz val="10"/>
        <rFont val="宋体"/>
        <charset val="0"/>
      </rPr>
      <t>炉北侧中心筒</t>
    </r>
  </si>
  <si>
    <t>热水炉烟气在线监测系统</t>
  </si>
  <si>
    <t>NSA-3080</t>
  </si>
  <si>
    <r>
      <rPr>
        <sz val="10"/>
        <rFont val="Times New Roman"/>
        <charset val="0"/>
      </rPr>
      <t>#3</t>
    </r>
    <r>
      <rPr>
        <sz val="10"/>
        <rFont val="宋体"/>
        <charset val="0"/>
      </rPr>
      <t>炉一次风机吊装装置</t>
    </r>
  </si>
  <si>
    <t>1t</t>
  </si>
  <si>
    <r>
      <rPr>
        <sz val="10"/>
        <rFont val="Times New Roman"/>
        <charset val="0"/>
      </rPr>
      <t>#4</t>
    </r>
    <r>
      <rPr>
        <sz val="10"/>
        <rFont val="宋体"/>
        <charset val="0"/>
      </rPr>
      <t>炉一次风机吊装装置</t>
    </r>
  </si>
  <si>
    <t>起重设备</t>
  </si>
  <si>
    <t>QZQZ</t>
  </si>
  <si>
    <t>光明起重集团</t>
  </si>
  <si>
    <t>模块化模拟式电子汽车衡</t>
  </si>
  <si>
    <t>SCS-100-3516</t>
  </si>
  <si>
    <t>济南金钟电子衡器股份有限公司</t>
  </si>
  <si>
    <t>低压脉冲布袋除尘器</t>
  </si>
  <si>
    <r>
      <rPr>
        <sz val="10"/>
        <rFont val="宋体"/>
        <charset val="0"/>
      </rPr>
      <t>袋式脉冲</t>
    </r>
    <r>
      <rPr>
        <sz val="10"/>
        <rFont val="Times New Roman"/>
        <charset val="0"/>
      </rPr>
      <t>XLDM4910</t>
    </r>
  </si>
  <si>
    <r>
      <rPr>
        <sz val="10"/>
        <rFont val="Times New Roman"/>
        <charset val="0"/>
      </rPr>
      <t>7</t>
    </r>
    <r>
      <rPr>
        <sz val="10"/>
        <rFont val="宋体"/>
        <charset val="0"/>
      </rPr>
      <t>号炉</t>
    </r>
  </si>
  <si>
    <t>煤仓衬板</t>
  </si>
  <si>
    <t>1200*600*400 11KW2000*1000*15MM</t>
  </si>
  <si>
    <r>
      <rPr>
        <sz val="10"/>
        <rFont val="Times New Roman"/>
        <charset val="0"/>
      </rPr>
      <t>#1</t>
    </r>
    <r>
      <rPr>
        <sz val="10"/>
        <rFont val="宋体"/>
        <charset val="0"/>
      </rPr>
      <t>板式换热器</t>
    </r>
    <r>
      <rPr>
        <sz val="10"/>
        <rFont val="Times New Roman"/>
        <charset val="0"/>
      </rPr>
      <t>-</t>
    </r>
    <r>
      <rPr>
        <sz val="10"/>
        <rFont val="宋体"/>
        <charset val="0"/>
      </rPr>
      <t>欧投项目</t>
    </r>
  </si>
  <si>
    <t>JBR1.3-450-20-AT</t>
  </si>
  <si>
    <r>
      <rPr>
        <sz val="10"/>
        <rFont val="Times New Roman"/>
        <charset val="0"/>
      </rPr>
      <t>#2</t>
    </r>
    <r>
      <rPr>
        <sz val="10"/>
        <rFont val="宋体"/>
        <charset val="0"/>
      </rPr>
      <t>板式换热器</t>
    </r>
    <r>
      <rPr>
        <sz val="10"/>
        <rFont val="Times New Roman"/>
        <charset val="0"/>
      </rPr>
      <t>-</t>
    </r>
    <r>
      <rPr>
        <sz val="10"/>
        <rFont val="宋体"/>
        <charset val="0"/>
      </rPr>
      <t>欧投项目</t>
    </r>
  </si>
  <si>
    <r>
      <rPr>
        <sz val="10"/>
        <rFont val="Times New Roman"/>
        <charset val="0"/>
      </rPr>
      <t>#3</t>
    </r>
    <r>
      <rPr>
        <sz val="10"/>
        <rFont val="宋体"/>
        <charset val="0"/>
      </rPr>
      <t>板式换热器</t>
    </r>
    <r>
      <rPr>
        <sz val="10"/>
        <rFont val="Times New Roman"/>
        <charset val="0"/>
      </rPr>
      <t>-</t>
    </r>
    <r>
      <rPr>
        <sz val="10"/>
        <rFont val="宋体"/>
        <charset val="0"/>
      </rPr>
      <t>欧投项目</t>
    </r>
  </si>
  <si>
    <r>
      <rPr>
        <sz val="10"/>
        <rFont val="Times New Roman"/>
        <charset val="0"/>
      </rPr>
      <t>#4</t>
    </r>
    <r>
      <rPr>
        <sz val="10"/>
        <rFont val="宋体"/>
        <charset val="134"/>
      </rPr>
      <t>板式换热器</t>
    </r>
    <r>
      <rPr>
        <sz val="10"/>
        <rFont val="Times New Roman"/>
        <charset val="0"/>
      </rPr>
      <t>-</t>
    </r>
    <r>
      <rPr>
        <sz val="10"/>
        <rFont val="宋体"/>
        <charset val="134"/>
      </rPr>
      <t>欧投项目</t>
    </r>
  </si>
  <si>
    <r>
      <rPr>
        <sz val="10"/>
        <rFont val="Times New Roman"/>
        <charset val="0"/>
      </rPr>
      <t>#5</t>
    </r>
    <r>
      <rPr>
        <sz val="10"/>
        <rFont val="宋体"/>
        <charset val="0"/>
      </rPr>
      <t>板式换热器</t>
    </r>
    <r>
      <rPr>
        <sz val="10"/>
        <rFont val="Times New Roman"/>
        <charset val="0"/>
      </rPr>
      <t>-</t>
    </r>
    <r>
      <rPr>
        <sz val="10"/>
        <rFont val="宋体"/>
        <charset val="0"/>
      </rPr>
      <t>欧投项目</t>
    </r>
  </si>
  <si>
    <r>
      <rPr>
        <sz val="10"/>
        <rFont val="Times New Roman"/>
        <charset val="0"/>
      </rPr>
      <t>#6</t>
    </r>
    <r>
      <rPr>
        <sz val="10"/>
        <rFont val="宋体"/>
        <charset val="0"/>
      </rPr>
      <t>板式换热器</t>
    </r>
    <r>
      <rPr>
        <sz val="10"/>
        <rFont val="Times New Roman"/>
        <charset val="0"/>
      </rPr>
      <t>-</t>
    </r>
    <r>
      <rPr>
        <sz val="10"/>
        <rFont val="宋体"/>
        <charset val="0"/>
      </rPr>
      <t>欧投项目</t>
    </r>
  </si>
  <si>
    <r>
      <rPr>
        <sz val="10"/>
        <rFont val="宋体"/>
        <charset val="0"/>
      </rPr>
      <t>直供除污器</t>
    </r>
    <r>
      <rPr>
        <sz val="10"/>
        <rFont val="Times New Roman"/>
        <charset val="0"/>
      </rPr>
      <t>-</t>
    </r>
    <r>
      <rPr>
        <sz val="10"/>
        <rFont val="宋体"/>
        <charset val="0"/>
      </rPr>
      <t>欧投项目</t>
    </r>
  </si>
  <si>
    <r>
      <rPr>
        <sz val="10"/>
        <rFont val="Times New Roman"/>
        <charset val="0"/>
      </rPr>
      <t>PN1.6 DN600 Φ2000,</t>
    </r>
    <r>
      <rPr>
        <sz val="10"/>
        <rFont val="宋体"/>
        <charset val="0"/>
      </rPr>
      <t>约</t>
    </r>
    <r>
      <rPr>
        <sz val="10"/>
        <rFont val="Times New Roman"/>
        <charset val="0"/>
      </rPr>
      <t>5</t>
    </r>
    <r>
      <rPr>
        <sz val="10"/>
        <rFont val="宋体"/>
        <charset val="0"/>
      </rPr>
      <t>吨</t>
    </r>
  </si>
  <si>
    <r>
      <rPr>
        <sz val="10"/>
        <rFont val="Times New Roman"/>
        <charset val="0"/>
      </rPr>
      <t>#1</t>
    </r>
    <r>
      <rPr>
        <sz val="10"/>
        <rFont val="宋体"/>
        <charset val="0"/>
      </rPr>
      <t>高温网循环泵</t>
    </r>
    <r>
      <rPr>
        <sz val="10"/>
        <rFont val="Times New Roman"/>
        <charset val="0"/>
      </rPr>
      <t>-</t>
    </r>
    <r>
      <rPr>
        <sz val="10"/>
        <rFont val="宋体"/>
        <charset val="0"/>
      </rPr>
      <t>欧投项目</t>
    </r>
  </si>
  <si>
    <t>OTS400-620A</t>
  </si>
  <si>
    <r>
      <rPr>
        <sz val="10"/>
        <rFont val="Times New Roman"/>
        <charset val="0"/>
      </rPr>
      <t>#2</t>
    </r>
    <r>
      <rPr>
        <sz val="10"/>
        <rFont val="宋体"/>
        <charset val="0"/>
      </rPr>
      <t>高温网循环泵</t>
    </r>
    <r>
      <rPr>
        <sz val="10"/>
        <rFont val="Times New Roman"/>
        <charset val="0"/>
      </rPr>
      <t>-</t>
    </r>
    <r>
      <rPr>
        <sz val="10"/>
        <rFont val="宋体"/>
        <charset val="0"/>
      </rPr>
      <t>欧投项目</t>
    </r>
  </si>
  <si>
    <t>OTS400-620B</t>
  </si>
  <si>
    <r>
      <rPr>
        <sz val="10"/>
        <rFont val="Times New Roman"/>
        <charset val="0"/>
      </rPr>
      <t>#1</t>
    </r>
    <r>
      <rPr>
        <sz val="10"/>
        <rFont val="宋体"/>
        <charset val="0"/>
      </rPr>
      <t>升压泵</t>
    </r>
    <r>
      <rPr>
        <sz val="10"/>
        <rFont val="Times New Roman"/>
        <charset val="0"/>
      </rPr>
      <t>-</t>
    </r>
    <r>
      <rPr>
        <sz val="10"/>
        <rFont val="宋体"/>
        <charset val="0"/>
      </rPr>
      <t>欧投项目</t>
    </r>
  </si>
  <si>
    <t>OTS300-435A</t>
  </si>
  <si>
    <r>
      <rPr>
        <sz val="10"/>
        <rFont val="Times New Roman"/>
        <charset val="0"/>
      </rPr>
      <t>#2</t>
    </r>
    <r>
      <rPr>
        <sz val="10"/>
        <rFont val="宋体"/>
        <charset val="0"/>
      </rPr>
      <t>升压泵</t>
    </r>
    <r>
      <rPr>
        <sz val="10"/>
        <rFont val="Times New Roman"/>
        <charset val="0"/>
      </rPr>
      <t>-</t>
    </r>
    <r>
      <rPr>
        <sz val="10"/>
        <rFont val="宋体"/>
        <charset val="0"/>
      </rPr>
      <t>欧投项目</t>
    </r>
  </si>
  <si>
    <r>
      <rPr>
        <sz val="10"/>
        <rFont val="宋体"/>
        <charset val="0"/>
      </rPr>
      <t>热水炉</t>
    </r>
    <r>
      <rPr>
        <sz val="10"/>
        <rFont val="Times New Roman"/>
        <charset val="0"/>
      </rPr>
      <t>#1</t>
    </r>
    <r>
      <rPr>
        <sz val="10"/>
        <rFont val="宋体"/>
        <charset val="0"/>
      </rPr>
      <t>循环泵</t>
    </r>
    <r>
      <rPr>
        <sz val="10"/>
        <rFont val="Times New Roman"/>
        <charset val="0"/>
      </rPr>
      <t>-</t>
    </r>
    <r>
      <rPr>
        <sz val="10"/>
        <rFont val="宋体"/>
        <charset val="0"/>
      </rPr>
      <t>欧投项目</t>
    </r>
  </si>
  <si>
    <r>
      <rPr>
        <sz val="10"/>
        <rFont val="Times New Roman"/>
        <charset val="0"/>
      </rPr>
      <t>#1</t>
    </r>
    <r>
      <rPr>
        <sz val="10"/>
        <rFont val="宋体"/>
        <charset val="0"/>
      </rPr>
      <t>工业水泵</t>
    </r>
    <r>
      <rPr>
        <sz val="10"/>
        <rFont val="Times New Roman"/>
        <charset val="0"/>
      </rPr>
      <t>-</t>
    </r>
    <r>
      <rPr>
        <sz val="10"/>
        <rFont val="宋体"/>
        <charset val="0"/>
      </rPr>
      <t>欧投项目</t>
    </r>
  </si>
  <si>
    <t>BYGD200-400B</t>
  </si>
  <si>
    <r>
      <rPr>
        <sz val="10"/>
        <rFont val="Times New Roman"/>
        <charset val="0"/>
      </rPr>
      <t>#2</t>
    </r>
    <r>
      <rPr>
        <sz val="10"/>
        <rFont val="宋体"/>
        <charset val="0"/>
      </rPr>
      <t>工业水泵</t>
    </r>
    <r>
      <rPr>
        <sz val="10"/>
        <rFont val="Times New Roman"/>
        <charset val="0"/>
      </rPr>
      <t>-</t>
    </r>
    <r>
      <rPr>
        <sz val="10"/>
        <rFont val="宋体"/>
        <charset val="0"/>
      </rPr>
      <t>欧投项目</t>
    </r>
  </si>
  <si>
    <r>
      <rPr>
        <sz val="10"/>
        <rFont val="Times New Roman"/>
        <charset val="0"/>
      </rPr>
      <t>#3</t>
    </r>
    <r>
      <rPr>
        <sz val="10"/>
        <rFont val="宋体"/>
        <charset val="0"/>
      </rPr>
      <t>工业水泵</t>
    </r>
    <r>
      <rPr>
        <sz val="10"/>
        <rFont val="Times New Roman"/>
        <charset val="0"/>
      </rPr>
      <t>-</t>
    </r>
    <r>
      <rPr>
        <sz val="10"/>
        <rFont val="宋体"/>
        <charset val="0"/>
      </rPr>
      <t>欧投项目</t>
    </r>
  </si>
  <si>
    <r>
      <rPr>
        <sz val="10"/>
        <rFont val="Times New Roman"/>
        <charset val="0"/>
      </rPr>
      <t>#7</t>
    </r>
    <r>
      <rPr>
        <sz val="10"/>
        <rFont val="宋体"/>
        <charset val="0"/>
      </rPr>
      <t>炉炉排风室</t>
    </r>
  </si>
  <si>
    <t>横梁式链条炉排</t>
  </si>
  <si>
    <r>
      <rPr>
        <sz val="10"/>
        <rFont val="Times New Roman"/>
        <charset val="0"/>
      </rPr>
      <t>#7</t>
    </r>
    <r>
      <rPr>
        <sz val="10"/>
        <rFont val="宋体"/>
        <charset val="0"/>
      </rPr>
      <t>炉锅筒联箱</t>
    </r>
  </si>
  <si>
    <t>φ1400*20</t>
  </si>
  <si>
    <r>
      <rPr>
        <sz val="10"/>
        <rFont val="Times New Roman"/>
        <charset val="0"/>
      </rPr>
      <t>#7</t>
    </r>
    <r>
      <rPr>
        <sz val="10"/>
        <rFont val="宋体"/>
        <charset val="0"/>
      </rPr>
      <t>炉热风节能器</t>
    </r>
  </si>
  <si>
    <t>钢管式空预器</t>
  </si>
  <si>
    <r>
      <rPr>
        <sz val="10"/>
        <rFont val="Times New Roman"/>
        <charset val="0"/>
      </rPr>
      <t>#7</t>
    </r>
    <r>
      <rPr>
        <sz val="10"/>
        <rFont val="宋体"/>
        <charset val="0"/>
      </rPr>
      <t>炉水冷壁</t>
    </r>
  </si>
  <si>
    <r>
      <rPr>
        <sz val="10"/>
        <rFont val="Times New Roman"/>
        <charset val="0"/>
      </rPr>
      <t>φ60*4</t>
    </r>
    <r>
      <rPr>
        <sz val="10"/>
        <rFont val="宋体"/>
        <charset val="0"/>
      </rPr>
      <t>膜式水冷壁</t>
    </r>
  </si>
  <si>
    <t>金水北线东分支厂内热力管道</t>
  </si>
  <si>
    <t>φ630</t>
  </si>
  <si>
    <r>
      <rPr>
        <sz val="10"/>
        <rFont val="Times New Roman"/>
        <charset val="0"/>
      </rPr>
      <t>#5</t>
    </r>
    <r>
      <rPr>
        <sz val="10"/>
        <rFont val="宋体"/>
        <charset val="0"/>
      </rPr>
      <t>炉炉排风室</t>
    </r>
    <r>
      <rPr>
        <sz val="10"/>
        <rFont val="Times New Roman"/>
        <charset val="0"/>
      </rPr>
      <t>-</t>
    </r>
    <r>
      <rPr>
        <sz val="10"/>
        <rFont val="宋体"/>
        <charset val="0"/>
      </rPr>
      <t>欧投项目</t>
    </r>
  </si>
  <si>
    <r>
      <rPr>
        <sz val="10"/>
        <rFont val="Times New Roman"/>
        <charset val="0"/>
      </rPr>
      <t>#5</t>
    </r>
    <r>
      <rPr>
        <sz val="10"/>
        <rFont val="宋体"/>
        <charset val="0"/>
      </rPr>
      <t>炉锅筒联箱</t>
    </r>
    <r>
      <rPr>
        <sz val="10"/>
        <rFont val="Times New Roman"/>
        <charset val="0"/>
      </rPr>
      <t>-</t>
    </r>
    <r>
      <rPr>
        <sz val="10"/>
        <rFont val="宋体"/>
        <charset val="0"/>
      </rPr>
      <t>欧投项目</t>
    </r>
  </si>
  <si>
    <r>
      <rPr>
        <sz val="10"/>
        <rFont val="Times New Roman"/>
        <charset val="0"/>
      </rPr>
      <t>#5</t>
    </r>
    <r>
      <rPr>
        <sz val="10"/>
        <rFont val="宋体"/>
        <charset val="0"/>
      </rPr>
      <t>炉热风节能器</t>
    </r>
    <r>
      <rPr>
        <sz val="10"/>
        <rFont val="Times New Roman"/>
        <charset val="0"/>
      </rPr>
      <t>-</t>
    </r>
    <r>
      <rPr>
        <sz val="10"/>
        <rFont val="宋体"/>
        <charset val="0"/>
      </rPr>
      <t>欧投项目</t>
    </r>
  </si>
  <si>
    <r>
      <rPr>
        <sz val="10"/>
        <rFont val="Times New Roman"/>
        <charset val="0"/>
      </rPr>
      <t>#5</t>
    </r>
    <r>
      <rPr>
        <sz val="10"/>
        <rFont val="宋体"/>
        <charset val="0"/>
      </rPr>
      <t>炉水冷壁</t>
    </r>
    <r>
      <rPr>
        <sz val="10"/>
        <rFont val="Times New Roman"/>
        <charset val="0"/>
      </rPr>
      <t>-</t>
    </r>
    <r>
      <rPr>
        <sz val="10"/>
        <rFont val="宋体"/>
        <charset val="0"/>
      </rPr>
      <t>欧投项目</t>
    </r>
  </si>
  <si>
    <r>
      <rPr>
        <sz val="10"/>
        <rFont val="Times New Roman"/>
        <charset val="0"/>
      </rPr>
      <t>#5</t>
    </r>
    <r>
      <rPr>
        <sz val="10"/>
        <rFont val="宋体"/>
        <charset val="0"/>
      </rPr>
      <t>炉下锅壳</t>
    </r>
    <r>
      <rPr>
        <sz val="10"/>
        <rFont val="Times New Roman"/>
        <charset val="0"/>
      </rPr>
      <t>-</t>
    </r>
    <r>
      <rPr>
        <sz val="10"/>
        <rFont val="宋体"/>
        <charset val="0"/>
      </rPr>
      <t>欧投项目</t>
    </r>
  </si>
  <si>
    <t>φ2400*24</t>
  </si>
  <si>
    <r>
      <rPr>
        <sz val="10"/>
        <rFont val="Times New Roman"/>
        <charset val="0"/>
      </rPr>
      <t>#6</t>
    </r>
    <r>
      <rPr>
        <sz val="10"/>
        <rFont val="宋体"/>
        <charset val="0"/>
      </rPr>
      <t>炉炉排风室</t>
    </r>
    <r>
      <rPr>
        <sz val="10"/>
        <rFont val="Times New Roman"/>
        <charset val="0"/>
      </rPr>
      <t>-</t>
    </r>
    <r>
      <rPr>
        <sz val="10"/>
        <rFont val="宋体"/>
        <charset val="0"/>
      </rPr>
      <t>欧投项目</t>
    </r>
  </si>
  <si>
    <r>
      <rPr>
        <sz val="10"/>
        <rFont val="Times New Roman"/>
        <charset val="0"/>
      </rPr>
      <t>#6</t>
    </r>
    <r>
      <rPr>
        <sz val="10"/>
        <rFont val="宋体"/>
        <charset val="0"/>
      </rPr>
      <t>炉锅筒联箱</t>
    </r>
    <r>
      <rPr>
        <sz val="10"/>
        <rFont val="Times New Roman"/>
        <charset val="0"/>
      </rPr>
      <t>-</t>
    </r>
    <r>
      <rPr>
        <sz val="10"/>
        <rFont val="宋体"/>
        <charset val="0"/>
      </rPr>
      <t>欧投项目</t>
    </r>
  </si>
  <si>
    <r>
      <rPr>
        <sz val="10"/>
        <rFont val="Times New Roman"/>
        <charset val="0"/>
      </rPr>
      <t>#6</t>
    </r>
    <r>
      <rPr>
        <sz val="10"/>
        <rFont val="宋体"/>
        <charset val="0"/>
      </rPr>
      <t>炉热风节能器</t>
    </r>
    <r>
      <rPr>
        <sz val="10"/>
        <rFont val="Times New Roman"/>
        <charset val="0"/>
      </rPr>
      <t>-</t>
    </r>
    <r>
      <rPr>
        <sz val="10"/>
        <rFont val="宋体"/>
        <charset val="0"/>
      </rPr>
      <t>欧投项目</t>
    </r>
  </si>
  <si>
    <r>
      <rPr>
        <sz val="10"/>
        <rFont val="Times New Roman"/>
        <charset val="0"/>
      </rPr>
      <t>#6</t>
    </r>
    <r>
      <rPr>
        <sz val="10"/>
        <rFont val="宋体"/>
        <charset val="0"/>
      </rPr>
      <t>炉水冷壁</t>
    </r>
    <r>
      <rPr>
        <sz val="10"/>
        <rFont val="Times New Roman"/>
        <charset val="0"/>
      </rPr>
      <t>-</t>
    </r>
    <r>
      <rPr>
        <sz val="10"/>
        <rFont val="宋体"/>
        <charset val="0"/>
      </rPr>
      <t>欧投项目</t>
    </r>
  </si>
  <si>
    <r>
      <rPr>
        <sz val="10"/>
        <rFont val="Times New Roman"/>
        <charset val="0"/>
      </rPr>
      <t>#6</t>
    </r>
    <r>
      <rPr>
        <sz val="10"/>
        <rFont val="宋体"/>
        <charset val="0"/>
      </rPr>
      <t>炉框链除渣机</t>
    </r>
  </si>
  <si>
    <t>600*210*80</t>
  </si>
  <si>
    <t>输渣平皮带</t>
  </si>
  <si>
    <t>b650</t>
  </si>
  <si>
    <r>
      <rPr>
        <sz val="10"/>
        <rFont val="Times New Roman"/>
        <charset val="0"/>
      </rPr>
      <t>#1</t>
    </r>
    <r>
      <rPr>
        <sz val="10"/>
        <rFont val="宋体"/>
        <charset val="134"/>
      </rPr>
      <t>转运皮带</t>
    </r>
  </si>
  <si>
    <t>b500</t>
  </si>
  <si>
    <r>
      <rPr>
        <sz val="10"/>
        <rFont val="Times New Roman"/>
        <charset val="0"/>
      </rPr>
      <t>#2</t>
    </r>
    <r>
      <rPr>
        <sz val="10"/>
        <rFont val="宋体"/>
        <charset val="0"/>
      </rPr>
      <t>转运皮带</t>
    </r>
  </si>
  <si>
    <r>
      <rPr>
        <sz val="10"/>
        <rFont val="Times New Roman"/>
        <charset val="0"/>
      </rPr>
      <t>#1</t>
    </r>
    <r>
      <rPr>
        <sz val="10"/>
        <rFont val="宋体"/>
        <charset val="0"/>
      </rPr>
      <t>炉仪表导管及伴热管</t>
    </r>
  </si>
  <si>
    <t>Φ16</t>
  </si>
  <si>
    <r>
      <rPr>
        <sz val="10"/>
        <rFont val="Times New Roman"/>
        <charset val="0"/>
      </rPr>
      <t>#2</t>
    </r>
    <r>
      <rPr>
        <sz val="10"/>
        <rFont val="宋体"/>
        <charset val="0"/>
      </rPr>
      <t>炉仪表导管及伴热管</t>
    </r>
  </si>
  <si>
    <t>链斗式提升机</t>
  </si>
  <si>
    <t>外排灰</t>
  </si>
  <si>
    <r>
      <rPr>
        <sz val="10"/>
        <rFont val="宋体"/>
        <charset val="0"/>
      </rPr>
      <t>钢制</t>
    </r>
    <r>
      <rPr>
        <sz val="10"/>
        <rFont val="Times New Roman"/>
        <charset val="0"/>
      </rPr>
      <t>100</t>
    </r>
    <r>
      <rPr>
        <sz val="10"/>
        <rFont val="宋体"/>
        <charset val="0"/>
      </rPr>
      <t>立方米</t>
    </r>
  </si>
  <si>
    <r>
      <rPr>
        <sz val="10"/>
        <rFont val="Times New Roman"/>
        <charset val="0"/>
      </rPr>
      <t>#2</t>
    </r>
    <r>
      <rPr>
        <sz val="10"/>
        <rFont val="宋体"/>
        <charset val="0"/>
      </rPr>
      <t>在线监测全流入系统</t>
    </r>
  </si>
  <si>
    <r>
      <rPr>
        <sz val="10"/>
        <rFont val="Times New Roman"/>
        <charset val="0"/>
      </rPr>
      <t>#5</t>
    </r>
    <r>
      <rPr>
        <sz val="10"/>
        <rFont val="宋体"/>
        <charset val="0"/>
      </rPr>
      <t>炉尿素喷射系统</t>
    </r>
  </si>
  <si>
    <t>SNCR</t>
  </si>
  <si>
    <r>
      <rPr>
        <sz val="10"/>
        <rFont val="Times New Roman"/>
        <charset val="0"/>
      </rPr>
      <t>#6</t>
    </r>
    <r>
      <rPr>
        <sz val="10"/>
        <rFont val="宋体"/>
        <charset val="0"/>
      </rPr>
      <t>炉尿素喷射系统</t>
    </r>
  </si>
  <si>
    <r>
      <rPr>
        <sz val="10"/>
        <rFont val="Times New Roman"/>
        <charset val="0"/>
      </rPr>
      <t>#7</t>
    </r>
    <r>
      <rPr>
        <sz val="10"/>
        <rFont val="宋体"/>
        <charset val="0"/>
      </rPr>
      <t>炉尿素喷射系统</t>
    </r>
  </si>
  <si>
    <r>
      <rPr>
        <sz val="10"/>
        <rFont val="Times New Roman"/>
        <charset val="0"/>
      </rPr>
      <t>SF-75AZ,</t>
    </r>
    <r>
      <rPr>
        <sz val="10"/>
        <rFont val="宋体"/>
        <charset val="0"/>
      </rPr>
      <t>重</t>
    </r>
    <r>
      <rPr>
        <sz val="10"/>
        <rFont val="Times New Roman"/>
        <charset val="0"/>
      </rPr>
      <t>2250kg</t>
    </r>
  </si>
  <si>
    <t>复盛实业（上海）有限公司</t>
  </si>
  <si>
    <r>
      <rPr>
        <sz val="10"/>
        <rFont val="Times New Roman"/>
        <charset val="0"/>
      </rPr>
      <t>FG-100AC</t>
    </r>
    <r>
      <rPr>
        <sz val="10"/>
        <rFont val="宋体"/>
        <charset val="0"/>
      </rPr>
      <t>，重</t>
    </r>
    <r>
      <rPr>
        <sz val="10"/>
        <rFont val="Times New Roman"/>
        <charset val="0"/>
      </rPr>
      <t>180kg</t>
    </r>
  </si>
  <si>
    <t>富美达冷冻式压强空气干燥机械</t>
  </si>
  <si>
    <r>
      <rPr>
        <sz val="10"/>
        <rFont val="Times New Roman"/>
        <charset val="0"/>
      </rPr>
      <t>#1</t>
    </r>
    <r>
      <rPr>
        <sz val="10"/>
        <rFont val="宋体"/>
        <charset val="0"/>
      </rPr>
      <t>储气罐</t>
    </r>
  </si>
  <si>
    <t>15R-0752</t>
  </si>
  <si>
    <t>青岛信泰压力容器有限公司</t>
  </si>
  <si>
    <r>
      <rPr>
        <sz val="10"/>
        <rFont val="Times New Roman"/>
        <charset val="0"/>
      </rPr>
      <t>#2</t>
    </r>
    <r>
      <rPr>
        <sz val="10"/>
        <rFont val="宋体"/>
        <charset val="0"/>
      </rPr>
      <t>储气罐</t>
    </r>
  </si>
  <si>
    <r>
      <rPr>
        <sz val="10"/>
        <rFont val="Times New Roman"/>
        <charset val="0"/>
      </rPr>
      <t>#1</t>
    </r>
    <r>
      <rPr>
        <sz val="10"/>
        <rFont val="宋体"/>
        <charset val="0"/>
      </rPr>
      <t>尿素溶液转存泵</t>
    </r>
  </si>
  <si>
    <t>CRI20-02</t>
  </si>
  <si>
    <r>
      <rPr>
        <sz val="10"/>
        <rFont val="Times New Roman"/>
        <charset val="0"/>
      </rPr>
      <t>#2</t>
    </r>
    <r>
      <rPr>
        <sz val="10"/>
        <rFont val="宋体"/>
        <charset val="0"/>
      </rPr>
      <t>尿素溶液转存泵</t>
    </r>
  </si>
  <si>
    <r>
      <rPr>
        <sz val="10"/>
        <rFont val="Times New Roman"/>
        <charset val="0"/>
      </rPr>
      <t>#1</t>
    </r>
    <r>
      <rPr>
        <sz val="10"/>
        <rFont val="宋体"/>
        <charset val="0"/>
      </rPr>
      <t>尿素输送泵</t>
    </r>
  </si>
  <si>
    <r>
      <rPr>
        <sz val="10"/>
        <rFont val="Times New Roman"/>
        <charset val="0"/>
      </rPr>
      <t>#2</t>
    </r>
    <r>
      <rPr>
        <sz val="10"/>
        <rFont val="宋体"/>
        <charset val="0"/>
      </rPr>
      <t>尿素输送泵</t>
    </r>
  </si>
  <si>
    <r>
      <rPr>
        <sz val="10"/>
        <rFont val="Times New Roman"/>
        <charset val="0"/>
      </rPr>
      <t>#1</t>
    </r>
    <r>
      <rPr>
        <sz val="10"/>
        <rFont val="宋体"/>
        <charset val="0"/>
      </rPr>
      <t>稀释水输送泵</t>
    </r>
  </si>
  <si>
    <t>CRI5-22</t>
  </si>
  <si>
    <r>
      <rPr>
        <sz val="10"/>
        <rFont val="Times New Roman"/>
        <charset val="0"/>
      </rPr>
      <t>#2</t>
    </r>
    <r>
      <rPr>
        <sz val="10"/>
        <rFont val="宋体"/>
        <charset val="0"/>
      </rPr>
      <t>稀释水输送泵</t>
    </r>
  </si>
  <si>
    <t>尿素溶液溶解罐</t>
  </si>
  <si>
    <t>溶解罐搅拌器</t>
  </si>
  <si>
    <t>XLD4-29-2.2</t>
  </si>
  <si>
    <t>尿素溶液储存罐</t>
  </si>
  <si>
    <t>储存罐搅拌器</t>
  </si>
  <si>
    <t>高温网南线回水立式除污器</t>
  </si>
  <si>
    <t>DN700-1.6</t>
  </si>
  <si>
    <t>山东鲁润热能科技有限公司</t>
  </si>
  <si>
    <t>高温网北线回水立式除污器</t>
  </si>
  <si>
    <r>
      <rPr>
        <sz val="10"/>
        <rFont val="Times New Roman"/>
        <charset val="0"/>
      </rPr>
      <t>#1</t>
    </r>
    <r>
      <rPr>
        <sz val="10"/>
        <rFont val="宋体"/>
        <charset val="0"/>
      </rPr>
      <t>灰库放灰系统设备</t>
    </r>
  </si>
  <si>
    <r>
      <rPr>
        <sz val="10"/>
        <rFont val="宋体"/>
        <charset val="0"/>
      </rPr>
      <t>电动</t>
    </r>
    <r>
      <rPr>
        <sz val="10"/>
        <rFont val="Times New Roman"/>
        <charset val="0"/>
      </rPr>
      <t>2620*1460 SZ100</t>
    </r>
  </si>
  <si>
    <r>
      <rPr>
        <sz val="10"/>
        <rFont val="Times New Roman"/>
        <charset val="0"/>
      </rPr>
      <t>#2</t>
    </r>
    <r>
      <rPr>
        <sz val="10"/>
        <rFont val="宋体"/>
        <charset val="0"/>
      </rPr>
      <t>灰库放灰系统设备</t>
    </r>
  </si>
  <si>
    <r>
      <rPr>
        <sz val="10"/>
        <rFont val="Times New Roman"/>
        <charset val="0"/>
      </rPr>
      <t>#1</t>
    </r>
    <r>
      <rPr>
        <sz val="10"/>
        <rFont val="宋体"/>
        <charset val="0"/>
      </rPr>
      <t>高温网循环泵</t>
    </r>
  </si>
  <si>
    <t>KQSN600-M12S/580</t>
  </si>
  <si>
    <t>上海凯泉泵业集团有限公司</t>
  </si>
  <si>
    <t>电磁除铁器</t>
  </si>
  <si>
    <t>RCDB-8TL</t>
  </si>
  <si>
    <r>
      <rPr>
        <sz val="10"/>
        <rFont val="Times New Roman"/>
        <charset val="0"/>
      </rPr>
      <t>ABB</t>
    </r>
    <r>
      <rPr>
        <sz val="10"/>
        <rFont val="宋体"/>
        <charset val="0"/>
      </rPr>
      <t>变频控制柜</t>
    </r>
  </si>
  <si>
    <t>1200*600*400 11KW</t>
  </si>
  <si>
    <t>上海创科泵业制造有限公司</t>
  </si>
  <si>
    <t>立式多级泵</t>
  </si>
  <si>
    <t>CDL32-50CDL32-50</t>
  </si>
  <si>
    <t>HD10-25</t>
  </si>
  <si>
    <t>热水炉空压机</t>
  </si>
  <si>
    <r>
      <rPr>
        <sz val="10"/>
        <rFont val="Times New Roman"/>
        <charset val="0"/>
      </rPr>
      <t>DM-75G,</t>
    </r>
    <r>
      <rPr>
        <sz val="10"/>
        <rFont val="宋体"/>
        <charset val="0"/>
      </rPr>
      <t>重</t>
    </r>
    <r>
      <rPr>
        <sz val="10"/>
        <rFont val="Times New Roman"/>
        <charset val="0"/>
      </rPr>
      <t>1500kg</t>
    </r>
  </si>
  <si>
    <t>德蒙（上海）压缩机械有限公司</t>
  </si>
  <si>
    <r>
      <rPr>
        <sz val="10"/>
        <rFont val="Times New Roman"/>
        <charset val="0"/>
      </rPr>
      <t>#2</t>
    </r>
    <r>
      <rPr>
        <sz val="10"/>
        <rFont val="宋体"/>
        <charset val="0"/>
      </rPr>
      <t>脱硫塔臭氧烟气混合投加装置</t>
    </r>
  </si>
  <si>
    <r>
      <rPr>
        <sz val="10"/>
        <rFont val="宋体"/>
        <charset val="0"/>
      </rPr>
      <t>钢制</t>
    </r>
    <r>
      <rPr>
        <sz val="10"/>
        <rFont val="Times New Roman"/>
        <charset val="0"/>
      </rPr>
      <t>5200*2000mm</t>
    </r>
    <r>
      <rPr>
        <sz val="10"/>
        <rFont val="宋体"/>
        <charset val="0"/>
      </rPr>
      <t>，</t>
    </r>
    <r>
      <rPr>
        <sz val="10"/>
        <rFont val="Times New Roman"/>
        <charset val="0"/>
      </rPr>
      <t>(</t>
    </r>
    <r>
      <rPr>
        <sz val="10"/>
        <rFont val="宋体"/>
        <charset val="0"/>
      </rPr>
      <t>烟道内铺不锈钢板</t>
    </r>
    <r>
      <rPr>
        <sz val="10"/>
        <rFont val="Times New Roman"/>
        <charset val="0"/>
      </rPr>
      <t>+</t>
    </r>
    <r>
      <rPr>
        <sz val="10"/>
        <rFont val="宋体"/>
        <charset val="0"/>
      </rPr>
      <t>喷射格栅</t>
    </r>
    <r>
      <rPr>
        <sz val="10"/>
        <rFont val="Times New Roman"/>
        <charset val="0"/>
      </rPr>
      <t>)</t>
    </r>
  </si>
  <si>
    <r>
      <rPr>
        <sz val="10"/>
        <rFont val="宋体"/>
        <charset val="0"/>
      </rPr>
      <t>多级泵（</t>
    </r>
    <r>
      <rPr>
        <sz val="10"/>
        <rFont val="Times New Roman"/>
        <charset val="0"/>
      </rPr>
      <t>#3</t>
    </r>
    <r>
      <rPr>
        <sz val="10"/>
        <rFont val="宋体"/>
        <charset val="0"/>
      </rPr>
      <t>炉</t>
    </r>
    <r>
      <rPr>
        <sz val="10"/>
        <rFont val="Times New Roman"/>
        <charset val="0"/>
      </rPr>
      <t>#2</t>
    </r>
    <r>
      <rPr>
        <sz val="10"/>
        <rFont val="宋体"/>
        <charset val="0"/>
      </rPr>
      <t>尿素输送泵）</t>
    </r>
  </si>
  <si>
    <t>CRIS-27A-FGJ-V-PQQV</t>
  </si>
  <si>
    <r>
      <rPr>
        <sz val="10"/>
        <rFont val="宋体"/>
        <charset val="0"/>
      </rPr>
      <t>多级泵（</t>
    </r>
    <r>
      <rPr>
        <sz val="10"/>
        <rFont val="Times New Roman"/>
        <charset val="0"/>
      </rPr>
      <t>#4</t>
    </r>
    <r>
      <rPr>
        <sz val="10"/>
        <rFont val="宋体"/>
        <charset val="0"/>
      </rPr>
      <t>炉</t>
    </r>
    <r>
      <rPr>
        <sz val="10"/>
        <rFont val="Times New Roman"/>
        <charset val="0"/>
      </rPr>
      <t>#2</t>
    </r>
    <r>
      <rPr>
        <sz val="10"/>
        <rFont val="宋体"/>
        <charset val="0"/>
      </rPr>
      <t>尿素输送泵）</t>
    </r>
  </si>
  <si>
    <t>疏水泵（蒸汽炉疏水泵）</t>
  </si>
  <si>
    <r>
      <rPr>
        <sz val="10"/>
        <rFont val="Times New Roman"/>
        <charset val="0"/>
      </rPr>
      <t>DFRG80-200A/2</t>
    </r>
    <r>
      <rPr>
        <sz val="10"/>
        <rFont val="宋体"/>
        <charset val="0"/>
      </rPr>
      <t>，重</t>
    </r>
    <r>
      <rPr>
        <sz val="10"/>
        <rFont val="Times New Roman"/>
        <charset val="0"/>
      </rPr>
      <t>168kg</t>
    </r>
  </si>
  <si>
    <t>上海东方泵业有限公司</t>
  </si>
  <si>
    <r>
      <rPr>
        <sz val="10"/>
        <rFont val="Times New Roman"/>
        <charset val="0"/>
      </rPr>
      <t>#1</t>
    </r>
    <r>
      <rPr>
        <sz val="10"/>
        <rFont val="宋体"/>
        <charset val="0"/>
      </rPr>
      <t>发电机保护测控屏</t>
    </r>
  </si>
  <si>
    <t>GDF-10A</t>
  </si>
  <si>
    <r>
      <rPr>
        <sz val="10"/>
        <rFont val="Times New Roman"/>
        <charset val="0"/>
      </rPr>
      <t>#1</t>
    </r>
    <r>
      <rPr>
        <sz val="10"/>
        <rFont val="宋体"/>
        <charset val="0"/>
      </rPr>
      <t>水泵</t>
    </r>
  </si>
  <si>
    <t>KQL200/435-90/4(Z)-VI(T)</t>
  </si>
  <si>
    <r>
      <rPr>
        <sz val="10"/>
        <rFont val="Times New Roman"/>
        <charset val="0"/>
      </rPr>
      <t>#2</t>
    </r>
    <r>
      <rPr>
        <sz val="10"/>
        <rFont val="宋体"/>
        <charset val="0"/>
      </rPr>
      <t>水泵</t>
    </r>
  </si>
  <si>
    <r>
      <rPr>
        <sz val="10"/>
        <rFont val="Times New Roman"/>
        <charset val="0"/>
      </rPr>
      <t>#3</t>
    </r>
    <r>
      <rPr>
        <sz val="10"/>
        <rFont val="宋体"/>
        <charset val="0"/>
      </rPr>
      <t>水泵</t>
    </r>
  </si>
  <si>
    <r>
      <rPr>
        <sz val="10"/>
        <rFont val="Times New Roman"/>
        <charset val="0"/>
      </rPr>
      <t>#3</t>
    </r>
    <r>
      <rPr>
        <sz val="10"/>
        <rFont val="宋体"/>
        <charset val="0"/>
      </rPr>
      <t>炉烟气再循环</t>
    </r>
  </si>
  <si>
    <r>
      <rPr>
        <sz val="10"/>
        <rFont val="Times New Roman"/>
        <charset val="0"/>
      </rPr>
      <t>#4</t>
    </r>
    <r>
      <rPr>
        <sz val="10"/>
        <rFont val="宋体"/>
        <charset val="0"/>
      </rPr>
      <t>炉烟气再循环</t>
    </r>
  </si>
  <si>
    <r>
      <rPr>
        <sz val="10"/>
        <rFont val="Times New Roman"/>
        <charset val="0"/>
      </rPr>
      <t>#5</t>
    </r>
    <r>
      <rPr>
        <sz val="10"/>
        <rFont val="宋体"/>
        <charset val="0"/>
      </rPr>
      <t>炉框链除渣机</t>
    </r>
  </si>
  <si>
    <r>
      <rPr>
        <sz val="10"/>
        <rFont val="Times New Roman"/>
        <charset val="0"/>
      </rPr>
      <t>#3</t>
    </r>
    <r>
      <rPr>
        <sz val="10"/>
        <rFont val="宋体"/>
        <charset val="0"/>
      </rPr>
      <t>炉空气预热器</t>
    </r>
  </si>
  <si>
    <t>Φ51*2</t>
  </si>
  <si>
    <r>
      <rPr>
        <sz val="10"/>
        <rFont val="Times New Roman"/>
        <charset val="0"/>
      </rPr>
      <t>#4</t>
    </r>
    <r>
      <rPr>
        <sz val="10"/>
        <rFont val="宋体"/>
        <charset val="0"/>
      </rPr>
      <t>炉空气预热器</t>
    </r>
  </si>
  <si>
    <r>
      <rPr>
        <sz val="10"/>
        <rFont val="Times New Roman"/>
        <charset val="0"/>
      </rPr>
      <t>#5</t>
    </r>
    <r>
      <rPr>
        <sz val="10"/>
        <rFont val="宋体"/>
        <charset val="0"/>
      </rPr>
      <t>炉混煤器</t>
    </r>
  </si>
  <si>
    <t>SLH-100</t>
  </si>
  <si>
    <t>廊坊市京科瑞达节能燃烧技术有限公司</t>
  </si>
  <si>
    <r>
      <rPr>
        <sz val="10"/>
        <rFont val="Times New Roman"/>
        <charset val="0"/>
      </rPr>
      <t>#5</t>
    </r>
    <r>
      <rPr>
        <sz val="10"/>
        <rFont val="宋体"/>
        <charset val="0"/>
      </rPr>
      <t>炉分层给煤器</t>
    </r>
  </si>
  <si>
    <t>GFG-100</t>
  </si>
  <si>
    <r>
      <rPr>
        <sz val="10"/>
        <rFont val="Times New Roman"/>
        <charset val="0"/>
      </rPr>
      <t>PLC</t>
    </r>
    <r>
      <rPr>
        <sz val="10"/>
        <rFont val="宋体"/>
        <charset val="0"/>
      </rPr>
      <t>控制系统</t>
    </r>
    <r>
      <rPr>
        <sz val="10"/>
        <rFont val="Times New Roman"/>
        <charset val="0"/>
      </rPr>
      <t>(</t>
    </r>
    <r>
      <rPr>
        <sz val="10"/>
        <rFont val="宋体"/>
        <charset val="0"/>
      </rPr>
      <t>电源柜</t>
    </r>
    <r>
      <rPr>
        <sz val="10"/>
        <rFont val="Times New Roman"/>
        <charset val="0"/>
      </rPr>
      <t>)</t>
    </r>
  </si>
  <si>
    <r>
      <rPr>
        <sz val="10"/>
        <rFont val="Times New Roman"/>
        <charset val="0"/>
      </rPr>
      <t>PLC</t>
    </r>
    <r>
      <rPr>
        <sz val="10"/>
        <rFont val="宋体"/>
        <charset val="0"/>
      </rPr>
      <t>控制系统</t>
    </r>
    <r>
      <rPr>
        <sz val="10"/>
        <rFont val="Times New Roman"/>
        <charset val="0"/>
      </rPr>
      <t>(#1</t>
    </r>
    <r>
      <rPr>
        <sz val="10"/>
        <rFont val="宋体"/>
        <charset val="0"/>
      </rPr>
      <t>控制柜</t>
    </r>
    <r>
      <rPr>
        <sz val="10"/>
        <rFont val="Times New Roman"/>
        <charset val="0"/>
      </rPr>
      <t>)</t>
    </r>
  </si>
  <si>
    <r>
      <rPr>
        <sz val="10"/>
        <rFont val="Times New Roman"/>
        <charset val="0"/>
      </rPr>
      <t>PLC</t>
    </r>
    <r>
      <rPr>
        <sz val="10"/>
        <rFont val="宋体"/>
        <charset val="0"/>
      </rPr>
      <t>控制系统</t>
    </r>
    <r>
      <rPr>
        <sz val="10"/>
        <rFont val="Times New Roman"/>
        <charset val="0"/>
      </rPr>
      <t>(#2</t>
    </r>
    <r>
      <rPr>
        <sz val="10"/>
        <rFont val="宋体"/>
        <charset val="0"/>
      </rPr>
      <t>控制柜</t>
    </r>
    <r>
      <rPr>
        <sz val="10"/>
        <rFont val="Times New Roman"/>
        <charset val="0"/>
      </rPr>
      <t>)</t>
    </r>
  </si>
  <si>
    <r>
      <rPr>
        <sz val="10"/>
        <rFont val="Times New Roman"/>
        <charset val="0"/>
      </rPr>
      <t>PLC</t>
    </r>
    <r>
      <rPr>
        <sz val="10"/>
        <rFont val="宋体"/>
        <charset val="0"/>
      </rPr>
      <t>控制系统</t>
    </r>
    <r>
      <rPr>
        <sz val="10"/>
        <rFont val="Times New Roman"/>
        <charset val="0"/>
      </rPr>
      <t>(#3</t>
    </r>
    <r>
      <rPr>
        <sz val="10"/>
        <rFont val="宋体"/>
        <charset val="0"/>
      </rPr>
      <t>控制柜</t>
    </r>
    <r>
      <rPr>
        <sz val="10"/>
        <rFont val="Times New Roman"/>
        <charset val="0"/>
      </rPr>
      <t>)</t>
    </r>
  </si>
  <si>
    <r>
      <rPr>
        <sz val="10"/>
        <rFont val="Times New Roman"/>
        <charset val="0"/>
      </rPr>
      <t>PLC</t>
    </r>
    <r>
      <rPr>
        <sz val="10"/>
        <rFont val="宋体"/>
        <charset val="0"/>
      </rPr>
      <t>控制系统</t>
    </r>
    <r>
      <rPr>
        <sz val="10"/>
        <rFont val="Times New Roman"/>
        <charset val="0"/>
      </rPr>
      <t>(#4</t>
    </r>
    <r>
      <rPr>
        <sz val="10"/>
        <rFont val="宋体"/>
        <charset val="0"/>
      </rPr>
      <t>控制柜</t>
    </r>
    <r>
      <rPr>
        <sz val="10"/>
        <rFont val="Times New Roman"/>
        <charset val="0"/>
      </rPr>
      <t>)</t>
    </r>
  </si>
  <si>
    <r>
      <rPr>
        <sz val="10"/>
        <rFont val="Times New Roman"/>
        <charset val="0"/>
      </rPr>
      <t>PLC</t>
    </r>
    <r>
      <rPr>
        <sz val="10"/>
        <rFont val="宋体"/>
        <charset val="0"/>
      </rPr>
      <t>控制系统</t>
    </r>
    <r>
      <rPr>
        <sz val="10"/>
        <rFont val="Times New Roman"/>
        <charset val="0"/>
      </rPr>
      <t>(#5</t>
    </r>
    <r>
      <rPr>
        <sz val="10"/>
        <rFont val="宋体"/>
        <charset val="0"/>
      </rPr>
      <t>控制柜</t>
    </r>
    <r>
      <rPr>
        <sz val="10"/>
        <rFont val="Times New Roman"/>
        <charset val="0"/>
      </rPr>
      <t>)</t>
    </r>
  </si>
  <si>
    <r>
      <rPr>
        <sz val="10"/>
        <rFont val="宋体"/>
        <charset val="0"/>
      </rPr>
      <t>变频器（</t>
    </r>
    <r>
      <rPr>
        <sz val="10"/>
        <rFont val="Times New Roman"/>
        <charset val="0"/>
      </rPr>
      <t>#3</t>
    </r>
    <r>
      <rPr>
        <sz val="10"/>
        <rFont val="宋体"/>
        <charset val="0"/>
      </rPr>
      <t>炉冷渣机提升皮带电机变频器控制柜）</t>
    </r>
  </si>
  <si>
    <t>5KW</t>
  </si>
  <si>
    <r>
      <rPr>
        <sz val="10"/>
        <rFont val="宋体"/>
        <charset val="0"/>
      </rPr>
      <t>变频器（</t>
    </r>
    <r>
      <rPr>
        <sz val="10"/>
        <rFont val="Times New Roman"/>
        <charset val="0"/>
      </rPr>
      <t>#3</t>
    </r>
    <r>
      <rPr>
        <sz val="10"/>
        <rFont val="宋体"/>
        <charset val="0"/>
      </rPr>
      <t>炉冷灰机提升皮带电机变频器控制柜）</t>
    </r>
  </si>
  <si>
    <r>
      <rPr>
        <sz val="10"/>
        <rFont val="Times New Roman"/>
        <charset val="0"/>
      </rPr>
      <t>*</t>
    </r>
    <r>
      <rPr>
        <sz val="10"/>
        <rFont val="宋体"/>
        <charset val="0"/>
      </rPr>
      <t>其他电气设备</t>
    </r>
    <r>
      <rPr>
        <sz val="10"/>
        <rFont val="Times New Roman"/>
        <charset val="0"/>
      </rPr>
      <t>*</t>
    </r>
    <r>
      <rPr>
        <sz val="10"/>
        <rFont val="宋体"/>
        <charset val="0"/>
      </rPr>
      <t>高压变频器（首站</t>
    </r>
    <r>
      <rPr>
        <sz val="10"/>
        <rFont val="Times New Roman"/>
        <charset val="0"/>
      </rPr>
      <t>#2</t>
    </r>
    <r>
      <rPr>
        <sz val="10"/>
        <rFont val="宋体"/>
        <charset val="0"/>
      </rPr>
      <t>电动热网泵高压变频器）</t>
    </r>
  </si>
  <si>
    <t>JD-BP38-2000F</t>
  </si>
  <si>
    <t>SJ-400</t>
  </si>
  <si>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#3</t>
    </r>
    <r>
      <rPr>
        <sz val="10"/>
        <rFont val="宋体"/>
        <charset val="0"/>
      </rPr>
      <t>给水泵高压变频器）</t>
    </r>
  </si>
  <si>
    <t>SL-400</t>
  </si>
  <si>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#1</t>
    </r>
    <r>
      <rPr>
        <sz val="10"/>
        <rFont val="宋体"/>
        <charset val="0"/>
      </rPr>
      <t>炉引风机高压变频器）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</si>
  <si>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#1</t>
    </r>
    <r>
      <rPr>
        <sz val="10"/>
        <rFont val="宋体"/>
        <charset val="0"/>
      </rPr>
      <t>炉一次风机高压变频器）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</si>
  <si>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#1</t>
    </r>
    <r>
      <rPr>
        <sz val="10"/>
        <rFont val="宋体"/>
        <charset val="0"/>
      </rPr>
      <t>炉二次风机高压变频器）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</si>
  <si>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#2</t>
    </r>
    <r>
      <rPr>
        <sz val="10"/>
        <rFont val="宋体"/>
        <charset val="0"/>
      </rPr>
      <t>炉引风机高压变频器）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</si>
  <si>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#2</t>
    </r>
    <r>
      <rPr>
        <sz val="10"/>
        <rFont val="宋体"/>
        <charset val="0"/>
      </rPr>
      <t>炉一次风机高压变频器）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</si>
  <si>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#2</t>
    </r>
    <r>
      <rPr>
        <sz val="10"/>
        <rFont val="宋体"/>
        <charset val="0"/>
      </rPr>
      <t>炉二次风机高压变频器）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</si>
  <si>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#3</t>
    </r>
    <r>
      <rPr>
        <sz val="10"/>
        <rFont val="宋体"/>
        <charset val="0"/>
      </rPr>
      <t>炉一次风机高压变频器）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</si>
  <si>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#3</t>
    </r>
    <r>
      <rPr>
        <sz val="10"/>
        <rFont val="宋体"/>
        <charset val="0"/>
      </rPr>
      <t>炉二次风机高压变频器）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</si>
  <si>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#4</t>
    </r>
    <r>
      <rPr>
        <sz val="10"/>
        <rFont val="宋体"/>
        <charset val="0"/>
      </rPr>
      <t>炉一次风机高压变频器）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</si>
  <si>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#4</t>
    </r>
    <r>
      <rPr>
        <sz val="10"/>
        <rFont val="宋体"/>
        <charset val="0"/>
      </rPr>
      <t>炉二次风机高压变频器）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</si>
  <si>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#5</t>
    </r>
    <r>
      <rPr>
        <sz val="10"/>
        <rFont val="宋体"/>
        <charset val="0"/>
      </rPr>
      <t>炉引风机高压变频器）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</si>
  <si>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#6</t>
    </r>
    <r>
      <rPr>
        <sz val="10"/>
        <rFont val="宋体"/>
        <charset val="0"/>
      </rPr>
      <t>炉引风机高压变频器）</t>
    </r>
  </si>
  <si>
    <r>
      <rPr>
        <sz val="10"/>
        <rFont val="Times New Roman"/>
        <charset val="0"/>
      </rPr>
      <t>*</t>
    </r>
    <r>
      <rPr>
        <sz val="10"/>
        <rFont val="宋体"/>
        <charset val="0"/>
      </rPr>
      <t>配电控制设备</t>
    </r>
    <r>
      <rPr>
        <sz val="10"/>
        <rFont val="Times New Roman"/>
        <charset val="0"/>
      </rPr>
      <t>*</t>
    </r>
    <r>
      <rPr>
        <sz val="10"/>
        <rFont val="宋体"/>
        <charset val="0"/>
      </rPr>
      <t>机械闭锁装置（</t>
    </r>
    <r>
      <rPr>
        <sz val="10"/>
        <rFont val="Times New Roman"/>
        <charset val="0"/>
      </rPr>
      <t>#7</t>
    </r>
    <r>
      <rPr>
        <sz val="10"/>
        <rFont val="宋体"/>
        <charset val="0"/>
      </rPr>
      <t>炉引风机高压变频器）</t>
    </r>
  </si>
  <si>
    <r>
      <rPr>
        <sz val="10"/>
        <rFont val="Times New Roman"/>
        <charset val="0"/>
      </rPr>
      <t>#2</t>
    </r>
    <r>
      <rPr>
        <sz val="10"/>
        <rFont val="宋体"/>
        <charset val="0"/>
      </rPr>
      <t>废液泵电机</t>
    </r>
  </si>
  <si>
    <t>YE2-100L-2</t>
  </si>
  <si>
    <r>
      <rPr>
        <sz val="10"/>
        <rFont val="宋体"/>
        <charset val="0"/>
      </rPr>
      <t>中水池</t>
    </r>
    <r>
      <rPr>
        <sz val="10"/>
        <rFont val="Times New Roman"/>
        <charset val="0"/>
      </rPr>
      <t>#2</t>
    </r>
    <r>
      <rPr>
        <sz val="10"/>
        <rFont val="宋体"/>
        <charset val="0"/>
      </rPr>
      <t>排水泵电机</t>
    </r>
  </si>
  <si>
    <t>YX3-132S1-2</t>
  </si>
  <si>
    <r>
      <rPr>
        <sz val="10"/>
        <rFont val="Times New Roman"/>
        <charset val="0"/>
      </rPr>
      <t>#1</t>
    </r>
    <r>
      <rPr>
        <sz val="10"/>
        <rFont val="宋体"/>
        <charset val="0"/>
      </rPr>
      <t>冲灰泵电机</t>
    </r>
  </si>
  <si>
    <r>
      <rPr>
        <sz val="10"/>
        <rFont val="Times New Roman"/>
        <charset val="0"/>
      </rPr>
      <t>#2</t>
    </r>
    <r>
      <rPr>
        <sz val="10"/>
        <rFont val="宋体"/>
        <charset val="0"/>
      </rPr>
      <t>冲灰泵电机</t>
    </r>
  </si>
  <si>
    <r>
      <rPr>
        <sz val="10"/>
        <rFont val="Times New Roman"/>
        <charset val="0"/>
      </rPr>
      <t>#1</t>
    </r>
    <r>
      <rPr>
        <sz val="10"/>
        <rFont val="宋体"/>
        <charset val="0"/>
      </rPr>
      <t>渣库排水泵电机</t>
    </r>
  </si>
  <si>
    <t>YE390S-2</t>
  </si>
  <si>
    <r>
      <rPr>
        <sz val="10"/>
        <rFont val="Times New Roman"/>
        <charset val="0"/>
      </rPr>
      <t>#2</t>
    </r>
    <r>
      <rPr>
        <sz val="10"/>
        <rFont val="宋体"/>
        <charset val="0"/>
      </rPr>
      <t>渣库排水泵电机</t>
    </r>
  </si>
  <si>
    <r>
      <rPr>
        <sz val="10"/>
        <rFont val="Times New Roman"/>
        <charset val="0"/>
      </rPr>
      <t>#1</t>
    </r>
    <r>
      <rPr>
        <sz val="10"/>
        <rFont val="宋体"/>
        <charset val="0"/>
      </rPr>
      <t>废液泵电机</t>
    </r>
  </si>
  <si>
    <t>混床废液泵控制柜</t>
  </si>
  <si>
    <t>就地控制箱</t>
  </si>
  <si>
    <t>冲灰泵控制柜</t>
  </si>
  <si>
    <t>渣库排水泵控制柜</t>
  </si>
  <si>
    <r>
      <rPr>
        <sz val="10"/>
        <rFont val="Times New Roman"/>
        <charset val="0"/>
      </rPr>
      <t>#1</t>
    </r>
    <r>
      <rPr>
        <sz val="10"/>
        <rFont val="宋体"/>
        <charset val="0"/>
      </rPr>
      <t>冲灰池</t>
    </r>
  </si>
  <si>
    <r>
      <rPr>
        <sz val="10"/>
        <rFont val="宋体"/>
        <charset val="0"/>
      </rPr>
      <t>中水池</t>
    </r>
    <r>
      <rPr>
        <sz val="10"/>
        <rFont val="Times New Roman"/>
        <charset val="0"/>
      </rPr>
      <t>#1</t>
    </r>
    <r>
      <rPr>
        <sz val="10"/>
        <rFont val="宋体"/>
        <charset val="0"/>
      </rPr>
      <t>排水泵电机</t>
    </r>
  </si>
  <si>
    <r>
      <rPr>
        <sz val="10"/>
        <rFont val="Times New Roman"/>
        <charset val="0"/>
      </rPr>
      <t>#1</t>
    </r>
    <r>
      <rPr>
        <sz val="10"/>
        <rFont val="宋体"/>
        <charset val="0"/>
      </rPr>
      <t>废液泵</t>
    </r>
  </si>
  <si>
    <t>65FSB-25-20</t>
  </si>
  <si>
    <t>安徽宝龙泵阀有限公司</t>
  </si>
  <si>
    <r>
      <rPr>
        <sz val="10"/>
        <rFont val="Times New Roman"/>
        <charset val="0"/>
      </rPr>
      <t>#2</t>
    </r>
    <r>
      <rPr>
        <sz val="10"/>
        <rFont val="宋体"/>
        <charset val="0"/>
      </rPr>
      <t>废液泵</t>
    </r>
  </si>
  <si>
    <t>混床废水废液箱</t>
  </si>
  <si>
    <t>MC-2000L</t>
  </si>
  <si>
    <t>酸调节计量箱</t>
  </si>
  <si>
    <t>MC--1000L</t>
  </si>
  <si>
    <t>碱调节计量箱</t>
  </si>
  <si>
    <t>MC-1000L</t>
  </si>
  <si>
    <r>
      <rPr>
        <sz val="10"/>
        <rFont val="Times New Roman"/>
        <charset val="0"/>
      </rPr>
      <t>#1</t>
    </r>
    <r>
      <rPr>
        <sz val="10"/>
        <rFont val="宋体"/>
        <charset val="0"/>
      </rPr>
      <t>酸计量泵</t>
    </r>
  </si>
  <si>
    <t>JXM-500/0.5Mpa</t>
  </si>
  <si>
    <t>浙江爱力浦泵业有限公司</t>
  </si>
  <si>
    <r>
      <rPr>
        <sz val="10"/>
        <rFont val="Times New Roman"/>
        <charset val="0"/>
      </rPr>
      <t>#2</t>
    </r>
    <r>
      <rPr>
        <sz val="10"/>
        <rFont val="宋体"/>
        <charset val="0"/>
      </rPr>
      <t>酸计量泵</t>
    </r>
  </si>
  <si>
    <r>
      <rPr>
        <sz val="10"/>
        <rFont val="Times New Roman"/>
        <charset val="0"/>
      </rPr>
      <t>#1</t>
    </r>
    <r>
      <rPr>
        <sz val="10"/>
        <rFont val="宋体"/>
        <charset val="0"/>
      </rPr>
      <t>碱计量泵</t>
    </r>
  </si>
  <si>
    <r>
      <rPr>
        <sz val="10"/>
        <rFont val="Times New Roman"/>
        <charset val="0"/>
      </rPr>
      <t>#2</t>
    </r>
    <r>
      <rPr>
        <sz val="10"/>
        <rFont val="宋体"/>
        <charset val="0"/>
      </rPr>
      <t>碱计量泵</t>
    </r>
  </si>
  <si>
    <r>
      <rPr>
        <sz val="10"/>
        <rFont val="Times New Roman"/>
        <charset val="0"/>
      </rPr>
      <t>#1</t>
    </r>
    <r>
      <rPr>
        <sz val="10"/>
        <rFont val="宋体"/>
        <charset val="0"/>
      </rPr>
      <t>排水泵</t>
    </r>
  </si>
  <si>
    <t>80UHB-50-11</t>
  </si>
  <si>
    <r>
      <rPr>
        <sz val="10"/>
        <rFont val="Times New Roman"/>
        <charset val="0"/>
      </rPr>
      <t>#2</t>
    </r>
    <r>
      <rPr>
        <sz val="10"/>
        <rFont val="宋体"/>
        <charset val="0"/>
      </rPr>
      <t>排水泵</t>
    </r>
  </si>
  <si>
    <r>
      <rPr>
        <sz val="10"/>
        <rFont val="Times New Roman"/>
        <charset val="0"/>
      </rPr>
      <t>PH</t>
    </r>
    <r>
      <rPr>
        <sz val="10"/>
        <rFont val="宋体"/>
        <charset val="0"/>
      </rPr>
      <t>在线检测仪</t>
    </r>
  </si>
  <si>
    <r>
      <rPr>
        <sz val="10"/>
        <rFont val="宋体"/>
        <charset val="0"/>
      </rPr>
      <t>测量范围</t>
    </r>
    <r>
      <rPr>
        <sz val="10"/>
        <rFont val="Times New Roman"/>
        <charset val="0"/>
      </rPr>
      <t xml:space="preserve">1-14
</t>
    </r>
    <r>
      <rPr>
        <sz val="10"/>
        <rFont val="宋体"/>
        <charset val="0"/>
      </rPr>
      <t>软件</t>
    </r>
  </si>
  <si>
    <r>
      <rPr>
        <sz val="10"/>
        <rFont val="Times New Roman"/>
        <charset val="0"/>
      </rPr>
      <t>#2</t>
    </r>
    <r>
      <rPr>
        <sz val="10"/>
        <rFont val="宋体"/>
        <charset val="0"/>
      </rPr>
      <t>冲灰泵</t>
    </r>
  </si>
  <si>
    <t>80UJB-UF-50-40/18.5KW-2</t>
  </si>
  <si>
    <r>
      <rPr>
        <sz val="10"/>
        <rFont val="Times New Roman"/>
        <charset val="0"/>
      </rPr>
      <t>#1</t>
    </r>
    <r>
      <rPr>
        <sz val="10"/>
        <rFont val="宋体"/>
        <charset val="0"/>
      </rPr>
      <t>渣库排水泵</t>
    </r>
  </si>
  <si>
    <t>40ZW8-15</t>
  </si>
  <si>
    <r>
      <rPr>
        <sz val="10"/>
        <rFont val="Times New Roman"/>
        <charset val="0"/>
      </rPr>
      <t>#2</t>
    </r>
    <r>
      <rPr>
        <sz val="10"/>
        <rFont val="宋体"/>
        <charset val="0"/>
      </rPr>
      <t>渣库排水泵</t>
    </r>
  </si>
  <si>
    <t>lw20-8.5/1.5lw20-8.5/1.5</t>
  </si>
  <si>
    <t>电力数据调度网</t>
  </si>
  <si>
    <r>
      <rPr>
        <sz val="10"/>
        <rFont val="Times New Roman"/>
        <charset val="0"/>
      </rPr>
      <t>MRS3604/S5130/</t>
    </r>
    <r>
      <rPr>
        <sz val="10"/>
        <rFont val="宋体"/>
        <charset val="0"/>
      </rPr>
      <t>科东</t>
    </r>
    <r>
      <rPr>
        <sz val="10"/>
        <rFont val="Times New Roman"/>
        <charset val="0"/>
      </rPr>
      <t>PSTunnel12000</t>
    </r>
  </si>
  <si>
    <t>科东</t>
  </si>
  <si>
    <r>
      <rPr>
        <sz val="10"/>
        <rFont val="Times New Roman"/>
        <charset val="0"/>
      </rPr>
      <t>#5</t>
    </r>
    <r>
      <rPr>
        <sz val="10"/>
        <rFont val="宋体"/>
        <charset val="0"/>
      </rPr>
      <t>炉下锅壳</t>
    </r>
  </si>
  <si>
    <t>DN50</t>
  </si>
  <si>
    <r>
      <rPr>
        <sz val="10"/>
        <rFont val="Times New Roman"/>
        <charset val="0"/>
      </rPr>
      <t>#1</t>
    </r>
    <r>
      <rPr>
        <sz val="10"/>
        <rFont val="宋体"/>
        <charset val="0"/>
      </rPr>
      <t>汽动循环泵</t>
    </r>
  </si>
  <si>
    <t>OST400-620A</t>
  </si>
  <si>
    <t>803-2.254</t>
  </si>
  <si>
    <t>输煤皮带护栏</t>
  </si>
  <si>
    <r>
      <rPr>
        <sz val="10"/>
        <rFont val="宋体"/>
        <charset val="0"/>
      </rPr>
      <t>首站</t>
    </r>
    <r>
      <rPr>
        <sz val="10"/>
        <rFont val="Times New Roman"/>
        <charset val="0"/>
      </rPr>
      <t>#2</t>
    </r>
    <r>
      <rPr>
        <sz val="10"/>
        <rFont val="宋体"/>
        <charset val="0"/>
      </rPr>
      <t>电动热网泵电机</t>
    </r>
  </si>
  <si>
    <t>YSPKK630-4</t>
  </si>
  <si>
    <r>
      <rPr>
        <sz val="10"/>
        <rFont val="Times New Roman"/>
        <charset val="0"/>
      </rPr>
      <t>#1</t>
    </r>
    <r>
      <rPr>
        <sz val="10"/>
        <rFont val="宋体"/>
        <charset val="0"/>
      </rPr>
      <t>冷渣机轴封内循环泵电机</t>
    </r>
  </si>
  <si>
    <t>XDYSP355L3-6</t>
  </si>
  <si>
    <r>
      <rPr>
        <sz val="10"/>
        <rFont val="Times New Roman"/>
        <charset val="0"/>
      </rPr>
      <t>#2</t>
    </r>
    <r>
      <rPr>
        <sz val="10"/>
        <rFont val="宋体"/>
        <charset val="0"/>
      </rPr>
      <t>冷渣机轴封内循环泵电机</t>
    </r>
  </si>
  <si>
    <r>
      <rPr>
        <sz val="10"/>
        <rFont val="Times New Roman"/>
        <charset val="0"/>
      </rPr>
      <t>#1</t>
    </r>
    <r>
      <rPr>
        <sz val="10"/>
        <rFont val="宋体"/>
        <charset val="0"/>
      </rPr>
      <t>热网循环泵</t>
    </r>
  </si>
  <si>
    <t>KQSN600-N10/605</t>
  </si>
  <si>
    <r>
      <rPr>
        <sz val="10"/>
        <rFont val="Times New Roman"/>
        <charset val="0"/>
      </rPr>
      <t>#2</t>
    </r>
    <r>
      <rPr>
        <sz val="10"/>
        <rFont val="宋体"/>
        <charset val="0"/>
      </rPr>
      <t>热网循环泵</t>
    </r>
  </si>
  <si>
    <r>
      <rPr>
        <sz val="10"/>
        <rFont val="Times New Roman"/>
        <charset val="0"/>
      </rPr>
      <t>#1</t>
    </r>
    <r>
      <rPr>
        <sz val="10"/>
        <rFont val="宋体"/>
        <charset val="0"/>
      </rPr>
      <t>冷渣机轴封内循环泵</t>
    </r>
  </si>
  <si>
    <t>KQL300-400A-110/4-Z-VI</t>
  </si>
  <si>
    <r>
      <rPr>
        <sz val="10"/>
        <rFont val="Times New Roman"/>
        <charset val="0"/>
      </rPr>
      <t>#2</t>
    </r>
    <r>
      <rPr>
        <sz val="10"/>
        <rFont val="宋体"/>
        <charset val="0"/>
      </rPr>
      <t>冷渣机轴封内循环泵</t>
    </r>
  </si>
  <si>
    <t>KQL300-400A-110/4</t>
  </si>
  <si>
    <r>
      <rPr>
        <sz val="10"/>
        <rFont val="Times New Roman"/>
        <charset val="0"/>
      </rPr>
      <t>#2</t>
    </r>
    <r>
      <rPr>
        <sz val="10"/>
        <rFont val="宋体"/>
        <charset val="0"/>
      </rPr>
      <t>凝汽器内循环泵</t>
    </r>
  </si>
  <si>
    <t>KQSN600-M27/485</t>
  </si>
  <si>
    <r>
      <rPr>
        <sz val="10"/>
        <rFont val="Times New Roman"/>
        <charset val="0"/>
      </rPr>
      <t>#1</t>
    </r>
    <r>
      <rPr>
        <sz val="10"/>
        <rFont val="宋体"/>
        <charset val="0"/>
      </rPr>
      <t>凝汽器内循环泵</t>
    </r>
  </si>
  <si>
    <r>
      <rPr>
        <sz val="10"/>
        <rFont val="Times New Roman"/>
        <charset val="0"/>
      </rPr>
      <t>#2</t>
    </r>
    <r>
      <rPr>
        <sz val="10"/>
        <rFont val="宋体"/>
        <charset val="0"/>
      </rPr>
      <t>变频补水泵</t>
    </r>
  </si>
  <si>
    <t>KQL100/235-30/2-VI(T)</t>
  </si>
  <si>
    <r>
      <rPr>
        <sz val="10"/>
        <rFont val="Times New Roman"/>
        <charset val="0"/>
      </rPr>
      <t>#1</t>
    </r>
    <r>
      <rPr>
        <sz val="10"/>
        <rFont val="宋体"/>
        <charset val="0"/>
      </rPr>
      <t>补水泵</t>
    </r>
  </si>
  <si>
    <r>
      <rPr>
        <sz val="10"/>
        <rFont val="Times New Roman"/>
        <charset val="0"/>
      </rPr>
      <t>#3</t>
    </r>
    <r>
      <rPr>
        <sz val="10"/>
        <rFont val="宋体"/>
        <charset val="0"/>
      </rPr>
      <t>变频补水泵</t>
    </r>
  </si>
  <si>
    <r>
      <rPr>
        <sz val="10"/>
        <rFont val="Times New Roman"/>
        <charset val="0"/>
      </rPr>
      <t>#4</t>
    </r>
    <r>
      <rPr>
        <sz val="10"/>
        <rFont val="宋体"/>
        <charset val="0"/>
      </rPr>
      <t>变频补水泵</t>
    </r>
  </si>
  <si>
    <r>
      <rPr>
        <sz val="10"/>
        <rFont val="Times New Roman"/>
        <charset val="0"/>
      </rPr>
      <t>#1</t>
    </r>
    <r>
      <rPr>
        <sz val="10"/>
        <rFont val="宋体"/>
        <charset val="0"/>
      </rPr>
      <t>热网加热器</t>
    </r>
  </si>
  <si>
    <r>
      <rPr>
        <sz val="10"/>
        <rFont val="Times New Roman"/>
        <charset val="0"/>
      </rPr>
      <t>LRJWQ1500-980</t>
    </r>
    <r>
      <rPr>
        <sz val="10"/>
        <rFont val="宋体"/>
        <charset val="0"/>
      </rPr>
      <t>，净重</t>
    </r>
    <r>
      <rPr>
        <sz val="10"/>
        <rFont val="Times New Roman"/>
        <charset val="0"/>
      </rPr>
      <t>24070kg</t>
    </r>
  </si>
  <si>
    <r>
      <rPr>
        <sz val="10"/>
        <rFont val="Times New Roman"/>
        <charset val="0"/>
      </rPr>
      <t>#2</t>
    </r>
    <r>
      <rPr>
        <sz val="10"/>
        <rFont val="宋体"/>
        <charset val="0"/>
      </rPr>
      <t>热网加热器</t>
    </r>
  </si>
  <si>
    <t>分水器</t>
  </si>
  <si>
    <r>
      <rPr>
        <sz val="10"/>
        <rFont val="Times New Roman"/>
        <charset val="0"/>
      </rPr>
      <t>DN2000,L=8170</t>
    </r>
    <r>
      <rPr>
        <sz val="10"/>
        <rFont val="宋体"/>
        <charset val="0"/>
      </rPr>
      <t>，重</t>
    </r>
    <r>
      <rPr>
        <sz val="10"/>
        <rFont val="Times New Roman"/>
        <charset val="0"/>
      </rPr>
      <t>15815</t>
    </r>
    <r>
      <rPr>
        <sz val="10"/>
        <rFont val="宋体"/>
        <charset val="0"/>
      </rPr>
      <t>公斤</t>
    </r>
  </si>
  <si>
    <t>集水器</t>
  </si>
  <si>
    <r>
      <rPr>
        <sz val="10"/>
        <rFont val="Times New Roman"/>
        <charset val="0"/>
      </rPr>
      <t>DN2000,L=9960</t>
    </r>
    <r>
      <rPr>
        <sz val="10"/>
        <rFont val="宋体"/>
        <charset val="0"/>
      </rPr>
      <t>，重</t>
    </r>
    <r>
      <rPr>
        <sz val="10"/>
        <rFont val="Times New Roman"/>
        <charset val="0"/>
      </rPr>
      <t>18400</t>
    </r>
    <r>
      <rPr>
        <sz val="10"/>
        <rFont val="宋体"/>
        <charset val="0"/>
      </rPr>
      <t>公斤</t>
    </r>
  </si>
  <si>
    <r>
      <rPr>
        <sz val="10"/>
        <rFont val="Times New Roman"/>
        <charset val="0"/>
      </rPr>
      <t>#2</t>
    </r>
    <r>
      <rPr>
        <sz val="10"/>
        <rFont val="宋体"/>
        <charset val="0"/>
      </rPr>
      <t>给水泵高压变频器</t>
    </r>
    <r>
      <rPr>
        <sz val="10"/>
        <rFont val="Times New Roman"/>
        <charset val="0"/>
      </rPr>
      <t>-</t>
    </r>
    <r>
      <rPr>
        <sz val="10"/>
        <rFont val="宋体"/>
        <charset val="0"/>
      </rPr>
      <t>欧投项目</t>
    </r>
  </si>
  <si>
    <t>GH180,250KW,10.5KV,16.6A</t>
  </si>
  <si>
    <r>
      <rPr>
        <sz val="10"/>
        <rFont val="Times New Roman"/>
        <charset val="0"/>
      </rPr>
      <t>#3</t>
    </r>
    <r>
      <rPr>
        <sz val="10"/>
        <rFont val="宋体"/>
        <charset val="0"/>
      </rPr>
      <t>给水泵高压变频</t>
    </r>
    <r>
      <rPr>
        <sz val="10"/>
        <rFont val="Times New Roman"/>
        <charset val="0"/>
      </rPr>
      <t>-</t>
    </r>
    <r>
      <rPr>
        <sz val="10"/>
        <rFont val="宋体"/>
        <charset val="0"/>
      </rPr>
      <t>欧投项目</t>
    </r>
  </si>
  <si>
    <t>GH180,550KW,10.5KV,33.1A</t>
  </si>
  <si>
    <r>
      <rPr>
        <sz val="10"/>
        <rFont val="Times New Roman"/>
        <charset val="0"/>
      </rPr>
      <t>#1</t>
    </r>
    <r>
      <rPr>
        <sz val="10"/>
        <rFont val="宋体"/>
        <charset val="0"/>
      </rPr>
      <t>炉引风机高压变频器</t>
    </r>
    <r>
      <rPr>
        <sz val="10"/>
        <rFont val="Times New Roman"/>
        <charset val="0"/>
      </rPr>
      <t>-</t>
    </r>
    <r>
      <rPr>
        <sz val="10"/>
        <rFont val="宋体"/>
        <charset val="0"/>
      </rPr>
      <t>欧投项目</t>
    </r>
  </si>
  <si>
    <t>GH180,710KW,10.5KV,48A</t>
  </si>
  <si>
    <r>
      <rPr>
        <sz val="10"/>
        <rFont val="Times New Roman"/>
        <charset val="0"/>
      </rPr>
      <t>#1</t>
    </r>
    <r>
      <rPr>
        <sz val="10"/>
        <rFont val="宋体"/>
        <charset val="0"/>
      </rPr>
      <t>炉一次风机高压变频器</t>
    </r>
    <r>
      <rPr>
        <sz val="10"/>
        <rFont val="Times New Roman"/>
        <charset val="0"/>
      </rPr>
      <t>-</t>
    </r>
    <r>
      <rPr>
        <sz val="10"/>
        <rFont val="宋体"/>
        <charset val="0"/>
      </rPr>
      <t>欧投项目</t>
    </r>
  </si>
  <si>
    <t>GH180,315KW,10.5KV,21.7A</t>
  </si>
  <si>
    <r>
      <rPr>
        <sz val="10"/>
        <rFont val="Times New Roman"/>
        <charset val="0"/>
      </rPr>
      <t>#1</t>
    </r>
    <r>
      <rPr>
        <sz val="10"/>
        <rFont val="宋体"/>
        <charset val="0"/>
      </rPr>
      <t>炉二次风机高压变频器</t>
    </r>
    <r>
      <rPr>
        <sz val="10"/>
        <rFont val="Times New Roman"/>
        <charset val="0"/>
      </rPr>
      <t>-</t>
    </r>
    <r>
      <rPr>
        <sz val="10"/>
        <rFont val="宋体"/>
        <charset val="0"/>
      </rPr>
      <t>欧投项目</t>
    </r>
  </si>
  <si>
    <t>GH180,220KW,10.5KV,15.2A</t>
  </si>
  <si>
    <r>
      <rPr>
        <sz val="10"/>
        <rFont val="Times New Roman"/>
        <charset val="0"/>
      </rPr>
      <t>#2</t>
    </r>
    <r>
      <rPr>
        <sz val="10"/>
        <rFont val="宋体"/>
        <charset val="0"/>
      </rPr>
      <t>炉引风机高压变频器</t>
    </r>
    <r>
      <rPr>
        <sz val="10"/>
        <rFont val="Times New Roman"/>
        <charset val="0"/>
      </rPr>
      <t>-</t>
    </r>
    <r>
      <rPr>
        <sz val="10"/>
        <rFont val="宋体"/>
        <charset val="0"/>
      </rPr>
      <t>欧投项目</t>
    </r>
  </si>
  <si>
    <r>
      <rPr>
        <sz val="10"/>
        <rFont val="Times New Roman"/>
        <charset val="0"/>
      </rPr>
      <t>#2</t>
    </r>
    <r>
      <rPr>
        <sz val="10"/>
        <rFont val="宋体"/>
        <charset val="0"/>
      </rPr>
      <t>炉一次风机高压变频器</t>
    </r>
    <r>
      <rPr>
        <sz val="10"/>
        <rFont val="Times New Roman"/>
        <charset val="0"/>
      </rPr>
      <t>-</t>
    </r>
    <r>
      <rPr>
        <sz val="10"/>
        <rFont val="宋体"/>
        <charset val="0"/>
      </rPr>
      <t>欧投项目</t>
    </r>
  </si>
  <si>
    <r>
      <rPr>
        <sz val="10"/>
        <rFont val="Times New Roman"/>
        <charset val="0"/>
      </rPr>
      <t>#2</t>
    </r>
    <r>
      <rPr>
        <sz val="10"/>
        <rFont val="宋体"/>
        <charset val="0"/>
      </rPr>
      <t>炉二次风机高压变频器</t>
    </r>
    <r>
      <rPr>
        <sz val="10"/>
        <rFont val="Times New Roman"/>
        <charset val="0"/>
      </rPr>
      <t>-</t>
    </r>
    <r>
      <rPr>
        <sz val="10"/>
        <rFont val="宋体"/>
        <charset val="0"/>
      </rPr>
      <t>欧投项目</t>
    </r>
  </si>
  <si>
    <r>
      <rPr>
        <sz val="10"/>
        <rFont val="Times New Roman"/>
        <charset val="0"/>
      </rPr>
      <t>#3</t>
    </r>
    <r>
      <rPr>
        <sz val="10"/>
        <rFont val="宋体"/>
        <charset val="0"/>
      </rPr>
      <t>炉一次风机高压变频器</t>
    </r>
    <r>
      <rPr>
        <sz val="10"/>
        <rFont val="Times New Roman"/>
        <charset val="0"/>
      </rPr>
      <t>-</t>
    </r>
    <r>
      <rPr>
        <sz val="10"/>
        <rFont val="宋体"/>
        <charset val="0"/>
      </rPr>
      <t>欧投项目</t>
    </r>
  </si>
  <si>
    <t>GH180,630KW,10.5KV,42.1A</t>
  </si>
  <si>
    <r>
      <rPr>
        <sz val="10"/>
        <rFont val="Times New Roman"/>
        <charset val="0"/>
      </rPr>
      <t>#3</t>
    </r>
    <r>
      <rPr>
        <sz val="10"/>
        <rFont val="宋体"/>
        <charset val="0"/>
      </rPr>
      <t>炉二次风机高压变频器</t>
    </r>
    <r>
      <rPr>
        <sz val="10"/>
        <rFont val="Times New Roman"/>
        <charset val="0"/>
      </rPr>
      <t>-</t>
    </r>
    <r>
      <rPr>
        <sz val="10"/>
        <rFont val="宋体"/>
        <charset val="0"/>
      </rPr>
      <t>欧投项目</t>
    </r>
  </si>
  <si>
    <t>GH180,450KW,10.5KV,31.1A</t>
  </si>
  <si>
    <r>
      <rPr>
        <sz val="10"/>
        <rFont val="Times New Roman"/>
        <charset val="0"/>
      </rPr>
      <t>#4</t>
    </r>
    <r>
      <rPr>
        <sz val="10"/>
        <rFont val="宋体"/>
        <charset val="0"/>
      </rPr>
      <t>炉一次风机高压变频器</t>
    </r>
    <r>
      <rPr>
        <sz val="10"/>
        <rFont val="Times New Roman"/>
        <charset val="0"/>
      </rPr>
      <t>-</t>
    </r>
    <r>
      <rPr>
        <sz val="10"/>
        <rFont val="宋体"/>
        <charset val="0"/>
      </rPr>
      <t>欧投项目</t>
    </r>
  </si>
  <si>
    <t>GH180,630KW,10.5KV,41.8A</t>
  </si>
  <si>
    <r>
      <rPr>
        <sz val="10"/>
        <rFont val="Times New Roman"/>
        <charset val="0"/>
      </rPr>
      <t>#4</t>
    </r>
    <r>
      <rPr>
        <sz val="10"/>
        <rFont val="宋体"/>
        <charset val="0"/>
      </rPr>
      <t>炉二次风机高压变频器</t>
    </r>
    <r>
      <rPr>
        <sz val="10"/>
        <rFont val="Times New Roman"/>
        <charset val="0"/>
      </rPr>
      <t>-</t>
    </r>
    <r>
      <rPr>
        <sz val="10"/>
        <rFont val="宋体"/>
        <charset val="0"/>
      </rPr>
      <t>欧投项目</t>
    </r>
  </si>
  <si>
    <t>GH180,450KW,10.5KV,30.2A</t>
  </si>
  <si>
    <r>
      <rPr>
        <sz val="10"/>
        <rFont val="Times New Roman"/>
        <charset val="0"/>
      </rPr>
      <t>#5</t>
    </r>
    <r>
      <rPr>
        <sz val="10"/>
        <rFont val="宋体"/>
        <charset val="0"/>
      </rPr>
      <t>炉引风机高压变频器</t>
    </r>
    <r>
      <rPr>
        <sz val="10"/>
        <rFont val="Times New Roman"/>
        <charset val="0"/>
      </rPr>
      <t>-</t>
    </r>
    <r>
      <rPr>
        <sz val="10"/>
        <rFont val="宋体"/>
        <charset val="0"/>
      </rPr>
      <t>欧投项目</t>
    </r>
  </si>
  <si>
    <t>GH180,630KW,10.5KV,43.9A</t>
  </si>
  <si>
    <r>
      <rPr>
        <sz val="10"/>
        <rFont val="Times New Roman"/>
        <charset val="0"/>
      </rPr>
      <t>#6</t>
    </r>
    <r>
      <rPr>
        <sz val="10"/>
        <rFont val="宋体"/>
        <charset val="0"/>
      </rPr>
      <t>炉引风机高压变频器</t>
    </r>
    <r>
      <rPr>
        <sz val="10"/>
        <rFont val="Times New Roman"/>
        <charset val="0"/>
      </rPr>
      <t>-</t>
    </r>
    <r>
      <rPr>
        <sz val="10"/>
        <rFont val="宋体"/>
        <charset val="0"/>
      </rPr>
      <t>欧投项目</t>
    </r>
  </si>
  <si>
    <r>
      <rPr>
        <sz val="10"/>
        <rFont val="Times New Roman"/>
        <charset val="0"/>
      </rPr>
      <t>#7</t>
    </r>
    <r>
      <rPr>
        <sz val="10"/>
        <rFont val="宋体"/>
        <charset val="0"/>
      </rPr>
      <t>炉引风机高压变频器</t>
    </r>
    <r>
      <rPr>
        <sz val="10"/>
        <rFont val="Times New Roman"/>
        <charset val="0"/>
      </rPr>
      <t>-</t>
    </r>
    <r>
      <rPr>
        <sz val="10"/>
        <rFont val="宋体"/>
        <charset val="0"/>
      </rPr>
      <t>欧投项目</t>
    </r>
  </si>
  <si>
    <r>
      <rPr>
        <sz val="10"/>
        <rFont val="Times New Roman"/>
        <charset val="0"/>
      </rPr>
      <t>#2</t>
    </r>
    <r>
      <rPr>
        <sz val="10"/>
        <rFont val="宋体"/>
        <charset val="0"/>
      </rPr>
      <t>炉冷灰提升机变频控制柜</t>
    </r>
  </si>
  <si>
    <t>SN-GGK-01</t>
  </si>
  <si>
    <r>
      <rPr>
        <sz val="10"/>
        <rFont val="宋体"/>
        <charset val="0"/>
      </rPr>
      <t>山东施耐德（</t>
    </r>
    <r>
      <rPr>
        <sz val="10"/>
        <rFont val="Times New Roman"/>
        <charset val="0"/>
      </rPr>
      <t>SN</t>
    </r>
    <r>
      <rPr>
        <sz val="10"/>
        <rFont val="宋体"/>
        <charset val="0"/>
      </rPr>
      <t>）电气有限公司</t>
    </r>
  </si>
  <si>
    <r>
      <rPr>
        <sz val="10"/>
        <rFont val="Times New Roman"/>
        <charset val="0"/>
      </rPr>
      <t>#4</t>
    </r>
    <r>
      <rPr>
        <sz val="10"/>
        <rFont val="宋体"/>
        <charset val="0"/>
      </rPr>
      <t>炉</t>
    </r>
    <r>
      <rPr>
        <sz val="10"/>
        <rFont val="Times New Roman"/>
        <charset val="0"/>
      </rPr>
      <t>#2</t>
    </r>
    <r>
      <rPr>
        <sz val="10"/>
        <rFont val="宋体"/>
        <charset val="0"/>
      </rPr>
      <t>冷渣提升机变频控制柜</t>
    </r>
  </si>
  <si>
    <r>
      <rPr>
        <sz val="10"/>
        <rFont val="Times New Roman"/>
        <charset val="0"/>
      </rPr>
      <t>#2</t>
    </r>
    <r>
      <rPr>
        <sz val="10"/>
        <rFont val="宋体"/>
        <charset val="0"/>
      </rPr>
      <t>炉冷渣提升机变频控制柜</t>
    </r>
  </si>
  <si>
    <r>
      <rPr>
        <sz val="10"/>
        <rFont val="Times New Roman"/>
        <charset val="0"/>
      </rPr>
      <t>#4</t>
    </r>
    <r>
      <rPr>
        <sz val="10"/>
        <rFont val="宋体"/>
        <charset val="0"/>
      </rPr>
      <t>炉</t>
    </r>
    <r>
      <rPr>
        <sz val="10"/>
        <rFont val="Times New Roman"/>
        <charset val="0"/>
      </rPr>
      <t>#1</t>
    </r>
    <r>
      <rPr>
        <sz val="10"/>
        <rFont val="宋体"/>
        <charset val="0"/>
      </rPr>
      <t>冷渣提升机变频控制柜</t>
    </r>
  </si>
  <si>
    <t>热水炉除渣斜皮带变频控制柜</t>
  </si>
  <si>
    <t>脉冲除尘器</t>
  </si>
  <si>
    <r>
      <rPr>
        <sz val="10"/>
        <rFont val="宋体"/>
        <charset val="0"/>
      </rPr>
      <t>袋式脉冲</t>
    </r>
    <r>
      <rPr>
        <sz val="10"/>
        <rFont val="Times New Roman"/>
        <charset val="0"/>
      </rPr>
      <t>DM125</t>
    </r>
  </si>
  <si>
    <t>一体化干灰散装机</t>
  </si>
  <si>
    <r>
      <rPr>
        <sz val="10"/>
        <rFont val="宋体"/>
        <charset val="0"/>
      </rPr>
      <t>伸缩型</t>
    </r>
    <r>
      <rPr>
        <sz val="10"/>
        <rFont val="Times New Roman"/>
        <charset val="0"/>
      </rPr>
      <t>ZSA-100A</t>
    </r>
  </si>
  <si>
    <t>无动力除尘设备</t>
  </si>
  <si>
    <t>CY-650ZDCY-650ZD</t>
  </si>
  <si>
    <r>
      <rPr>
        <sz val="10"/>
        <rFont val="宋体"/>
        <charset val="0"/>
      </rPr>
      <t>热水炉脱硫二标段</t>
    </r>
    <r>
      <rPr>
        <sz val="10"/>
        <rFont val="Times New Roman"/>
        <charset val="0"/>
      </rPr>
      <t>10KV</t>
    </r>
    <r>
      <rPr>
        <sz val="10"/>
        <rFont val="宋体"/>
        <charset val="0"/>
      </rPr>
      <t>配电系统</t>
    </r>
  </si>
  <si>
    <r>
      <rPr>
        <sz val="10"/>
        <rFont val="宋体"/>
        <charset val="0"/>
      </rPr>
      <t>热水炉脱硫二标段</t>
    </r>
    <r>
      <rPr>
        <sz val="10"/>
        <rFont val="Times New Roman"/>
        <charset val="0"/>
      </rPr>
      <t>400V</t>
    </r>
    <r>
      <rPr>
        <sz val="10"/>
        <rFont val="宋体"/>
        <charset val="0"/>
      </rPr>
      <t>配电系统</t>
    </r>
  </si>
  <si>
    <t>DQM</t>
  </si>
  <si>
    <r>
      <rPr>
        <sz val="10"/>
        <rFont val="宋体"/>
        <charset val="0"/>
      </rPr>
      <t>热水炉脱硫二标段</t>
    </r>
    <r>
      <rPr>
        <sz val="10"/>
        <rFont val="Times New Roman"/>
        <charset val="0"/>
      </rPr>
      <t>DCS</t>
    </r>
    <r>
      <rPr>
        <sz val="10"/>
        <rFont val="宋体"/>
        <charset val="0"/>
      </rPr>
      <t>控制系统</t>
    </r>
  </si>
  <si>
    <r>
      <rPr>
        <sz val="10"/>
        <rFont val="Times New Roman"/>
        <charset val="0"/>
      </rPr>
      <t>#5</t>
    </r>
    <r>
      <rPr>
        <sz val="10"/>
        <rFont val="宋体"/>
        <charset val="0"/>
      </rPr>
      <t>引风机出口烟气挡板门</t>
    </r>
  </si>
  <si>
    <t>FGD2400*1800mm</t>
  </si>
  <si>
    <t>无锡市华东电力设备有限公司</t>
  </si>
  <si>
    <r>
      <rPr>
        <sz val="10"/>
        <rFont val="Times New Roman"/>
        <charset val="0"/>
      </rPr>
      <t>#6</t>
    </r>
    <r>
      <rPr>
        <sz val="10"/>
        <rFont val="宋体"/>
        <charset val="0"/>
      </rPr>
      <t>引风机出口烟气挡板门</t>
    </r>
  </si>
  <si>
    <r>
      <rPr>
        <sz val="10"/>
        <rFont val="Times New Roman"/>
        <charset val="0"/>
      </rPr>
      <t>#7</t>
    </r>
    <r>
      <rPr>
        <sz val="10"/>
        <rFont val="宋体"/>
        <charset val="0"/>
      </rPr>
      <t>引风机出口烟气挡板门</t>
    </r>
  </si>
  <si>
    <r>
      <rPr>
        <sz val="10"/>
        <rFont val="Times New Roman"/>
        <charset val="0"/>
      </rPr>
      <t>#5</t>
    </r>
    <r>
      <rPr>
        <sz val="10"/>
        <rFont val="宋体"/>
        <charset val="0"/>
      </rPr>
      <t>炉密封风机</t>
    </r>
  </si>
  <si>
    <r>
      <rPr>
        <sz val="10"/>
        <rFont val="宋体"/>
        <charset val="0"/>
      </rPr>
      <t>离心式</t>
    </r>
    <r>
      <rPr>
        <sz val="10"/>
        <rFont val="Times New Roman"/>
        <charset val="0"/>
      </rPr>
      <t>9-19,1610m3/min,</t>
    </r>
    <r>
      <rPr>
        <sz val="10"/>
        <rFont val="宋体"/>
        <charset val="0"/>
      </rPr>
      <t>全压</t>
    </r>
    <r>
      <rPr>
        <sz val="10"/>
        <rFont val="Times New Roman"/>
        <charset val="0"/>
      </rPr>
      <t>5697Pa</t>
    </r>
  </si>
  <si>
    <r>
      <rPr>
        <sz val="10"/>
        <rFont val="Times New Roman"/>
        <charset val="0"/>
      </rPr>
      <t>#6</t>
    </r>
    <r>
      <rPr>
        <sz val="10"/>
        <rFont val="宋体"/>
        <charset val="0"/>
      </rPr>
      <t>炉密封风机</t>
    </r>
  </si>
  <si>
    <r>
      <rPr>
        <sz val="10"/>
        <rFont val="Times New Roman"/>
        <charset val="0"/>
      </rPr>
      <t>#7</t>
    </r>
    <r>
      <rPr>
        <sz val="10"/>
        <rFont val="宋体"/>
        <charset val="0"/>
      </rPr>
      <t>炉密封风机</t>
    </r>
  </si>
  <si>
    <t>无锡市俊龙钢管有限公司</t>
  </si>
  <si>
    <r>
      <rPr>
        <sz val="10"/>
        <rFont val="Times New Roman"/>
        <charset val="0"/>
      </rPr>
      <t>#3</t>
    </r>
    <r>
      <rPr>
        <sz val="10"/>
        <rFont val="宋体"/>
        <charset val="0"/>
      </rPr>
      <t>脱硫塔</t>
    </r>
  </si>
  <si>
    <r>
      <rPr>
        <sz val="10"/>
        <rFont val="宋体"/>
        <charset val="0"/>
      </rPr>
      <t>钢制直径</t>
    </r>
    <r>
      <rPr>
        <sz val="10"/>
        <rFont val="Times New Roman"/>
        <charset val="0"/>
      </rPr>
      <t>8.2m</t>
    </r>
    <r>
      <rPr>
        <sz val="10"/>
        <rFont val="宋体"/>
        <charset val="0"/>
      </rPr>
      <t>，高</t>
    </r>
    <r>
      <rPr>
        <sz val="10"/>
        <rFont val="Times New Roman"/>
        <charset val="0"/>
      </rPr>
      <t>36.5m</t>
    </r>
  </si>
  <si>
    <r>
      <rPr>
        <sz val="10"/>
        <rFont val="Times New Roman"/>
        <charset val="0"/>
      </rPr>
      <t>#3</t>
    </r>
    <r>
      <rPr>
        <sz val="10"/>
        <rFont val="宋体"/>
        <charset val="0"/>
      </rPr>
      <t>脱硫塔除雾器</t>
    </r>
  </si>
  <si>
    <r>
      <rPr>
        <sz val="10"/>
        <rFont val="宋体"/>
        <charset val="0"/>
      </rPr>
      <t>屋脊式直径</t>
    </r>
    <r>
      <rPr>
        <sz val="10"/>
        <rFont val="Times New Roman"/>
        <charset val="0"/>
      </rPr>
      <t>8.2m</t>
    </r>
    <r>
      <rPr>
        <sz val="10"/>
        <rFont val="宋体"/>
        <charset val="0"/>
      </rPr>
      <t>，，</t>
    </r>
    <r>
      <rPr>
        <sz val="10"/>
        <rFont val="Times New Roman"/>
        <charset val="0"/>
      </rPr>
      <t>1</t>
    </r>
    <r>
      <rPr>
        <sz val="10"/>
        <rFont val="宋体"/>
        <charset val="0"/>
      </rPr>
      <t>层管式</t>
    </r>
    <r>
      <rPr>
        <sz val="10"/>
        <rFont val="Times New Roman"/>
        <charset val="0"/>
      </rPr>
      <t>+2</t>
    </r>
    <r>
      <rPr>
        <sz val="10"/>
        <rFont val="宋体"/>
        <charset val="0"/>
      </rPr>
      <t>层屋脊，</t>
    </r>
    <r>
      <rPr>
        <sz val="10"/>
        <rFont val="Times New Roman"/>
        <charset val="0"/>
      </rPr>
      <t>PP</t>
    </r>
    <r>
      <rPr>
        <sz val="10"/>
        <rFont val="宋体"/>
        <charset val="0"/>
      </rPr>
      <t>材质，</t>
    </r>
    <r>
      <rPr>
        <sz val="10"/>
        <rFont val="Times New Roman"/>
        <charset val="0"/>
      </rPr>
      <t>Bec-Agsc</t>
    </r>
  </si>
  <si>
    <r>
      <rPr>
        <sz val="10"/>
        <rFont val="Times New Roman"/>
        <charset val="0"/>
      </rPr>
      <t>#3</t>
    </r>
    <r>
      <rPr>
        <sz val="10"/>
        <rFont val="宋体"/>
        <charset val="0"/>
      </rPr>
      <t>脱硫塔搅拌器</t>
    </r>
    <r>
      <rPr>
        <sz val="10"/>
        <rFont val="Times New Roman"/>
        <charset val="0"/>
      </rPr>
      <t>A</t>
    </r>
  </si>
  <si>
    <r>
      <rPr>
        <sz val="10"/>
        <rFont val="宋体"/>
        <charset val="0"/>
      </rPr>
      <t>电动</t>
    </r>
    <r>
      <rPr>
        <sz val="10"/>
        <rFont val="Times New Roman"/>
        <charset val="0"/>
      </rPr>
      <t>20SV25M-5.67</t>
    </r>
  </si>
  <si>
    <r>
      <rPr>
        <sz val="10"/>
        <rFont val="Times New Roman"/>
        <charset val="0"/>
      </rPr>
      <t>#3</t>
    </r>
    <r>
      <rPr>
        <sz val="10"/>
        <rFont val="宋体"/>
        <charset val="0"/>
      </rPr>
      <t>脱硫塔搅拌器</t>
    </r>
    <r>
      <rPr>
        <sz val="10"/>
        <rFont val="Times New Roman"/>
        <charset val="0"/>
      </rPr>
      <t>B</t>
    </r>
  </si>
  <si>
    <r>
      <rPr>
        <sz val="10"/>
        <rFont val="Times New Roman"/>
        <charset val="0"/>
      </rPr>
      <t>#3</t>
    </r>
    <r>
      <rPr>
        <sz val="10"/>
        <rFont val="宋体"/>
        <charset val="0"/>
      </rPr>
      <t>脱硫塔搅拌器</t>
    </r>
    <r>
      <rPr>
        <sz val="10"/>
        <rFont val="Times New Roman"/>
        <charset val="0"/>
      </rPr>
      <t>C</t>
    </r>
  </si>
  <si>
    <r>
      <rPr>
        <sz val="10"/>
        <rFont val="宋体"/>
        <charset val="0"/>
      </rPr>
      <t>电动</t>
    </r>
    <r>
      <rPr>
        <sz val="10"/>
        <rFont val="Times New Roman"/>
        <charset val="0"/>
      </rPr>
      <t>20SV25M-5.62</t>
    </r>
  </si>
  <si>
    <r>
      <rPr>
        <sz val="10"/>
        <rFont val="Times New Roman"/>
        <charset val="0"/>
      </rPr>
      <t>#3</t>
    </r>
    <r>
      <rPr>
        <sz val="10"/>
        <rFont val="宋体"/>
        <charset val="0"/>
      </rPr>
      <t>脱硫塔循环泵</t>
    </r>
    <r>
      <rPr>
        <sz val="10"/>
        <rFont val="Times New Roman"/>
        <charset val="0"/>
      </rPr>
      <t>A</t>
    </r>
  </si>
  <si>
    <r>
      <rPr>
        <sz val="10"/>
        <rFont val="Times New Roman"/>
        <charset val="0"/>
      </rPr>
      <t>LC400/500,</t>
    </r>
    <r>
      <rPr>
        <sz val="10"/>
        <rFont val="宋体"/>
        <charset val="0"/>
      </rPr>
      <t>离心式流量</t>
    </r>
    <r>
      <rPr>
        <sz val="10"/>
        <rFont val="Times New Roman"/>
        <charset val="0"/>
      </rPr>
      <t>2400m3/h</t>
    </r>
    <r>
      <rPr>
        <sz val="10"/>
        <rFont val="宋体"/>
        <charset val="0"/>
      </rPr>
      <t>，扬程</t>
    </r>
    <r>
      <rPr>
        <sz val="10"/>
        <rFont val="Times New Roman"/>
        <charset val="0"/>
      </rPr>
      <t>18m</t>
    </r>
  </si>
  <si>
    <t>襄阳五二五泵业有限公司</t>
  </si>
  <si>
    <r>
      <rPr>
        <sz val="10"/>
        <rFont val="Times New Roman"/>
        <charset val="0"/>
      </rPr>
      <t>#3</t>
    </r>
    <r>
      <rPr>
        <sz val="10"/>
        <rFont val="宋体"/>
        <charset val="0"/>
      </rPr>
      <t>脱硫塔循环泵</t>
    </r>
    <r>
      <rPr>
        <sz val="10"/>
        <rFont val="Times New Roman"/>
        <charset val="0"/>
      </rPr>
      <t>B</t>
    </r>
  </si>
  <si>
    <r>
      <rPr>
        <sz val="10"/>
        <rFont val="宋体"/>
        <charset val="0"/>
      </rPr>
      <t>离心式流量</t>
    </r>
    <r>
      <rPr>
        <sz val="10"/>
        <rFont val="Times New Roman"/>
        <charset val="0"/>
      </rPr>
      <t>2400m3/h</t>
    </r>
    <r>
      <rPr>
        <sz val="10"/>
        <rFont val="宋体"/>
        <charset val="0"/>
      </rPr>
      <t>，扬程</t>
    </r>
    <r>
      <rPr>
        <sz val="10"/>
        <rFont val="Times New Roman"/>
        <charset val="0"/>
      </rPr>
      <t>19.8m</t>
    </r>
  </si>
  <si>
    <r>
      <rPr>
        <sz val="10"/>
        <rFont val="Times New Roman"/>
        <charset val="0"/>
      </rPr>
      <t>#3</t>
    </r>
    <r>
      <rPr>
        <sz val="10"/>
        <rFont val="宋体"/>
        <charset val="0"/>
      </rPr>
      <t>脱硫塔循环泵</t>
    </r>
    <r>
      <rPr>
        <sz val="10"/>
        <rFont val="Times New Roman"/>
        <charset val="0"/>
      </rPr>
      <t>C</t>
    </r>
  </si>
  <si>
    <r>
      <rPr>
        <sz val="10"/>
        <rFont val="宋体"/>
        <charset val="0"/>
      </rPr>
      <t>离心式流量</t>
    </r>
    <r>
      <rPr>
        <sz val="10"/>
        <rFont val="Times New Roman"/>
        <charset val="0"/>
      </rPr>
      <t>2400m3/h</t>
    </r>
    <r>
      <rPr>
        <sz val="10"/>
        <rFont val="宋体"/>
        <charset val="0"/>
      </rPr>
      <t>，扬程</t>
    </r>
    <r>
      <rPr>
        <sz val="10"/>
        <rFont val="Times New Roman"/>
        <charset val="0"/>
      </rPr>
      <t>21.6m</t>
    </r>
  </si>
  <si>
    <r>
      <rPr>
        <sz val="10"/>
        <rFont val="Times New Roman"/>
        <charset val="0"/>
      </rPr>
      <t>#3</t>
    </r>
    <r>
      <rPr>
        <sz val="10"/>
        <rFont val="宋体"/>
        <charset val="0"/>
      </rPr>
      <t>脱硫塔循环泵</t>
    </r>
    <r>
      <rPr>
        <sz val="10"/>
        <rFont val="Times New Roman"/>
        <charset val="0"/>
      </rPr>
      <t>D</t>
    </r>
  </si>
  <si>
    <r>
      <rPr>
        <sz val="10"/>
        <rFont val="宋体"/>
        <charset val="0"/>
      </rPr>
      <t>离心式流量</t>
    </r>
    <r>
      <rPr>
        <sz val="10"/>
        <rFont val="Times New Roman"/>
        <charset val="0"/>
      </rPr>
      <t>2400m3/h</t>
    </r>
    <r>
      <rPr>
        <sz val="10"/>
        <rFont val="宋体"/>
        <charset val="0"/>
      </rPr>
      <t>，扬程</t>
    </r>
    <r>
      <rPr>
        <sz val="10"/>
        <rFont val="Times New Roman"/>
        <charset val="0"/>
      </rPr>
      <t>23.4m</t>
    </r>
  </si>
  <si>
    <r>
      <rPr>
        <sz val="10"/>
        <rFont val="Times New Roman"/>
        <charset val="0"/>
      </rPr>
      <t>#3</t>
    </r>
    <r>
      <rPr>
        <sz val="10"/>
        <rFont val="宋体"/>
        <charset val="0"/>
      </rPr>
      <t>脱硫塔循环泵</t>
    </r>
    <r>
      <rPr>
        <sz val="10"/>
        <rFont val="Times New Roman"/>
        <charset val="0"/>
      </rPr>
      <t>E</t>
    </r>
  </si>
  <si>
    <r>
      <rPr>
        <sz val="10"/>
        <rFont val="宋体"/>
        <charset val="0"/>
      </rPr>
      <t>离心式流量</t>
    </r>
    <r>
      <rPr>
        <sz val="10"/>
        <rFont val="Times New Roman"/>
        <charset val="0"/>
      </rPr>
      <t>2400m3/h</t>
    </r>
    <r>
      <rPr>
        <sz val="10"/>
        <rFont val="宋体"/>
        <charset val="0"/>
      </rPr>
      <t>，扬程</t>
    </r>
    <r>
      <rPr>
        <sz val="10"/>
        <rFont val="Times New Roman"/>
        <charset val="0"/>
      </rPr>
      <t>25.2m</t>
    </r>
  </si>
  <si>
    <r>
      <rPr>
        <sz val="10"/>
        <rFont val="Times New Roman"/>
        <charset val="0"/>
      </rPr>
      <t>#3</t>
    </r>
    <r>
      <rPr>
        <sz val="10"/>
        <rFont val="宋体"/>
        <charset val="0"/>
      </rPr>
      <t>脱硫塔循环泵滤箱</t>
    </r>
    <r>
      <rPr>
        <sz val="10"/>
        <rFont val="Times New Roman"/>
        <charset val="0"/>
      </rPr>
      <t>A</t>
    </r>
  </si>
  <si>
    <r>
      <rPr>
        <sz val="10"/>
        <rFont val="宋体"/>
        <charset val="0"/>
      </rPr>
      <t>玻璃钢玻璃钢材质</t>
    </r>
    <r>
      <rPr>
        <sz val="10"/>
        <rFont val="Times New Roman"/>
        <charset val="0"/>
      </rPr>
      <t>DN1400*1700</t>
    </r>
  </si>
  <si>
    <t>潍坊鲁洋环保设备有限公司</t>
  </si>
  <si>
    <r>
      <rPr>
        <sz val="10"/>
        <rFont val="Times New Roman"/>
        <charset val="0"/>
      </rPr>
      <t>#3</t>
    </r>
    <r>
      <rPr>
        <sz val="10"/>
        <rFont val="宋体"/>
        <charset val="0"/>
      </rPr>
      <t>脱硫塔循环泵滤箱</t>
    </r>
    <r>
      <rPr>
        <sz val="10"/>
        <rFont val="Times New Roman"/>
        <charset val="0"/>
      </rPr>
      <t>B</t>
    </r>
  </si>
  <si>
    <r>
      <rPr>
        <sz val="10"/>
        <rFont val="Times New Roman"/>
        <charset val="0"/>
      </rPr>
      <t>#3</t>
    </r>
    <r>
      <rPr>
        <sz val="10"/>
        <rFont val="宋体"/>
        <charset val="0"/>
      </rPr>
      <t>脱硫塔循环泵滤箱</t>
    </r>
    <r>
      <rPr>
        <sz val="10"/>
        <rFont val="Times New Roman"/>
        <charset val="0"/>
      </rPr>
      <t>C</t>
    </r>
  </si>
  <si>
    <r>
      <rPr>
        <sz val="10"/>
        <rFont val="Times New Roman"/>
        <charset val="0"/>
      </rPr>
      <t>#3</t>
    </r>
    <r>
      <rPr>
        <sz val="10"/>
        <rFont val="宋体"/>
        <charset val="0"/>
      </rPr>
      <t>脱硫塔循环泵滤箱</t>
    </r>
    <r>
      <rPr>
        <sz val="10"/>
        <rFont val="Times New Roman"/>
        <charset val="0"/>
      </rPr>
      <t>D</t>
    </r>
  </si>
  <si>
    <r>
      <rPr>
        <sz val="10"/>
        <rFont val="Times New Roman"/>
        <charset val="0"/>
      </rPr>
      <t>#3</t>
    </r>
    <r>
      <rPr>
        <sz val="10"/>
        <rFont val="宋体"/>
        <charset val="0"/>
      </rPr>
      <t>脱硫塔循环泵滤箱</t>
    </r>
    <r>
      <rPr>
        <sz val="10"/>
        <rFont val="Times New Roman"/>
        <charset val="0"/>
      </rPr>
      <t>E</t>
    </r>
  </si>
  <si>
    <r>
      <rPr>
        <sz val="10"/>
        <rFont val="Times New Roman"/>
        <charset val="0"/>
      </rPr>
      <t>#3</t>
    </r>
    <r>
      <rPr>
        <sz val="10"/>
        <rFont val="宋体"/>
        <charset val="0"/>
      </rPr>
      <t>脱硫塔氧化风机</t>
    </r>
    <r>
      <rPr>
        <sz val="10"/>
        <rFont val="Times New Roman"/>
        <charset val="0"/>
      </rPr>
      <t>A</t>
    </r>
  </si>
  <si>
    <r>
      <rPr>
        <sz val="10"/>
        <rFont val="宋体"/>
        <charset val="0"/>
      </rPr>
      <t>罗茨型</t>
    </r>
    <r>
      <rPr>
        <sz val="10"/>
        <rFont val="Times New Roman"/>
        <charset val="0"/>
      </rPr>
      <t>ZG-200,</t>
    </r>
    <r>
      <rPr>
        <sz val="10"/>
        <rFont val="宋体"/>
        <charset val="0"/>
      </rPr>
      <t>流量</t>
    </r>
    <r>
      <rPr>
        <sz val="10"/>
        <rFont val="Times New Roman"/>
        <charset val="0"/>
      </rPr>
      <t>59m3/min</t>
    </r>
  </si>
  <si>
    <r>
      <rPr>
        <sz val="10"/>
        <rFont val="Times New Roman"/>
        <charset val="0"/>
      </rPr>
      <t>#3</t>
    </r>
    <r>
      <rPr>
        <sz val="10"/>
        <rFont val="宋体"/>
        <charset val="0"/>
      </rPr>
      <t>脱硫塔氧化风机</t>
    </r>
    <r>
      <rPr>
        <sz val="10"/>
        <rFont val="Times New Roman"/>
        <charset val="0"/>
      </rPr>
      <t>B</t>
    </r>
  </si>
  <si>
    <r>
      <rPr>
        <sz val="10"/>
        <rFont val="Times New Roman"/>
        <charset val="0"/>
      </rPr>
      <t>#3</t>
    </r>
    <r>
      <rPr>
        <sz val="10"/>
        <rFont val="宋体"/>
        <charset val="0"/>
      </rPr>
      <t>脱硫塔</t>
    </r>
    <r>
      <rPr>
        <sz val="10"/>
        <rFont val="Times New Roman"/>
        <charset val="0"/>
      </rPr>
      <t>PH</t>
    </r>
    <r>
      <rPr>
        <sz val="10"/>
        <rFont val="宋体"/>
        <charset val="0"/>
      </rPr>
      <t>计检测泵</t>
    </r>
  </si>
  <si>
    <r>
      <rPr>
        <sz val="10"/>
        <rFont val="宋体"/>
        <charset val="0"/>
      </rPr>
      <t>隔膜泵</t>
    </r>
    <r>
      <rPr>
        <sz val="10"/>
        <rFont val="Times New Roman"/>
        <charset val="0"/>
      </rPr>
      <t>40TLD-19</t>
    </r>
  </si>
  <si>
    <t>脱硫塔地坑</t>
  </si>
  <si>
    <r>
      <rPr>
        <sz val="10"/>
        <rFont val="宋体"/>
        <charset val="134"/>
      </rPr>
      <t>电动钢混结构，有效容积</t>
    </r>
    <r>
      <rPr>
        <sz val="10"/>
        <rFont val="Times New Roman"/>
        <charset val="0"/>
      </rPr>
      <t>15m3</t>
    </r>
    <r>
      <rPr>
        <sz val="10"/>
        <rFont val="宋体"/>
        <charset val="134"/>
      </rPr>
      <t>，尺寸</t>
    </r>
    <r>
      <rPr>
        <sz val="10"/>
        <rFont val="Times New Roman"/>
        <charset val="0"/>
      </rPr>
      <t>2.5×2.5×2.5m</t>
    </r>
  </si>
  <si>
    <r>
      <rPr>
        <sz val="10"/>
        <rFont val="Times New Roman"/>
        <charset val="0"/>
      </rPr>
      <t>#3</t>
    </r>
    <r>
      <rPr>
        <sz val="10"/>
        <rFont val="宋体"/>
        <charset val="0"/>
      </rPr>
      <t>脱硫塔地坑搅拌器</t>
    </r>
  </si>
  <si>
    <r>
      <rPr>
        <sz val="10"/>
        <rFont val="宋体"/>
        <charset val="0"/>
      </rPr>
      <t>电动</t>
    </r>
    <r>
      <rPr>
        <sz val="10"/>
        <rFont val="Times New Roman"/>
        <charset val="0"/>
      </rPr>
      <t>LC35-1.5/64-XCJ1000-50C1/LR</t>
    </r>
  </si>
  <si>
    <r>
      <rPr>
        <sz val="10"/>
        <rFont val="Times New Roman"/>
        <charset val="0"/>
      </rPr>
      <t>#3</t>
    </r>
    <r>
      <rPr>
        <sz val="10"/>
        <rFont val="宋体"/>
        <charset val="0"/>
      </rPr>
      <t>脱硫塔地坑地坑泵</t>
    </r>
    <r>
      <rPr>
        <sz val="10"/>
        <rFont val="Times New Roman"/>
        <charset val="0"/>
      </rPr>
      <t>A</t>
    </r>
  </si>
  <si>
    <r>
      <rPr>
        <sz val="10"/>
        <rFont val="宋体"/>
        <charset val="0"/>
      </rPr>
      <t>电动</t>
    </r>
    <r>
      <rPr>
        <sz val="10"/>
        <rFont val="Times New Roman"/>
        <charset val="0"/>
      </rPr>
      <t xml:space="preserve">50TLL-30 </t>
    </r>
    <r>
      <rPr>
        <sz val="10"/>
        <rFont val="宋体"/>
        <charset val="0"/>
      </rPr>
      <t>流量</t>
    </r>
    <r>
      <rPr>
        <sz val="10"/>
        <rFont val="Times New Roman"/>
        <charset val="0"/>
      </rPr>
      <t>25m3/h</t>
    </r>
    <r>
      <rPr>
        <sz val="10"/>
        <rFont val="宋体"/>
        <charset val="0"/>
      </rPr>
      <t>，扬程</t>
    </r>
    <r>
      <rPr>
        <sz val="10"/>
        <rFont val="Times New Roman"/>
        <charset val="0"/>
      </rPr>
      <t>20m</t>
    </r>
  </si>
  <si>
    <t>淄博华成泵业有限公司</t>
  </si>
  <si>
    <r>
      <rPr>
        <sz val="10"/>
        <rFont val="Times New Roman"/>
        <charset val="0"/>
      </rPr>
      <t>#3</t>
    </r>
    <r>
      <rPr>
        <sz val="10"/>
        <rFont val="宋体"/>
        <charset val="0"/>
      </rPr>
      <t>脱硫塔地坑地坑泵</t>
    </r>
    <r>
      <rPr>
        <sz val="10"/>
        <rFont val="Times New Roman"/>
        <charset val="0"/>
      </rPr>
      <t>B</t>
    </r>
  </si>
  <si>
    <r>
      <rPr>
        <sz val="10"/>
        <rFont val="Times New Roman"/>
        <charset val="0"/>
      </rPr>
      <t>#3</t>
    </r>
    <r>
      <rPr>
        <sz val="10"/>
        <rFont val="宋体"/>
        <charset val="0"/>
      </rPr>
      <t>事故浆液箱</t>
    </r>
  </si>
  <si>
    <r>
      <rPr>
        <sz val="10"/>
        <rFont val="宋体"/>
        <charset val="0"/>
      </rPr>
      <t>钢制</t>
    </r>
    <r>
      <rPr>
        <sz val="10"/>
        <rFont val="Times New Roman"/>
        <charset val="0"/>
      </rPr>
      <t>270m3,</t>
    </r>
    <r>
      <rPr>
        <sz val="10"/>
        <rFont val="宋体"/>
        <charset val="0"/>
      </rPr>
      <t>尺寸</t>
    </r>
    <r>
      <rPr>
        <sz val="10"/>
        <rFont val="Times New Roman"/>
        <charset val="0"/>
      </rPr>
      <t>φ6.5×8.5m</t>
    </r>
  </si>
  <si>
    <r>
      <rPr>
        <sz val="10"/>
        <rFont val="Times New Roman"/>
        <charset val="0"/>
      </rPr>
      <t>#3</t>
    </r>
    <r>
      <rPr>
        <sz val="10"/>
        <rFont val="宋体"/>
        <charset val="0"/>
      </rPr>
      <t>事故浆液箱搅拌器</t>
    </r>
    <r>
      <rPr>
        <sz val="10"/>
        <rFont val="Times New Roman"/>
        <charset val="0"/>
      </rPr>
      <t>A</t>
    </r>
  </si>
  <si>
    <r>
      <rPr>
        <sz val="10"/>
        <rFont val="宋体"/>
        <charset val="0"/>
      </rPr>
      <t>电动</t>
    </r>
    <r>
      <rPr>
        <sz val="10"/>
        <rFont val="Times New Roman"/>
        <charset val="0"/>
      </rPr>
      <t>PW55-7.5/280-550/750</t>
    </r>
  </si>
  <si>
    <r>
      <rPr>
        <sz val="10"/>
        <rFont val="Times New Roman"/>
        <charset val="0"/>
      </rPr>
      <t>#3</t>
    </r>
    <r>
      <rPr>
        <sz val="10"/>
        <rFont val="宋体"/>
        <charset val="0"/>
      </rPr>
      <t>事故浆液箱搅拌器</t>
    </r>
  </si>
  <si>
    <r>
      <rPr>
        <sz val="10"/>
        <rFont val="Times New Roman"/>
        <charset val="0"/>
      </rPr>
      <t>#3</t>
    </r>
    <r>
      <rPr>
        <sz val="10"/>
        <rFont val="宋体"/>
        <charset val="0"/>
      </rPr>
      <t>事故浆液箱浆液泵</t>
    </r>
    <r>
      <rPr>
        <sz val="10"/>
        <rFont val="Times New Roman"/>
        <charset val="0"/>
      </rPr>
      <t>A</t>
    </r>
  </si>
  <si>
    <r>
      <rPr>
        <sz val="10"/>
        <rFont val="宋体"/>
        <charset val="0"/>
      </rPr>
      <t>离心式</t>
    </r>
    <r>
      <rPr>
        <sz val="10"/>
        <rFont val="Times New Roman"/>
        <charset val="0"/>
      </rPr>
      <t>80TLD-36,</t>
    </r>
    <r>
      <rPr>
        <sz val="10"/>
        <rFont val="宋体"/>
        <charset val="0"/>
      </rPr>
      <t>流量</t>
    </r>
    <r>
      <rPr>
        <sz val="10"/>
        <rFont val="Times New Roman"/>
        <charset val="0"/>
      </rPr>
      <t>70m3/h</t>
    </r>
    <r>
      <rPr>
        <sz val="10"/>
        <rFont val="宋体"/>
        <charset val="0"/>
      </rPr>
      <t>，扬程</t>
    </r>
    <r>
      <rPr>
        <sz val="10"/>
        <rFont val="Times New Roman"/>
        <charset val="0"/>
      </rPr>
      <t>15m</t>
    </r>
  </si>
  <si>
    <r>
      <rPr>
        <sz val="10"/>
        <rFont val="Times New Roman"/>
        <charset val="0"/>
      </rPr>
      <t>#3</t>
    </r>
    <r>
      <rPr>
        <sz val="10"/>
        <rFont val="宋体"/>
        <charset val="0"/>
      </rPr>
      <t>事故浆液箱浆液泵</t>
    </r>
    <r>
      <rPr>
        <sz val="10"/>
        <rFont val="Times New Roman"/>
        <charset val="0"/>
      </rPr>
      <t>B</t>
    </r>
  </si>
  <si>
    <r>
      <rPr>
        <sz val="10"/>
        <rFont val="宋体"/>
        <charset val="0"/>
      </rPr>
      <t>平板振动器</t>
    </r>
    <r>
      <rPr>
        <sz val="10"/>
        <rFont val="Times New Roman"/>
        <charset val="0"/>
      </rPr>
      <t>A</t>
    </r>
  </si>
  <si>
    <r>
      <rPr>
        <sz val="10"/>
        <rFont val="宋体"/>
        <charset val="0"/>
      </rPr>
      <t>电动</t>
    </r>
    <r>
      <rPr>
        <sz val="10"/>
        <rFont val="Times New Roman"/>
        <charset val="0"/>
      </rPr>
      <t>MFSR 50</t>
    </r>
    <r>
      <rPr>
        <sz val="10"/>
        <rFont val="宋体"/>
        <charset val="0"/>
      </rPr>
      <t>流量</t>
    </r>
    <r>
      <rPr>
        <sz val="10"/>
        <rFont val="Times New Roman"/>
        <charset val="0"/>
      </rPr>
      <t>2.3m3/min</t>
    </r>
    <r>
      <rPr>
        <sz val="10"/>
        <rFont val="宋体"/>
        <charset val="0"/>
      </rPr>
      <t>，升压</t>
    </r>
    <r>
      <rPr>
        <sz val="10"/>
        <rFont val="Times New Roman"/>
        <charset val="0"/>
      </rPr>
      <t>53.9KPa</t>
    </r>
  </si>
  <si>
    <t>无</t>
  </si>
  <si>
    <r>
      <rPr>
        <sz val="10"/>
        <rFont val="宋体"/>
        <charset val="0"/>
      </rPr>
      <t>平板振动器</t>
    </r>
    <r>
      <rPr>
        <sz val="10"/>
        <rFont val="Times New Roman"/>
        <charset val="0"/>
      </rPr>
      <t>B</t>
    </r>
  </si>
  <si>
    <r>
      <rPr>
        <sz val="10"/>
        <rFont val="Times New Roman"/>
        <charset val="0"/>
      </rPr>
      <t>#2</t>
    </r>
    <r>
      <rPr>
        <sz val="10"/>
        <rFont val="宋体"/>
        <charset val="0"/>
      </rPr>
      <t>石灰石粉仓仓顶除尘器</t>
    </r>
  </si>
  <si>
    <r>
      <rPr>
        <sz val="10"/>
        <rFont val="宋体"/>
        <charset val="0"/>
      </rPr>
      <t>星型锁气式</t>
    </r>
    <r>
      <rPr>
        <sz val="10"/>
        <rFont val="Times New Roman"/>
        <charset val="0"/>
      </rPr>
      <t>DMC-48</t>
    </r>
  </si>
  <si>
    <r>
      <rPr>
        <sz val="10"/>
        <rFont val="Times New Roman"/>
        <charset val="0"/>
      </rPr>
      <t>#2</t>
    </r>
    <r>
      <rPr>
        <sz val="10"/>
        <rFont val="宋体"/>
        <charset val="0"/>
      </rPr>
      <t>石灰石粉仓星型给料器</t>
    </r>
    <r>
      <rPr>
        <sz val="10"/>
        <rFont val="Times New Roman"/>
        <charset val="0"/>
      </rPr>
      <t>A</t>
    </r>
  </si>
  <si>
    <r>
      <rPr>
        <sz val="10"/>
        <rFont val="宋体"/>
        <charset val="0"/>
      </rPr>
      <t>星型锁气式输料量：</t>
    </r>
    <r>
      <rPr>
        <sz val="10"/>
        <rFont val="Times New Roman"/>
        <charset val="0"/>
      </rPr>
      <t>0-5t/h</t>
    </r>
    <r>
      <rPr>
        <sz val="10"/>
        <rFont val="宋体"/>
        <charset val="0"/>
      </rPr>
      <t>；功率</t>
    </r>
    <r>
      <rPr>
        <sz val="10"/>
        <rFont val="Times New Roman"/>
        <charset val="0"/>
      </rPr>
      <t>5.5kw</t>
    </r>
  </si>
  <si>
    <r>
      <rPr>
        <sz val="10"/>
        <rFont val="Times New Roman"/>
        <charset val="0"/>
      </rPr>
      <t>#2</t>
    </r>
    <r>
      <rPr>
        <sz val="10"/>
        <rFont val="宋体"/>
        <charset val="0"/>
      </rPr>
      <t>石灰石粉仓螺旋给料器</t>
    </r>
    <r>
      <rPr>
        <sz val="10"/>
        <rFont val="Times New Roman"/>
        <charset val="0"/>
      </rPr>
      <t>A</t>
    </r>
  </si>
  <si>
    <r>
      <rPr>
        <sz val="10"/>
        <rFont val="Times New Roman"/>
        <charset val="0"/>
      </rPr>
      <t>WD3,</t>
    </r>
    <r>
      <rPr>
        <sz val="10"/>
        <rFont val="宋体"/>
        <charset val="0"/>
      </rPr>
      <t>电动输料量：</t>
    </r>
    <r>
      <rPr>
        <sz val="10"/>
        <rFont val="Times New Roman"/>
        <charset val="0"/>
      </rPr>
      <t>0-5t/h</t>
    </r>
    <r>
      <rPr>
        <sz val="10"/>
        <rFont val="宋体"/>
        <charset val="0"/>
      </rPr>
      <t>；功率</t>
    </r>
    <r>
      <rPr>
        <sz val="10"/>
        <rFont val="Times New Roman"/>
        <charset val="0"/>
      </rPr>
      <t>5.5kw</t>
    </r>
  </si>
  <si>
    <t>沪头缓冲减压机厂</t>
  </si>
  <si>
    <r>
      <rPr>
        <sz val="10"/>
        <rFont val="Times New Roman"/>
        <charset val="0"/>
      </rPr>
      <t>#2</t>
    </r>
    <r>
      <rPr>
        <sz val="10"/>
        <rFont val="宋体"/>
        <charset val="0"/>
      </rPr>
      <t>石灰石粉仓螺旋给料器</t>
    </r>
    <r>
      <rPr>
        <sz val="10"/>
        <rFont val="Times New Roman"/>
        <charset val="0"/>
      </rPr>
      <t>B</t>
    </r>
  </si>
  <si>
    <r>
      <rPr>
        <sz val="10"/>
        <rFont val="宋体"/>
        <charset val="0"/>
      </rPr>
      <t>电动输料量：</t>
    </r>
    <r>
      <rPr>
        <sz val="10"/>
        <rFont val="Times New Roman"/>
        <charset val="0"/>
      </rPr>
      <t>0-5t/h</t>
    </r>
    <r>
      <rPr>
        <sz val="10"/>
        <rFont val="宋体"/>
        <charset val="0"/>
      </rPr>
      <t>；功率</t>
    </r>
    <r>
      <rPr>
        <sz val="10"/>
        <rFont val="Times New Roman"/>
        <charset val="0"/>
      </rPr>
      <t>5.5kw</t>
    </r>
  </si>
  <si>
    <r>
      <rPr>
        <sz val="10"/>
        <rFont val="Times New Roman"/>
        <charset val="0"/>
      </rPr>
      <t>#2</t>
    </r>
    <r>
      <rPr>
        <sz val="10"/>
        <rFont val="宋体"/>
        <charset val="0"/>
      </rPr>
      <t>石灰石浆液箱</t>
    </r>
  </si>
  <si>
    <r>
      <rPr>
        <sz val="10"/>
        <rFont val="宋体"/>
        <charset val="0"/>
      </rPr>
      <t>钢制有效容积</t>
    </r>
    <r>
      <rPr>
        <sz val="10"/>
        <rFont val="Times New Roman"/>
        <charset val="0"/>
      </rPr>
      <t>80m3</t>
    </r>
    <r>
      <rPr>
        <sz val="10"/>
        <rFont val="宋体"/>
        <charset val="0"/>
      </rPr>
      <t>，尺寸</t>
    </r>
    <r>
      <rPr>
        <sz val="10"/>
        <rFont val="Times New Roman"/>
        <charset val="0"/>
      </rPr>
      <t>φ5×4.5m</t>
    </r>
    <r>
      <rPr>
        <sz val="10"/>
        <rFont val="宋体"/>
        <charset val="0"/>
      </rPr>
      <t>；</t>
    </r>
  </si>
  <si>
    <r>
      <rPr>
        <sz val="10"/>
        <rFont val="Times New Roman"/>
        <charset val="0"/>
      </rPr>
      <t>#2</t>
    </r>
    <r>
      <rPr>
        <sz val="10"/>
        <rFont val="宋体"/>
        <charset val="0"/>
      </rPr>
      <t>石灰石浆液箱搅拌器</t>
    </r>
  </si>
  <si>
    <r>
      <rPr>
        <sz val="10"/>
        <rFont val="宋体"/>
        <charset val="0"/>
      </rPr>
      <t>离心式</t>
    </r>
    <r>
      <rPr>
        <sz val="10"/>
        <rFont val="Times New Roman"/>
        <charset val="0"/>
      </rPr>
      <t>LC60-75/45-ZCK1600-114C1/LR</t>
    </r>
    <r>
      <rPr>
        <sz val="10"/>
        <rFont val="宋体"/>
        <charset val="0"/>
      </rPr>
      <t>顶进式，作用容积</t>
    </r>
    <r>
      <rPr>
        <sz val="10"/>
        <rFont val="Times New Roman"/>
        <charset val="0"/>
      </rPr>
      <t>100m3</t>
    </r>
  </si>
  <si>
    <r>
      <rPr>
        <sz val="10"/>
        <rFont val="Times New Roman"/>
        <charset val="0"/>
      </rPr>
      <t>#2</t>
    </r>
    <r>
      <rPr>
        <sz val="10"/>
        <rFont val="宋体"/>
        <charset val="0"/>
      </rPr>
      <t>石灰石浆液供浆泵</t>
    </r>
    <r>
      <rPr>
        <sz val="10"/>
        <rFont val="Times New Roman"/>
        <charset val="0"/>
      </rPr>
      <t>A</t>
    </r>
  </si>
  <si>
    <r>
      <rPr>
        <sz val="10"/>
        <rFont val="宋体"/>
        <charset val="0"/>
      </rPr>
      <t>离心式</t>
    </r>
    <r>
      <rPr>
        <sz val="10"/>
        <rFont val="Times New Roman"/>
        <charset val="0"/>
      </rPr>
      <t>50TLD-30</t>
    </r>
    <r>
      <rPr>
        <sz val="10"/>
        <rFont val="宋体"/>
        <charset val="0"/>
      </rPr>
      <t>流量</t>
    </r>
    <r>
      <rPr>
        <sz val="10"/>
        <rFont val="Times New Roman"/>
        <charset val="0"/>
      </rPr>
      <t>60m3/h</t>
    </r>
    <r>
      <rPr>
        <sz val="10"/>
        <rFont val="宋体"/>
        <charset val="0"/>
      </rPr>
      <t>，扬程</t>
    </r>
    <r>
      <rPr>
        <sz val="10"/>
        <rFont val="Times New Roman"/>
        <charset val="0"/>
      </rPr>
      <t>25m</t>
    </r>
  </si>
  <si>
    <r>
      <rPr>
        <sz val="10"/>
        <rFont val="Times New Roman"/>
        <charset val="0"/>
      </rPr>
      <t>#2</t>
    </r>
    <r>
      <rPr>
        <sz val="10"/>
        <rFont val="宋体"/>
        <charset val="0"/>
      </rPr>
      <t>石灰石浆液供浆泵</t>
    </r>
    <r>
      <rPr>
        <sz val="10"/>
        <rFont val="Times New Roman"/>
        <charset val="0"/>
      </rPr>
      <t>B</t>
    </r>
  </si>
  <si>
    <r>
      <rPr>
        <sz val="10"/>
        <rFont val="Times New Roman"/>
        <charset val="0"/>
      </rPr>
      <t>#3</t>
    </r>
    <r>
      <rPr>
        <sz val="10"/>
        <rFont val="宋体"/>
        <charset val="0"/>
      </rPr>
      <t>脱硫塔石膏浆液排出</t>
    </r>
    <r>
      <rPr>
        <sz val="10"/>
        <rFont val="Times New Roman"/>
        <charset val="0"/>
      </rPr>
      <t>A</t>
    </r>
  </si>
  <si>
    <r>
      <rPr>
        <sz val="10"/>
        <rFont val="宋体"/>
        <charset val="0"/>
      </rPr>
      <t>离心式</t>
    </r>
    <r>
      <rPr>
        <sz val="10"/>
        <rFont val="Times New Roman"/>
        <charset val="0"/>
      </rPr>
      <t xml:space="preserve">50TLD-A40 </t>
    </r>
    <r>
      <rPr>
        <sz val="10"/>
        <rFont val="宋体"/>
        <charset val="0"/>
      </rPr>
      <t>流量</t>
    </r>
    <r>
      <rPr>
        <sz val="10"/>
        <rFont val="Times New Roman"/>
        <charset val="0"/>
      </rPr>
      <t>60m3/h</t>
    </r>
    <r>
      <rPr>
        <sz val="10"/>
        <rFont val="宋体"/>
        <charset val="0"/>
      </rPr>
      <t>，扬程</t>
    </r>
    <r>
      <rPr>
        <sz val="10"/>
        <rFont val="Times New Roman"/>
        <charset val="0"/>
      </rPr>
      <t>50m</t>
    </r>
    <r>
      <rPr>
        <sz val="10"/>
        <rFont val="宋体"/>
        <charset val="0"/>
      </rPr>
      <t>，</t>
    </r>
  </si>
  <si>
    <r>
      <rPr>
        <sz val="10"/>
        <rFont val="Times New Roman"/>
        <charset val="0"/>
      </rPr>
      <t>#3</t>
    </r>
    <r>
      <rPr>
        <sz val="10"/>
        <rFont val="宋体"/>
        <charset val="0"/>
      </rPr>
      <t>脱硫塔石膏浆液排出</t>
    </r>
    <r>
      <rPr>
        <sz val="10"/>
        <rFont val="Times New Roman"/>
        <charset val="0"/>
      </rPr>
      <t>B</t>
    </r>
  </si>
  <si>
    <r>
      <rPr>
        <sz val="10"/>
        <rFont val="Times New Roman"/>
        <charset val="0"/>
      </rPr>
      <t>#3</t>
    </r>
    <r>
      <rPr>
        <sz val="10"/>
        <rFont val="宋体"/>
        <charset val="0"/>
      </rPr>
      <t>脱硫塔滤液水泵</t>
    </r>
    <r>
      <rPr>
        <sz val="10"/>
        <rFont val="Times New Roman"/>
        <charset val="0"/>
      </rPr>
      <t>A</t>
    </r>
  </si>
  <si>
    <r>
      <rPr>
        <sz val="10"/>
        <rFont val="宋体"/>
        <charset val="0"/>
      </rPr>
      <t>离心式</t>
    </r>
    <r>
      <rPr>
        <sz val="10"/>
        <rFont val="Times New Roman"/>
        <charset val="0"/>
      </rPr>
      <t>50TLD-A40</t>
    </r>
  </si>
  <si>
    <r>
      <rPr>
        <sz val="10"/>
        <rFont val="Times New Roman"/>
        <charset val="0"/>
      </rPr>
      <t>#3</t>
    </r>
    <r>
      <rPr>
        <sz val="10"/>
        <rFont val="宋体"/>
        <charset val="0"/>
      </rPr>
      <t>脱硫塔滤液水泵</t>
    </r>
    <r>
      <rPr>
        <sz val="10"/>
        <rFont val="Times New Roman"/>
        <charset val="0"/>
      </rPr>
      <t>B</t>
    </r>
  </si>
  <si>
    <r>
      <rPr>
        <sz val="10"/>
        <rFont val="Times New Roman"/>
        <charset val="0"/>
      </rPr>
      <t>#3</t>
    </r>
    <r>
      <rPr>
        <sz val="10"/>
        <rFont val="宋体"/>
        <charset val="0"/>
      </rPr>
      <t>脱硫塔石膏旋流器</t>
    </r>
  </si>
  <si>
    <r>
      <rPr>
        <sz val="10"/>
        <rFont val="宋体"/>
        <charset val="0"/>
      </rPr>
      <t>离心式</t>
    </r>
    <r>
      <rPr>
        <sz val="10"/>
        <rFont val="Times New Roman"/>
        <charset val="0"/>
      </rPr>
      <t>D6-10/5    4</t>
    </r>
    <r>
      <rPr>
        <sz val="10"/>
        <rFont val="宋体"/>
        <charset val="0"/>
      </rPr>
      <t>个旋流子，处理量</t>
    </r>
    <r>
      <rPr>
        <sz val="10"/>
        <rFont val="Times New Roman"/>
        <charset val="0"/>
      </rPr>
      <t>40-80m3/h</t>
    </r>
  </si>
  <si>
    <r>
      <rPr>
        <sz val="10"/>
        <rFont val="Times New Roman"/>
        <charset val="0"/>
      </rPr>
      <t>#2</t>
    </r>
    <r>
      <rPr>
        <sz val="10"/>
        <rFont val="宋体"/>
        <charset val="0"/>
      </rPr>
      <t>工艺水箱</t>
    </r>
  </si>
  <si>
    <r>
      <rPr>
        <sz val="10"/>
        <rFont val="宋体"/>
        <charset val="0"/>
      </rPr>
      <t>钢制有效容积</t>
    </r>
    <r>
      <rPr>
        <sz val="10"/>
        <rFont val="Times New Roman"/>
        <charset val="0"/>
      </rPr>
      <t>20m3</t>
    </r>
    <r>
      <rPr>
        <sz val="10"/>
        <rFont val="宋体"/>
        <charset val="0"/>
      </rPr>
      <t>，尺寸</t>
    </r>
    <r>
      <rPr>
        <sz val="10"/>
        <rFont val="Times New Roman"/>
        <charset val="0"/>
      </rPr>
      <t>φ3×3m</t>
    </r>
  </si>
  <si>
    <r>
      <rPr>
        <sz val="10"/>
        <rFont val="Times New Roman"/>
        <charset val="0"/>
      </rPr>
      <t>#2</t>
    </r>
    <r>
      <rPr>
        <sz val="10"/>
        <rFont val="宋体"/>
        <charset val="0"/>
      </rPr>
      <t>工艺水箱工艺水泵</t>
    </r>
    <r>
      <rPr>
        <sz val="10"/>
        <rFont val="Times New Roman"/>
        <charset val="0"/>
      </rPr>
      <t>A</t>
    </r>
  </si>
  <si>
    <r>
      <rPr>
        <sz val="10"/>
        <rFont val="宋体"/>
        <charset val="0"/>
      </rPr>
      <t>离心式</t>
    </r>
    <r>
      <rPr>
        <sz val="10"/>
        <rFont val="Times New Roman"/>
        <charset val="0"/>
      </rPr>
      <t>IS80-50-200A</t>
    </r>
    <r>
      <rPr>
        <sz val="10"/>
        <rFont val="宋体"/>
        <charset val="0"/>
      </rPr>
      <t>流量</t>
    </r>
    <r>
      <rPr>
        <sz val="10"/>
        <rFont val="Times New Roman"/>
        <charset val="0"/>
      </rPr>
      <t>50m3/h</t>
    </r>
    <r>
      <rPr>
        <sz val="10"/>
        <rFont val="宋体"/>
        <charset val="0"/>
      </rPr>
      <t>，扬程</t>
    </r>
    <r>
      <rPr>
        <sz val="10"/>
        <rFont val="Times New Roman"/>
        <charset val="0"/>
      </rPr>
      <t>40m</t>
    </r>
  </si>
  <si>
    <r>
      <rPr>
        <sz val="10"/>
        <rFont val="Times New Roman"/>
        <charset val="0"/>
      </rPr>
      <t>#2</t>
    </r>
    <r>
      <rPr>
        <sz val="10"/>
        <rFont val="宋体"/>
        <charset val="0"/>
      </rPr>
      <t>工艺水箱工艺水泵</t>
    </r>
    <r>
      <rPr>
        <sz val="10"/>
        <rFont val="Times New Roman"/>
        <charset val="0"/>
      </rPr>
      <t>B</t>
    </r>
  </si>
  <si>
    <r>
      <rPr>
        <sz val="10"/>
        <rFont val="Times New Roman"/>
        <charset val="0"/>
      </rPr>
      <t>#3</t>
    </r>
    <r>
      <rPr>
        <sz val="10"/>
        <rFont val="宋体"/>
        <charset val="0"/>
      </rPr>
      <t>脱硫塔除雾器冲洗水泵</t>
    </r>
    <r>
      <rPr>
        <sz val="10"/>
        <rFont val="Times New Roman"/>
        <charset val="0"/>
      </rPr>
      <t>A</t>
    </r>
  </si>
  <si>
    <r>
      <rPr>
        <sz val="10"/>
        <rFont val="宋体"/>
        <charset val="0"/>
      </rPr>
      <t>离心式</t>
    </r>
    <r>
      <rPr>
        <sz val="10"/>
        <rFont val="Times New Roman"/>
        <charset val="0"/>
      </rPr>
      <t>IS80-50-200</t>
    </r>
    <r>
      <rPr>
        <sz val="10"/>
        <rFont val="宋体"/>
        <charset val="0"/>
      </rPr>
      <t>流量</t>
    </r>
    <r>
      <rPr>
        <sz val="10"/>
        <rFont val="Times New Roman"/>
        <charset val="0"/>
      </rPr>
      <t>60m3/h</t>
    </r>
    <r>
      <rPr>
        <sz val="10"/>
        <rFont val="宋体"/>
        <charset val="0"/>
      </rPr>
      <t>，扬程</t>
    </r>
    <r>
      <rPr>
        <sz val="10"/>
        <rFont val="Times New Roman"/>
        <charset val="0"/>
      </rPr>
      <t>50m</t>
    </r>
  </si>
  <si>
    <r>
      <rPr>
        <sz val="10"/>
        <rFont val="Times New Roman"/>
        <charset val="0"/>
      </rPr>
      <t>#3</t>
    </r>
    <r>
      <rPr>
        <sz val="10"/>
        <rFont val="宋体"/>
        <charset val="0"/>
      </rPr>
      <t>脱硫塔除雾器冲洗水泵</t>
    </r>
    <r>
      <rPr>
        <sz val="10"/>
        <rFont val="Times New Roman"/>
        <charset val="0"/>
      </rPr>
      <t>B</t>
    </r>
  </si>
  <si>
    <r>
      <rPr>
        <sz val="10"/>
        <rFont val="Times New Roman"/>
        <charset val="0"/>
      </rPr>
      <t>#3</t>
    </r>
    <r>
      <rPr>
        <sz val="10"/>
        <rFont val="宋体"/>
        <charset val="0"/>
      </rPr>
      <t>脱硫塔电动葫芦</t>
    </r>
    <r>
      <rPr>
        <sz val="10"/>
        <rFont val="Times New Roman"/>
        <charset val="0"/>
      </rPr>
      <t>A</t>
    </r>
  </si>
  <si>
    <r>
      <rPr>
        <sz val="10"/>
        <rFont val="Times New Roman"/>
        <charset val="0"/>
      </rPr>
      <t>5T,</t>
    </r>
    <r>
      <rPr>
        <sz val="10"/>
        <rFont val="宋体"/>
        <charset val="0"/>
      </rPr>
      <t>电动</t>
    </r>
    <r>
      <rPr>
        <sz val="10"/>
        <rFont val="Times New Roman"/>
        <charset val="0"/>
      </rPr>
      <t>CD</t>
    </r>
    <r>
      <rPr>
        <sz val="10"/>
        <rFont val="宋体"/>
        <charset val="0"/>
      </rPr>
      <t>型，提升高度</t>
    </r>
    <r>
      <rPr>
        <sz val="10"/>
        <rFont val="Times New Roman"/>
        <charset val="0"/>
      </rPr>
      <t>9</t>
    </r>
    <r>
      <rPr>
        <sz val="10"/>
        <rFont val="宋体"/>
        <charset val="0"/>
      </rPr>
      <t>米</t>
    </r>
  </si>
  <si>
    <r>
      <rPr>
        <sz val="10"/>
        <rFont val="Times New Roman"/>
        <charset val="0"/>
      </rPr>
      <t>#3</t>
    </r>
    <r>
      <rPr>
        <sz val="10"/>
        <rFont val="宋体"/>
        <charset val="0"/>
      </rPr>
      <t>脱硫塔电动葫芦</t>
    </r>
    <r>
      <rPr>
        <sz val="10"/>
        <rFont val="Times New Roman"/>
        <charset val="0"/>
      </rPr>
      <t>B</t>
    </r>
  </si>
  <si>
    <r>
      <rPr>
        <sz val="10"/>
        <rFont val="Times New Roman"/>
        <charset val="0"/>
      </rPr>
      <t>5T,</t>
    </r>
    <r>
      <rPr>
        <sz val="10"/>
        <rFont val="宋体"/>
        <charset val="0"/>
      </rPr>
      <t>电动</t>
    </r>
    <r>
      <rPr>
        <sz val="10"/>
        <rFont val="Times New Roman"/>
        <charset val="0"/>
      </rPr>
      <t>CD</t>
    </r>
    <r>
      <rPr>
        <sz val="10"/>
        <rFont val="宋体"/>
        <charset val="0"/>
      </rPr>
      <t>型，提升高度</t>
    </r>
    <r>
      <rPr>
        <sz val="10"/>
        <rFont val="Times New Roman"/>
        <charset val="0"/>
      </rPr>
      <t>9</t>
    </r>
    <r>
      <rPr>
        <sz val="10"/>
        <rFont val="宋体"/>
        <charset val="0"/>
      </rPr>
      <t>米，约</t>
    </r>
    <r>
      <rPr>
        <sz val="10"/>
        <rFont val="Times New Roman"/>
        <charset val="0"/>
      </rPr>
      <t>5</t>
    </r>
    <r>
      <rPr>
        <sz val="10"/>
        <rFont val="宋体"/>
        <charset val="0"/>
      </rPr>
      <t>吨</t>
    </r>
  </si>
  <si>
    <r>
      <rPr>
        <sz val="10"/>
        <rFont val="Times New Roman"/>
        <charset val="0"/>
      </rPr>
      <t>#3</t>
    </r>
    <r>
      <rPr>
        <sz val="10"/>
        <rFont val="宋体"/>
        <charset val="0"/>
      </rPr>
      <t>湿式静电除尘器</t>
    </r>
  </si>
  <si>
    <r>
      <rPr>
        <sz val="10"/>
        <rFont val="宋体"/>
        <charset val="0"/>
      </rPr>
      <t>湿式</t>
    </r>
    <r>
      <rPr>
        <sz val="10"/>
        <rFont val="Times New Roman"/>
        <charset val="0"/>
      </rPr>
      <t>Φ10m×17m</t>
    </r>
  </si>
  <si>
    <r>
      <rPr>
        <sz val="10"/>
        <rFont val="Times New Roman"/>
        <charset val="0"/>
      </rPr>
      <t>#3</t>
    </r>
    <r>
      <rPr>
        <sz val="10"/>
        <rFont val="宋体"/>
        <charset val="0"/>
      </rPr>
      <t>湿电气流整流格栅</t>
    </r>
  </si>
  <si>
    <r>
      <rPr>
        <sz val="10"/>
        <rFont val="宋体"/>
        <charset val="0"/>
      </rPr>
      <t>玻璃钢制品</t>
    </r>
    <r>
      <rPr>
        <sz val="10"/>
        <rFont val="Times New Roman"/>
        <charset val="0"/>
      </rPr>
      <t>FRP</t>
    </r>
  </si>
  <si>
    <r>
      <rPr>
        <sz val="10"/>
        <rFont val="Times New Roman"/>
        <charset val="0"/>
      </rPr>
      <t>#3</t>
    </r>
    <r>
      <rPr>
        <sz val="10"/>
        <rFont val="宋体"/>
        <charset val="0"/>
      </rPr>
      <t>湿电烟道</t>
    </r>
  </si>
  <si>
    <r>
      <rPr>
        <sz val="10"/>
        <rFont val="宋体"/>
        <charset val="0"/>
      </rPr>
      <t>钢制</t>
    </r>
    <r>
      <rPr>
        <sz val="10"/>
        <rFont val="Times New Roman"/>
        <charset val="0"/>
      </rPr>
      <t>6</t>
    </r>
    <r>
      <rPr>
        <sz val="10"/>
        <rFont val="宋体"/>
        <charset val="0"/>
      </rPr>
      <t>吨</t>
    </r>
  </si>
  <si>
    <r>
      <rPr>
        <sz val="10"/>
        <rFont val="Times New Roman"/>
        <charset val="0"/>
      </rPr>
      <t>#3</t>
    </r>
    <r>
      <rPr>
        <sz val="10"/>
        <rFont val="宋体"/>
        <charset val="0"/>
      </rPr>
      <t>湿电阴极系统</t>
    </r>
  </si>
  <si>
    <t>针刺型钛合金芒刺</t>
  </si>
  <si>
    <r>
      <rPr>
        <sz val="10"/>
        <rFont val="Times New Roman"/>
        <charset val="0"/>
      </rPr>
      <t>#3</t>
    </r>
    <r>
      <rPr>
        <sz val="10"/>
        <rFont val="宋体"/>
        <charset val="0"/>
      </rPr>
      <t>湿电阳极系统</t>
    </r>
  </si>
  <si>
    <t>玻璃钢蜂窝六角管</t>
  </si>
  <si>
    <r>
      <rPr>
        <sz val="10"/>
        <rFont val="Times New Roman"/>
        <charset val="0"/>
      </rPr>
      <t>#3</t>
    </r>
    <r>
      <rPr>
        <sz val="10"/>
        <rFont val="宋体"/>
        <charset val="0"/>
      </rPr>
      <t>湿电热风风机</t>
    </r>
    <r>
      <rPr>
        <sz val="10"/>
        <rFont val="Times New Roman"/>
        <charset val="0"/>
      </rPr>
      <t>A</t>
    </r>
  </si>
  <si>
    <r>
      <rPr>
        <sz val="10"/>
        <rFont val="Times New Roman"/>
        <charset val="0"/>
      </rPr>
      <t>9-3810L5A</t>
    </r>
    <r>
      <rPr>
        <sz val="10"/>
        <rFont val="宋体"/>
        <charset val="0"/>
      </rPr>
      <t>，离心式</t>
    </r>
    <r>
      <rPr>
        <sz val="10"/>
        <rFont val="Times New Roman"/>
        <charset val="0"/>
      </rPr>
      <t>Q=2000m3/h P=3000pa</t>
    </r>
  </si>
  <si>
    <t>山东罗泰风机有限公司</t>
  </si>
  <si>
    <r>
      <rPr>
        <sz val="10"/>
        <rFont val="Times New Roman"/>
        <charset val="0"/>
      </rPr>
      <t>#3</t>
    </r>
    <r>
      <rPr>
        <sz val="10"/>
        <rFont val="宋体"/>
        <charset val="0"/>
      </rPr>
      <t>湿电热风风机</t>
    </r>
    <r>
      <rPr>
        <sz val="10"/>
        <rFont val="Times New Roman"/>
        <charset val="0"/>
      </rPr>
      <t>B</t>
    </r>
  </si>
  <si>
    <r>
      <rPr>
        <sz val="10"/>
        <rFont val="Times New Roman"/>
        <charset val="0"/>
      </rPr>
      <t>#3</t>
    </r>
    <r>
      <rPr>
        <sz val="10"/>
        <rFont val="宋体"/>
        <charset val="0"/>
      </rPr>
      <t>湿电冲洗水泵</t>
    </r>
  </si>
  <si>
    <r>
      <rPr>
        <sz val="10"/>
        <rFont val="宋体"/>
        <charset val="0"/>
      </rPr>
      <t>离心式</t>
    </r>
    <r>
      <rPr>
        <sz val="10"/>
        <rFont val="Times New Roman"/>
        <charset val="0"/>
      </rPr>
      <t>IS80-50-250A Q=40m3/h</t>
    </r>
    <r>
      <rPr>
        <sz val="10"/>
        <rFont val="宋体"/>
        <charset val="0"/>
      </rPr>
      <t>，</t>
    </r>
    <r>
      <rPr>
        <sz val="10"/>
        <rFont val="Times New Roman"/>
        <charset val="0"/>
      </rPr>
      <t>H=70m</t>
    </r>
  </si>
  <si>
    <r>
      <rPr>
        <sz val="10"/>
        <rFont val="Times New Roman"/>
        <charset val="0"/>
      </rPr>
      <t>#2</t>
    </r>
    <r>
      <rPr>
        <sz val="10"/>
        <rFont val="宋体"/>
        <charset val="0"/>
      </rPr>
      <t>石灰石粉仓星型给料器</t>
    </r>
    <r>
      <rPr>
        <sz val="10"/>
        <rFont val="Times New Roman"/>
        <charset val="0"/>
      </rPr>
      <t>B</t>
    </r>
  </si>
  <si>
    <r>
      <rPr>
        <sz val="10"/>
        <rFont val="Times New Roman"/>
        <charset val="0"/>
      </rPr>
      <t>#4</t>
    </r>
    <r>
      <rPr>
        <sz val="10"/>
        <rFont val="宋体"/>
        <charset val="0"/>
      </rPr>
      <t>反渗透装置</t>
    </r>
  </si>
  <si>
    <r>
      <rPr>
        <sz val="10"/>
        <rFont val="Times New Roman"/>
        <charset val="0"/>
      </rPr>
      <t>#1</t>
    </r>
    <r>
      <rPr>
        <sz val="10"/>
        <rFont val="宋体"/>
        <charset val="0"/>
      </rPr>
      <t>炉空气预热器</t>
    </r>
  </si>
  <si>
    <t>φ51*2</t>
  </si>
  <si>
    <r>
      <rPr>
        <sz val="10"/>
        <rFont val="Times New Roman"/>
        <charset val="0"/>
      </rPr>
      <t>#2</t>
    </r>
    <r>
      <rPr>
        <sz val="10"/>
        <rFont val="宋体"/>
        <charset val="0"/>
      </rPr>
      <t>炉空气预热器</t>
    </r>
  </si>
  <si>
    <t>氧化脱销系统</t>
  </si>
  <si>
    <r>
      <rPr>
        <sz val="10"/>
        <rFont val="宋体"/>
        <charset val="0"/>
      </rPr>
      <t>钢制</t>
    </r>
    <r>
      <rPr>
        <sz val="10"/>
        <rFont val="Times New Roman"/>
        <charset val="0"/>
      </rPr>
      <t>DN80</t>
    </r>
    <r>
      <rPr>
        <sz val="10"/>
        <rFont val="宋体"/>
        <charset val="0"/>
      </rPr>
      <t>，长</t>
    </r>
    <r>
      <rPr>
        <sz val="10"/>
        <rFont val="Times New Roman"/>
        <charset val="0"/>
      </rPr>
      <t>180m</t>
    </r>
    <r>
      <rPr>
        <sz val="10"/>
        <rFont val="宋体"/>
        <charset val="0"/>
      </rPr>
      <t>，烟道内铺不锈钢板</t>
    </r>
  </si>
  <si>
    <r>
      <rPr>
        <sz val="10"/>
        <rFont val="Times New Roman"/>
        <charset val="0"/>
      </rPr>
      <t>400V</t>
    </r>
    <r>
      <rPr>
        <sz val="10"/>
        <rFont val="宋体"/>
        <charset val="0"/>
      </rPr>
      <t>备用</t>
    </r>
    <r>
      <rPr>
        <sz val="10"/>
        <rFont val="Times New Roman"/>
        <charset val="0"/>
      </rPr>
      <t>Ⅲ</t>
    </r>
    <r>
      <rPr>
        <sz val="10"/>
        <rFont val="宋体"/>
        <charset val="0"/>
      </rPr>
      <t>段</t>
    </r>
    <r>
      <rPr>
        <sz val="10"/>
        <rFont val="Times New Roman"/>
        <charset val="0"/>
      </rPr>
      <t>#6</t>
    </r>
    <r>
      <rPr>
        <sz val="10"/>
        <rFont val="宋体"/>
        <charset val="0"/>
      </rPr>
      <t>屏</t>
    </r>
  </si>
  <si>
    <r>
      <rPr>
        <sz val="10"/>
        <rFont val="Times New Roman"/>
        <charset val="0"/>
      </rPr>
      <t>400V Ⅶ</t>
    </r>
    <r>
      <rPr>
        <sz val="10"/>
        <rFont val="宋体"/>
        <charset val="0"/>
      </rPr>
      <t>段</t>
    </r>
    <r>
      <rPr>
        <sz val="10"/>
        <rFont val="Times New Roman"/>
        <charset val="0"/>
      </rPr>
      <t>#5</t>
    </r>
    <r>
      <rPr>
        <sz val="10"/>
        <rFont val="宋体"/>
        <charset val="0"/>
      </rPr>
      <t>屏</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</si>
  <si>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#1</t>
    </r>
    <r>
      <rPr>
        <sz val="10"/>
        <rFont val="宋体"/>
        <charset val="0"/>
      </rPr>
      <t>屏</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</si>
  <si>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#2</t>
    </r>
    <r>
      <rPr>
        <sz val="10"/>
        <rFont val="宋体"/>
        <charset val="0"/>
      </rPr>
      <t>屏首站（</t>
    </r>
    <r>
      <rPr>
        <sz val="10"/>
        <rFont val="Times New Roman"/>
        <charset val="0"/>
      </rPr>
      <t>#1</t>
    </r>
    <r>
      <rPr>
        <sz val="10"/>
        <rFont val="宋体"/>
        <charset val="0"/>
      </rPr>
      <t>补水泵变频控制柜）</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</si>
  <si>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#3</t>
    </r>
    <r>
      <rPr>
        <sz val="10"/>
        <rFont val="宋体"/>
        <charset val="0"/>
      </rPr>
      <t>屏首站（</t>
    </r>
    <r>
      <rPr>
        <sz val="10"/>
        <rFont val="Times New Roman"/>
        <charset val="0"/>
      </rPr>
      <t>#3</t>
    </r>
    <r>
      <rPr>
        <sz val="10"/>
        <rFont val="宋体"/>
        <charset val="0"/>
      </rPr>
      <t>补水泵变频控制柜）</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</si>
  <si>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#4</t>
    </r>
    <r>
      <rPr>
        <sz val="10"/>
        <rFont val="宋体"/>
        <charset val="0"/>
      </rPr>
      <t>屏（</t>
    </r>
    <r>
      <rPr>
        <sz val="10"/>
        <rFont val="Times New Roman"/>
        <charset val="0"/>
      </rPr>
      <t>#1</t>
    </r>
    <r>
      <rPr>
        <sz val="10"/>
        <rFont val="宋体"/>
        <charset val="0"/>
      </rPr>
      <t>冷渣机轴封内循环泵变频控制柜）</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</si>
  <si>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#5</t>
    </r>
    <r>
      <rPr>
        <sz val="10"/>
        <rFont val="宋体"/>
        <charset val="0"/>
      </rPr>
      <t>屏</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</si>
  <si>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#6</t>
    </r>
    <r>
      <rPr>
        <sz val="10"/>
        <rFont val="宋体"/>
        <charset val="0"/>
      </rPr>
      <t>屏</t>
    </r>
  </si>
  <si>
    <r>
      <rPr>
        <sz val="10"/>
        <rFont val="Times New Roman"/>
        <charset val="0"/>
      </rPr>
      <t>400V</t>
    </r>
    <r>
      <rPr>
        <sz val="10"/>
        <rFont val="宋体"/>
        <charset val="0"/>
      </rPr>
      <t>首站</t>
    </r>
    <r>
      <rPr>
        <sz val="10"/>
        <rFont val="Times New Roman"/>
        <charset val="0"/>
      </rPr>
      <t>Ⅰ</t>
    </r>
    <r>
      <rPr>
        <sz val="10"/>
        <rFont val="宋体"/>
        <charset val="0"/>
      </rPr>
      <t>段</t>
    </r>
    <r>
      <rPr>
        <sz val="10"/>
        <rFont val="Times New Roman"/>
        <charset val="0"/>
      </rPr>
      <t>#7</t>
    </r>
    <r>
      <rPr>
        <sz val="10"/>
        <rFont val="宋体"/>
        <charset val="0"/>
      </rPr>
      <t>屏</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</si>
  <si>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#1</t>
    </r>
    <r>
      <rPr>
        <sz val="10"/>
        <rFont val="宋体"/>
        <charset val="0"/>
      </rPr>
      <t>屏</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</si>
  <si>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#2</t>
    </r>
    <r>
      <rPr>
        <sz val="10"/>
        <rFont val="宋体"/>
        <charset val="0"/>
      </rPr>
      <t>屏首站（</t>
    </r>
    <r>
      <rPr>
        <sz val="10"/>
        <rFont val="Times New Roman"/>
        <charset val="0"/>
      </rPr>
      <t>#2</t>
    </r>
    <r>
      <rPr>
        <sz val="10"/>
        <rFont val="宋体"/>
        <charset val="0"/>
      </rPr>
      <t>补水泵变频控制柜）</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</si>
  <si>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#3</t>
    </r>
    <r>
      <rPr>
        <sz val="10"/>
        <rFont val="宋体"/>
        <charset val="0"/>
      </rPr>
      <t>屏首站（</t>
    </r>
    <r>
      <rPr>
        <sz val="10"/>
        <rFont val="Times New Roman"/>
        <charset val="0"/>
      </rPr>
      <t>#4</t>
    </r>
    <r>
      <rPr>
        <sz val="10"/>
        <rFont val="宋体"/>
        <charset val="0"/>
      </rPr>
      <t>补水泵变频控制柜）</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</si>
  <si>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#4</t>
    </r>
    <r>
      <rPr>
        <sz val="10"/>
        <rFont val="宋体"/>
        <charset val="0"/>
      </rPr>
      <t>屏（</t>
    </r>
    <r>
      <rPr>
        <sz val="10"/>
        <rFont val="Times New Roman"/>
        <charset val="0"/>
      </rPr>
      <t>#2</t>
    </r>
    <r>
      <rPr>
        <sz val="10"/>
        <rFont val="宋体"/>
        <charset val="0"/>
      </rPr>
      <t>冷渣机轴封内循环泵变频控制柜）</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</si>
  <si>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#5</t>
    </r>
    <r>
      <rPr>
        <sz val="10"/>
        <rFont val="宋体"/>
        <charset val="0"/>
      </rPr>
      <t>屏</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</si>
  <si>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#6</t>
    </r>
    <r>
      <rPr>
        <sz val="10"/>
        <rFont val="宋体"/>
        <charset val="0"/>
      </rPr>
      <t>屏</t>
    </r>
  </si>
  <si>
    <r>
      <rPr>
        <sz val="10"/>
        <rFont val="Times New Roman"/>
        <charset val="0"/>
      </rPr>
      <t>400V</t>
    </r>
    <r>
      <rPr>
        <sz val="10"/>
        <rFont val="宋体"/>
        <charset val="0"/>
      </rPr>
      <t>首站</t>
    </r>
    <r>
      <rPr>
        <sz val="10"/>
        <rFont val="Times New Roman"/>
        <charset val="0"/>
      </rPr>
      <t>Ⅱ</t>
    </r>
    <r>
      <rPr>
        <sz val="10"/>
        <rFont val="宋体"/>
        <charset val="0"/>
      </rPr>
      <t>段</t>
    </r>
    <r>
      <rPr>
        <sz val="10"/>
        <rFont val="Times New Roman"/>
        <charset val="0"/>
      </rPr>
      <t>#7</t>
    </r>
    <r>
      <rPr>
        <sz val="10"/>
        <rFont val="宋体"/>
        <charset val="0"/>
      </rPr>
      <t>屏</t>
    </r>
  </si>
  <si>
    <r>
      <rPr>
        <sz val="10"/>
        <rFont val="Times New Roman"/>
        <charset val="0"/>
      </rPr>
      <t>#1</t>
    </r>
    <r>
      <rPr>
        <sz val="10"/>
        <rFont val="宋体"/>
        <charset val="0"/>
      </rPr>
      <t>凝汽器内循环泵变频控制柜</t>
    </r>
  </si>
  <si>
    <r>
      <rPr>
        <sz val="10"/>
        <rFont val="Times New Roman"/>
        <charset val="0"/>
      </rPr>
      <t>#2</t>
    </r>
    <r>
      <rPr>
        <sz val="10"/>
        <rFont val="宋体"/>
        <charset val="0"/>
      </rPr>
      <t>凝汽器内循环泵变频控制柜</t>
    </r>
  </si>
  <si>
    <r>
      <rPr>
        <sz val="10"/>
        <rFont val="宋体"/>
        <charset val="0"/>
      </rPr>
      <t>间供</t>
    </r>
    <r>
      <rPr>
        <sz val="10"/>
        <rFont val="Times New Roman"/>
        <charset val="0"/>
      </rPr>
      <t>#1</t>
    </r>
    <r>
      <rPr>
        <sz val="10"/>
        <rFont val="宋体"/>
        <charset val="0"/>
      </rPr>
      <t>补水泵变频控制柜</t>
    </r>
  </si>
  <si>
    <r>
      <rPr>
        <sz val="10"/>
        <rFont val="宋体"/>
        <charset val="0"/>
      </rPr>
      <t>间供</t>
    </r>
    <r>
      <rPr>
        <sz val="10"/>
        <rFont val="Times New Roman"/>
        <charset val="0"/>
      </rPr>
      <t>#2</t>
    </r>
    <r>
      <rPr>
        <sz val="10"/>
        <rFont val="宋体"/>
        <charset val="0"/>
      </rPr>
      <t>补水泵变频控制柜</t>
    </r>
  </si>
  <si>
    <t>烟囱环保检测配电箱</t>
  </si>
  <si>
    <t>配电箱</t>
  </si>
  <si>
    <r>
      <rPr>
        <sz val="10"/>
        <rFont val="Times New Roman"/>
        <charset val="0"/>
      </rPr>
      <t>#3</t>
    </r>
    <r>
      <rPr>
        <sz val="10"/>
        <rFont val="宋体"/>
        <charset val="0"/>
      </rPr>
      <t>汽动热网泵</t>
    </r>
  </si>
  <si>
    <t>B1.8-0.8/0.25QS250</t>
  </si>
  <si>
    <r>
      <rPr>
        <sz val="10"/>
        <rFont val="Times New Roman"/>
        <charset val="0"/>
      </rPr>
      <t>400V</t>
    </r>
    <r>
      <rPr>
        <sz val="10"/>
        <rFont val="宋体"/>
        <charset val="0"/>
      </rPr>
      <t>首站配电段母线桥</t>
    </r>
  </si>
  <si>
    <t>三相五线制</t>
  </si>
  <si>
    <r>
      <rPr>
        <sz val="10"/>
        <rFont val="宋体"/>
        <charset val="0"/>
      </rPr>
      <t>首站</t>
    </r>
    <r>
      <rPr>
        <sz val="10"/>
        <rFont val="Times New Roman"/>
        <charset val="0"/>
      </rPr>
      <t>#1</t>
    </r>
    <r>
      <rPr>
        <sz val="10"/>
        <rFont val="宋体"/>
        <charset val="0"/>
      </rPr>
      <t>检修箱</t>
    </r>
  </si>
  <si>
    <t>PZ</t>
  </si>
  <si>
    <t>德力西电气有限公司</t>
  </si>
  <si>
    <r>
      <rPr>
        <sz val="10"/>
        <rFont val="宋体"/>
        <charset val="0"/>
      </rPr>
      <t>首站</t>
    </r>
    <r>
      <rPr>
        <sz val="10"/>
        <rFont val="Times New Roman"/>
        <charset val="0"/>
      </rPr>
      <t>#2</t>
    </r>
    <r>
      <rPr>
        <sz val="10"/>
        <rFont val="宋体"/>
        <charset val="0"/>
      </rPr>
      <t>检修箱</t>
    </r>
  </si>
  <si>
    <r>
      <rPr>
        <sz val="10"/>
        <rFont val="宋体"/>
        <charset val="0"/>
      </rPr>
      <t>首站</t>
    </r>
    <r>
      <rPr>
        <sz val="10"/>
        <rFont val="Times New Roman"/>
        <charset val="0"/>
      </rPr>
      <t>#3</t>
    </r>
    <r>
      <rPr>
        <sz val="10"/>
        <rFont val="宋体"/>
        <charset val="0"/>
      </rPr>
      <t>检修箱</t>
    </r>
  </si>
  <si>
    <r>
      <rPr>
        <sz val="10"/>
        <rFont val="宋体"/>
        <charset val="0"/>
      </rPr>
      <t>首站</t>
    </r>
    <r>
      <rPr>
        <sz val="10"/>
        <rFont val="Times New Roman"/>
        <charset val="0"/>
      </rPr>
      <t>#4</t>
    </r>
    <r>
      <rPr>
        <sz val="10"/>
        <rFont val="宋体"/>
        <charset val="0"/>
      </rPr>
      <t>检修箱</t>
    </r>
  </si>
  <si>
    <r>
      <rPr>
        <sz val="10"/>
        <rFont val="宋体"/>
        <charset val="0"/>
      </rPr>
      <t>首站</t>
    </r>
    <r>
      <rPr>
        <sz val="10"/>
        <rFont val="Times New Roman"/>
        <charset val="0"/>
      </rPr>
      <t>#5</t>
    </r>
    <r>
      <rPr>
        <sz val="10"/>
        <rFont val="宋体"/>
        <charset val="0"/>
      </rPr>
      <t>检修箱</t>
    </r>
  </si>
  <si>
    <r>
      <rPr>
        <sz val="10"/>
        <rFont val="宋体"/>
        <charset val="134"/>
      </rPr>
      <t>首站</t>
    </r>
    <r>
      <rPr>
        <sz val="10"/>
        <rFont val="Times New Roman"/>
        <charset val="0"/>
      </rPr>
      <t>#1</t>
    </r>
    <r>
      <rPr>
        <sz val="10"/>
        <rFont val="宋体"/>
        <charset val="134"/>
      </rPr>
      <t>电度表箱</t>
    </r>
  </si>
  <si>
    <r>
      <rPr>
        <sz val="10"/>
        <rFont val="Times New Roman"/>
        <charset val="0"/>
      </rPr>
      <t>PZ</t>
    </r>
    <r>
      <rPr>
        <sz val="10"/>
        <rFont val="宋体"/>
        <charset val="0"/>
      </rPr>
      <t>，共</t>
    </r>
    <r>
      <rPr>
        <sz val="10"/>
        <rFont val="Times New Roman"/>
        <charset val="0"/>
      </rPr>
      <t>7</t>
    </r>
    <r>
      <rPr>
        <sz val="10"/>
        <rFont val="宋体"/>
        <charset val="0"/>
      </rPr>
      <t>块</t>
    </r>
  </si>
  <si>
    <t>青岛青表电器厂</t>
  </si>
  <si>
    <r>
      <rPr>
        <sz val="10"/>
        <rFont val="宋体"/>
        <charset val="0"/>
      </rPr>
      <t>首站</t>
    </r>
    <r>
      <rPr>
        <sz val="10"/>
        <rFont val="Times New Roman"/>
        <charset val="0"/>
      </rPr>
      <t>#2</t>
    </r>
    <r>
      <rPr>
        <sz val="10"/>
        <rFont val="宋体"/>
        <charset val="0"/>
      </rPr>
      <t>电度表箱</t>
    </r>
  </si>
  <si>
    <t>高压变频器动力配电柜</t>
  </si>
  <si>
    <r>
      <rPr>
        <sz val="10"/>
        <rFont val="Times New Roman"/>
        <charset val="0"/>
      </rPr>
      <t>SYD</t>
    </r>
    <r>
      <rPr>
        <sz val="10"/>
        <rFont val="宋体"/>
        <charset val="0"/>
      </rPr>
      <t>（</t>
    </r>
    <r>
      <rPr>
        <sz val="10"/>
        <rFont val="Times New Roman"/>
        <charset val="0"/>
      </rPr>
      <t>XL-21)</t>
    </r>
  </si>
  <si>
    <r>
      <rPr>
        <sz val="10"/>
        <rFont val="宋体"/>
        <charset val="0"/>
      </rPr>
      <t>首站</t>
    </r>
    <r>
      <rPr>
        <sz val="10"/>
        <rFont val="Times New Roman"/>
        <charset val="0"/>
      </rPr>
      <t>#1</t>
    </r>
    <r>
      <rPr>
        <sz val="10"/>
        <rFont val="宋体"/>
        <charset val="0"/>
      </rPr>
      <t>照明配电箱</t>
    </r>
  </si>
  <si>
    <r>
      <rPr>
        <sz val="10"/>
        <rFont val="宋体"/>
        <charset val="0"/>
      </rPr>
      <t>首站</t>
    </r>
    <r>
      <rPr>
        <sz val="10"/>
        <rFont val="Times New Roman"/>
        <charset val="0"/>
      </rPr>
      <t>#2</t>
    </r>
    <r>
      <rPr>
        <sz val="10"/>
        <rFont val="宋体"/>
        <charset val="0"/>
      </rPr>
      <t>照明配电箱</t>
    </r>
  </si>
  <si>
    <r>
      <rPr>
        <sz val="10"/>
        <rFont val="宋体"/>
        <charset val="0"/>
      </rPr>
      <t>首站</t>
    </r>
    <r>
      <rPr>
        <sz val="10"/>
        <rFont val="Times New Roman"/>
        <charset val="0"/>
      </rPr>
      <t>#3</t>
    </r>
    <r>
      <rPr>
        <sz val="10"/>
        <rFont val="宋体"/>
        <charset val="0"/>
      </rPr>
      <t>照明配电箱</t>
    </r>
  </si>
  <si>
    <r>
      <rPr>
        <sz val="10"/>
        <rFont val="宋体"/>
        <charset val="0"/>
      </rPr>
      <t>首站</t>
    </r>
    <r>
      <rPr>
        <sz val="10"/>
        <rFont val="Times New Roman"/>
        <charset val="0"/>
      </rPr>
      <t>#4</t>
    </r>
    <r>
      <rPr>
        <sz val="10"/>
        <rFont val="宋体"/>
        <charset val="0"/>
      </rPr>
      <t>照明配电箱</t>
    </r>
  </si>
  <si>
    <r>
      <rPr>
        <sz val="10"/>
        <rFont val="宋体"/>
        <charset val="0"/>
      </rPr>
      <t>首站</t>
    </r>
    <r>
      <rPr>
        <sz val="10"/>
        <rFont val="Times New Roman"/>
        <charset val="0"/>
      </rPr>
      <t>#5</t>
    </r>
    <r>
      <rPr>
        <sz val="10"/>
        <rFont val="宋体"/>
        <charset val="0"/>
      </rPr>
      <t>照明配电箱</t>
    </r>
  </si>
  <si>
    <r>
      <rPr>
        <sz val="10"/>
        <rFont val="宋体"/>
        <charset val="0"/>
      </rPr>
      <t>首站</t>
    </r>
    <r>
      <rPr>
        <sz val="10"/>
        <rFont val="Times New Roman"/>
        <charset val="0"/>
      </rPr>
      <t>DCS</t>
    </r>
    <r>
      <rPr>
        <sz val="10"/>
        <rFont val="宋体"/>
        <charset val="0"/>
      </rPr>
      <t>控制系统</t>
    </r>
  </si>
  <si>
    <t>压缩空气系统主管道</t>
  </si>
  <si>
    <r>
      <rPr>
        <sz val="10"/>
        <rFont val="宋体"/>
        <charset val="0"/>
      </rPr>
      <t>钢制</t>
    </r>
    <r>
      <rPr>
        <sz val="10"/>
        <rFont val="Times New Roman"/>
        <charset val="0"/>
      </rPr>
      <t>DN100</t>
    </r>
  </si>
  <si>
    <t>SA120A-8T</t>
  </si>
  <si>
    <t>北京复盛机械有限公司</t>
  </si>
  <si>
    <r>
      <rPr>
        <sz val="10"/>
        <rFont val="Times New Roman"/>
        <charset val="0"/>
      </rPr>
      <t>#6</t>
    </r>
    <r>
      <rPr>
        <sz val="10"/>
        <rFont val="宋体"/>
        <charset val="0"/>
      </rPr>
      <t>炉下锅壳</t>
    </r>
  </si>
  <si>
    <r>
      <rPr>
        <sz val="10"/>
        <rFont val="Times New Roman"/>
        <charset val="0"/>
      </rPr>
      <t>#7</t>
    </r>
    <r>
      <rPr>
        <sz val="10"/>
        <rFont val="宋体"/>
        <charset val="0"/>
      </rPr>
      <t>炉下锅壳</t>
    </r>
  </si>
  <si>
    <r>
      <rPr>
        <sz val="10"/>
        <rFont val="宋体"/>
        <charset val="0"/>
      </rPr>
      <t>余热回收循环水泵</t>
    </r>
    <r>
      <rPr>
        <sz val="10"/>
        <rFont val="Times New Roman"/>
        <charset val="0"/>
      </rPr>
      <t>A</t>
    </r>
  </si>
  <si>
    <r>
      <rPr>
        <sz val="10"/>
        <rFont val="宋体"/>
        <charset val="0"/>
      </rPr>
      <t>离心式</t>
    </r>
    <r>
      <rPr>
        <sz val="10"/>
        <rFont val="Times New Roman"/>
        <charset val="0"/>
      </rPr>
      <t>DFW300-250/4</t>
    </r>
  </si>
  <si>
    <t>东方泵业集团有限公司</t>
  </si>
  <si>
    <r>
      <rPr>
        <sz val="10"/>
        <rFont val="宋体"/>
        <charset val="0"/>
      </rPr>
      <t>余热回收循环水泵</t>
    </r>
    <r>
      <rPr>
        <sz val="10"/>
        <rFont val="Times New Roman"/>
        <charset val="0"/>
      </rPr>
      <t>B</t>
    </r>
  </si>
  <si>
    <r>
      <rPr>
        <sz val="10"/>
        <rFont val="Times New Roman"/>
        <charset val="0"/>
      </rPr>
      <t>#1</t>
    </r>
    <r>
      <rPr>
        <sz val="10"/>
        <rFont val="宋体"/>
        <charset val="0"/>
      </rPr>
      <t>余热回收换热器</t>
    </r>
  </si>
  <si>
    <r>
      <rPr>
        <sz val="10"/>
        <rFont val="宋体"/>
        <charset val="0"/>
      </rPr>
      <t>氟塑料</t>
    </r>
    <r>
      <rPr>
        <sz val="10"/>
        <rFont val="Times New Roman"/>
        <charset val="0"/>
      </rPr>
      <t>JYD-PTFE-75*2-1686</t>
    </r>
    <r>
      <rPr>
        <sz val="10"/>
        <rFont val="宋体"/>
        <charset val="0"/>
      </rPr>
      <t>㎡</t>
    </r>
  </si>
  <si>
    <t>济南杰易达能源发展有限公司</t>
  </si>
  <si>
    <t>蒸汽炉皮带秤称重显示控制器</t>
  </si>
  <si>
    <t>XK3210P2</t>
  </si>
  <si>
    <r>
      <rPr>
        <sz val="10"/>
        <rFont val="Times New Roman"/>
        <charset val="0"/>
      </rPr>
      <t>#1</t>
    </r>
    <r>
      <rPr>
        <sz val="10"/>
        <rFont val="宋体"/>
        <charset val="134"/>
      </rPr>
      <t>脱硫塔</t>
    </r>
  </si>
  <si>
    <r>
      <rPr>
        <sz val="10"/>
        <rFont val="宋体"/>
        <charset val="0"/>
      </rPr>
      <t>钢制直径</t>
    </r>
    <r>
      <rPr>
        <sz val="10"/>
        <rFont val="Times New Roman"/>
        <charset val="0"/>
      </rPr>
      <t>6m</t>
    </r>
    <r>
      <rPr>
        <sz val="10"/>
        <rFont val="宋体"/>
        <charset val="0"/>
      </rPr>
      <t>，高</t>
    </r>
    <r>
      <rPr>
        <sz val="10"/>
        <rFont val="Times New Roman"/>
        <charset val="0"/>
      </rPr>
      <t>32m</t>
    </r>
  </si>
  <si>
    <r>
      <rPr>
        <sz val="10"/>
        <rFont val="Times New Roman"/>
        <charset val="0"/>
      </rPr>
      <t>#1</t>
    </r>
    <r>
      <rPr>
        <sz val="10"/>
        <rFont val="宋体"/>
        <charset val="0"/>
      </rPr>
      <t>脱硫塔循环浆液泵</t>
    </r>
    <r>
      <rPr>
        <sz val="10"/>
        <rFont val="Times New Roman"/>
        <charset val="0"/>
      </rPr>
      <t>A</t>
    </r>
  </si>
  <si>
    <r>
      <rPr>
        <sz val="10"/>
        <rFont val="宋体"/>
        <charset val="0"/>
      </rPr>
      <t>离心式流量</t>
    </r>
    <r>
      <rPr>
        <sz val="10"/>
        <rFont val="Times New Roman"/>
        <charset val="0"/>
      </rPr>
      <t>1950m3/h</t>
    </r>
    <r>
      <rPr>
        <sz val="10"/>
        <rFont val="宋体"/>
        <charset val="0"/>
      </rPr>
      <t>，扬程</t>
    </r>
    <r>
      <rPr>
        <sz val="10"/>
        <rFont val="Times New Roman"/>
        <charset val="0"/>
      </rPr>
      <t>26m</t>
    </r>
  </si>
  <si>
    <r>
      <rPr>
        <sz val="10"/>
        <rFont val="Times New Roman"/>
        <charset val="0"/>
      </rPr>
      <t>#1</t>
    </r>
    <r>
      <rPr>
        <sz val="10"/>
        <rFont val="宋体"/>
        <charset val="0"/>
      </rPr>
      <t>脱硫塔循环浆液泵</t>
    </r>
    <r>
      <rPr>
        <sz val="10"/>
        <rFont val="Times New Roman"/>
        <charset val="0"/>
      </rPr>
      <t>B</t>
    </r>
  </si>
  <si>
    <r>
      <rPr>
        <sz val="10"/>
        <rFont val="宋体"/>
        <charset val="0"/>
      </rPr>
      <t>离心式流量</t>
    </r>
    <r>
      <rPr>
        <sz val="10"/>
        <rFont val="Times New Roman"/>
        <charset val="0"/>
      </rPr>
      <t>1950m3/h</t>
    </r>
    <r>
      <rPr>
        <sz val="10"/>
        <rFont val="宋体"/>
        <charset val="0"/>
      </rPr>
      <t>，扬程</t>
    </r>
    <r>
      <rPr>
        <sz val="10"/>
        <rFont val="Times New Roman"/>
        <charset val="0"/>
      </rPr>
      <t>19.8m</t>
    </r>
  </si>
  <si>
    <t>蒸汽炉烟囱粉尘分析仪</t>
  </si>
  <si>
    <r>
      <rPr>
        <sz val="10"/>
        <rFont val="宋体"/>
        <charset val="0"/>
      </rPr>
      <t>仪表</t>
    </r>
    <r>
      <rPr>
        <sz val="10"/>
        <rFont val="Times New Roman"/>
        <charset val="0"/>
      </rPr>
      <t>SBF800</t>
    </r>
  </si>
  <si>
    <r>
      <rPr>
        <sz val="10"/>
        <rFont val="Times New Roman"/>
        <charset val="0"/>
      </rPr>
      <t>#3#4</t>
    </r>
    <r>
      <rPr>
        <sz val="10"/>
        <rFont val="宋体"/>
        <charset val="0"/>
      </rPr>
      <t>炉烟尘分析仪</t>
    </r>
  </si>
  <si>
    <r>
      <rPr>
        <sz val="10"/>
        <rFont val="Times New Roman"/>
        <charset val="0"/>
      </rPr>
      <t>#1</t>
    </r>
    <r>
      <rPr>
        <sz val="10"/>
        <rFont val="宋体"/>
        <charset val="0"/>
      </rPr>
      <t>脱硫塔氧化风机</t>
    </r>
    <r>
      <rPr>
        <sz val="10"/>
        <rFont val="Times New Roman"/>
        <charset val="0"/>
      </rPr>
      <t>A</t>
    </r>
  </si>
  <si>
    <r>
      <rPr>
        <sz val="10"/>
        <rFont val="Times New Roman"/>
        <charset val="0"/>
      </rPr>
      <t>ZG-180,</t>
    </r>
    <r>
      <rPr>
        <sz val="10"/>
        <rFont val="宋体"/>
        <charset val="0"/>
      </rPr>
      <t>重</t>
    </r>
    <r>
      <rPr>
        <sz val="10"/>
        <rFont val="Times New Roman"/>
        <charset val="0"/>
      </rPr>
      <t>1370kg</t>
    </r>
    <r>
      <rPr>
        <sz val="10"/>
        <rFont val="宋体"/>
        <charset val="0"/>
      </rPr>
      <t>，罗茨流量</t>
    </r>
    <r>
      <rPr>
        <sz val="10"/>
        <rFont val="Times New Roman"/>
        <charset val="0"/>
      </rPr>
      <t>4.25m3/min</t>
    </r>
  </si>
  <si>
    <r>
      <rPr>
        <sz val="10"/>
        <rFont val="Times New Roman"/>
        <charset val="0"/>
      </rPr>
      <t>#1</t>
    </r>
    <r>
      <rPr>
        <sz val="10"/>
        <rFont val="宋体"/>
        <charset val="0"/>
      </rPr>
      <t>脱硫塔氧化风机</t>
    </r>
    <r>
      <rPr>
        <sz val="10"/>
        <rFont val="Times New Roman"/>
        <charset val="0"/>
      </rPr>
      <t>B</t>
    </r>
  </si>
  <si>
    <r>
      <rPr>
        <sz val="10"/>
        <rFont val="Times New Roman"/>
        <charset val="0"/>
      </rPr>
      <t>#1</t>
    </r>
    <r>
      <rPr>
        <sz val="10"/>
        <rFont val="宋体"/>
        <charset val="0"/>
      </rPr>
      <t>脱硫塔除雾器</t>
    </r>
  </si>
  <si>
    <r>
      <rPr>
        <sz val="10"/>
        <rFont val="宋体"/>
        <charset val="0"/>
      </rPr>
      <t>屋脊式直径</t>
    </r>
    <r>
      <rPr>
        <sz val="10"/>
        <rFont val="Times New Roman"/>
        <charset val="0"/>
      </rPr>
      <t>6m</t>
    </r>
    <r>
      <rPr>
        <sz val="10"/>
        <rFont val="宋体"/>
        <charset val="0"/>
      </rPr>
      <t>，</t>
    </r>
    <r>
      <rPr>
        <sz val="10"/>
        <rFont val="Times New Roman"/>
        <charset val="0"/>
      </rPr>
      <t>pp</t>
    </r>
    <r>
      <rPr>
        <sz val="10"/>
        <rFont val="宋体"/>
        <charset val="0"/>
      </rPr>
      <t>材质</t>
    </r>
  </si>
  <si>
    <r>
      <rPr>
        <sz val="10"/>
        <rFont val="Times New Roman"/>
        <charset val="0"/>
      </rPr>
      <t>#1</t>
    </r>
    <r>
      <rPr>
        <sz val="10"/>
        <rFont val="宋体"/>
        <charset val="0"/>
      </rPr>
      <t>湿式静电除尘器</t>
    </r>
  </si>
  <si>
    <r>
      <rPr>
        <sz val="10"/>
        <rFont val="宋体"/>
        <charset val="0"/>
      </rPr>
      <t>湿式</t>
    </r>
    <r>
      <rPr>
        <sz val="10"/>
        <rFont val="Times New Roman"/>
        <charset val="0"/>
      </rPr>
      <t>330000m3/h</t>
    </r>
  </si>
  <si>
    <r>
      <rPr>
        <sz val="10"/>
        <rFont val="Times New Roman"/>
        <charset val="0"/>
      </rPr>
      <t>#2</t>
    </r>
    <r>
      <rPr>
        <sz val="10"/>
        <rFont val="宋体"/>
        <charset val="0"/>
      </rPr>
      <t>脱硫塔</t>
    </r>
  </si>
  <si>
    <r>
      <rPr>
        <sz val="10"/>
        <rFont val="宋体"/>
        <charset val="0"/>
      </rPr>
      <t>钢制直径</t>
    </r>
    <r>
      <rPr>
        <sz val="10"/>
        <rFont val="Times New Roman"/>
        <charset val="0"/>
      </rPr>
      <t>8m</t>
    </r>
    <r>
      <rPr>
        <sz val="10"/>
        <rFont val="宋体"/>
        <charset val="0"/>
      </rPr>
      <t>，高</t>
    </r>
    <r>
      <rPr>
        <sz val="10"/>
        <rFont val="Times New Roman"/>
        <charset val="0"/>
      </rPr>
      <t>33m</t>
    </r>
  </si>
  <si>
    <r>
      <rPr>
        <sz val="10"/>
        <rFont val="Times New Roman"/>
        <charset val="0"/>
      </rPr>
      <t>#2</t>
    </r>
    <r>
      <rPr>
        <sz val="10"/>
        <rFont val="宋体"/>
        <charset val="0"/>
      </rPr>
      <t>脱硫塔循环浆液泵</t>
    </r>
    <r>
      <rPr>
        <sz val="10"/>
        <rFont val="Times New Roman"/>
        <charset val="0"/>
      </rPr>
      <t>A</t>
    </r>
  </si>
  <si>
    <r>
      <rPr>
        <sz val="10"/>
        <rFont val="Times New Roman"/>
        <charset val="0"/>
      </rPr>
      <t>LC400/500.</t>
    </r>
    <r>
      <rPr>
        <sz val="10"/>
        <rFont val="宋体"/>
        <charset val="0"/>
      </rPr>
      <t>离心式流量</t>
    </r>
    <r>
      <rPr>
        <sz val="10"/>
        <rFont val="Times New Roman"/>
        <charset val="0"/>
      </rPr>
      <t>1950m3/h</t>
    </r>
    <r>
      <rPr>
        <sz val="10"/>
        <rFont val="宋体"/>
        <charset val="0"/>
      </rPr>
      <t>，扬程</t>
    </r>
    <r>
      <rPr>
        <sz val="10"/>
        <rFont val="Times New Roman"/>
        <charset val="0"/>
      </rPr>
      <t>17.5m</t>
    </r>
  </si>
  <si>
    <r>
      <rPr>
        <sz val="10"/>
        <rFont val="Times New Roman"/>
        <charset val="0"/>
      </rPr>
      <t>#2</t>
    </r>
    <r>
      <rPr>
        <sz val="10"/>
        <rFont val="宋体"/>
        <charset val="0"/>
      </rPr>
      <t>脱硫塔循环浆液泵</t>
    </r>
    <r>
      <rPr>
        <sz val="10"/>
        <rFont val="Times New Roman"/>
        <charset val="0"/>
      </rPr>
      <t>B</t>
    </r>
  </si>
  <si>
    <r>
      <rPr>
        <sz val="10"/>
        <rFont val="Times New Roman"/>
        <charset val="0"/>
      </rPr>
      <t>LC400/500.</t>
    </r>
    <r>
      <rPr>
        <sz val="10"/>
        <rFont val="宋体"/>
        <charset val="0"/>
      </rPr>
      <t>离心式流量</t>
    </r>
    <r>
      <rPr>
        <sz val="10"/>
        <rFont val="Times New Roman"/>
        <charset val="0"/>
      </rPr>
      <t>1950m3/h</t>
    </r>
    <r>
      <rPr>
        <sz val="10"/>
        <rFont val="宋体"/>
        <charset val="0"/>
      </rPr>
      <t>，扬程</t>
    </r>
    <r>
      <rPr>
        <sz val="10"/>
        <rFont val="Times New Roman"/>
        <charset val="0"/>
      </rPr>
      <t>18.3m</t>
    </r>
  </si>
  <si>
    <r>
      <rPr>
        <sz val="10"/>
        <rFont val="Times New Roman"/>
        <charset val="0"/>
      </rPr>
      <t>#2</t>
    </r>
    <r>
      <rPr>
        <sz val="10"/>
        <rFont val="宋体"/>
        <charset val="0"/>
      </rPr>
      <t>脱硫塔循环浆液泵</t>
    </r>
    <r>
      <rPr>
        <sz val="10"/>
        <rFont val="Times New Roman"/>
        <charset val="0"/>
      </rPr>
      <t>C</t>
    </r>
  </si>
  <si>
    <r>
      <rPr>
        <sz val="10"/>
        <rFont val="Times New Roman"/>
        <charset val="0"/>
      </rPr>
      <t>LC400/500.</t>
    </r>
    <r>
      <rPr>
        <sz val="10"/>
        <rFont val="宋体"/>
        <charset val="0"/>
      </rPr>
      <t>离心式流量</t>
    </r>
    <r>
      <rPr>
        <sz val="10"/>
        <rFont val="Times New Roman"/>
        <charset val="0"/>
      </rPr>
      <t>1950m3/h</t>
    </r>
    <r>
      <rPr>
        <sz val="10"/>
        <rFont val="宋体"/>
        <charset val="0"/>
      </rPr>
      <t>，扬程</t>
    </r>
    <r>
      <rPr>
        <sz val="10"/>
        <rFont val="Times New Roman"/>
        <charset val="0"/>
      </rPr>
      <t>21.1m</t>
    </r>
  </si>
  <si>
    <r>
      <rPr>
        <sz val="10"/>
        <rFont val="Times New Roman"/>
        <charset val="0"/>
      </rPr>
      <t>#2</t>
    </r>
    <r>
      <rPr>
        <sz val="10"/>
        <rFont val="宋体"/>
        <charset val="0"/>
      </rPr>
      <t>脱硫塔循环浆液泵</t>
    </r>
    <r>
      <rPr>
        <sz val="10"/>
        <rFont val="Times New Roman"/>
        <charset val="0"/>
      </rPr>
      <t>D</t>
    </r>
  </si>
  <si>
    <r>
      <rPr>
        <sz val="10"/>
        <rFont val="Times New Roman"/>
        <charset val="0"/>
      </rPr>
      <t>LC400/500.</t>
    </r>
    <r>
      <rPr>
        <sz val="10"/>
        <rFont val="宋体"/>
        <charset val="0"/>
      </rPr>
      <t>离心式流量</t>
    </r>
    <r>
      <rPr>
        <sz val="10"/>
        <rFont val="Times New Roman"/>
        <charset val="0"/>
      </rPr>
      <t>1950m3/h</t>
    </r>
    <r>
      <rPr>
        <sz val="10"/>
        <rFont val="宋体"/>
        <charset val="0"/>
      </rPr>
      <t>，扬程</t>
    </r>
    <r>
      <rPr>
        <sz val="10"/>
        <rFont val="Times New Roman"/>
        <charset val="0"/>
      </rPr>
      <t>22.9m</t>
    </r>
  </si>
  <si>
    <r>
      <rPr>
        <sz val="10"/>
        <rFont val="Times New Roman"/>
        <charset val="0"/>
      </rPr>
      <t>#2</t>
    </r>
    <r>
      <rPr>
        <sz val="10"/>
        <rFont val="宋体"/>
        <charset val="0"/>
      </rPr>
      <t>脱硫塔循环浆液泵</t>
    </r>
    <r>
      <rPr>
        <sz val="10"/>
        <rFont val="Times New Roman"/>
        <charset val="0"/>
      </rPr>
      <t>E</t>
    </r>
  </si>
  <si>
    <r>
      <rPr>
        <sz val="10"/>
        <rFont val="Times New Roman"/>
        <charset val="0"/>
      </rPr>
      <t>LC400/500.</t>
    </r>
    <r>
      <rPr>
        <sz val="10"/>
        <rFont val="宋体"/>
        <charset val="0"/>
      </rPr>
      <t>离心式流量</t>
    </r>
    <r>
      <rPr>
        <sz val="10"/>
        <rFont val="Times New Roman"/>
        <charset val="0"/>
      </rPr>
      <t>1950m3/h</t>
    </r>
    <r>
      <rPr>
        <sz val="10"/>
        <rFont val="宋体"/>
        <charset val="0"/>
      </rPr>
      <t>，扬程</t>
    </r>
    <r>
      <rPr>
        <sz val="10"/>
        <rFont val="Times New Roman"/>
        <charset val="0"/>
      </rPr>
      <t>24.7m</t>
    </r>
  </si>
  <si>
    <r>
      <rPr>
        <sz val="10"/>
        <rFont val="Times New Roman"/>
        <charset val="0"/>
      </rPr>
      <t>#2</t>
    </r>
    <r>
      <rPr>
        <sz val="10"/>
        <rFont val="宋体"/>
        <charset val="0"/>
      </rPr>
      <t>脱硫塔除雾器</t>
    </r>
  </si>
  <si>
    <r>
      <rPr>
        <sz val="10"/>
        <rFont val="宋体"/>
        <charset val="0"/>
      </rPr>
      <t>屋脊式直径</t>
    </r>
    <r>
      <rPr>
        <sz val="10"/>
        <rFont val="Times New Roman"/>
        <charset val="0"/>
      </rPr>
      <t>8m</t>
    </r>
    <r>
      <rPr>
        <sz val="10"/>
        <rFont val="宋体"/>
        <charset val="0"/>
      </rPr>
      <t>，</t>
    </r>
    <r>
      <rPr>
        <sz val="10"/>
        <rFont val="Times New Roman"/>
        <charset val="0"/>
      </rPr>
      <t>pp</t>
    </r>
    <r>
      <rPr>
        <sz val="10"/>
        <rFont val="宋体"/>
        <charset val="0"/>
      </rPr>
      <t>材质</t>
    </r>
  </si>
  <si>
    <r>
      <rPr>
        <sz val="10"/>
        <rFont val="Times New Roman"/>
        <charset val="0"/>
      </rPr>
      <t>#2</t>
    </r>
    <r>
      <rPr>
        <sz val="10"/>
        <rFont val="宋体"/>
        <charset val="0"/>
      </rPr>
      <t>脱硫塔氧化风机</t>
    </r>
    <r>
      <rPr>
        <sz val="10"/>
        <rFont val="Times New Roman"/>
        <charset val="0"/>
      </rPr>
      <t>A</t>
    </r>
  </si>
  <si>
    <r>
      <rPr>
        <sz val="10"/>
        <rFont val="Times New Roman"/>
        <charset val="0"/>
      </rPr>
      <t>ZG-200</t>
    </r>
    <r>
      <rPr>
        <sz val="10"/>
        <rFont val="宋体"/>
        <charset val="0"/>
      </rPr>
      <t>，罗茨流量</t>
    </r>
    <r>
      <rPr>
        <sz val="10"/>
        <rFont val="Times New Roman"/>
        <charset val="0"/>
      </rPr>
      <t>57.5m3/min</t>
    </r>
    <r>
      <rPr>
        <sz val="10"/>
        <rFont val="宋体"/>
        <charset val="0"/>
      </rPr>
      <t>，重</t>
    </r>
    <r>
      <rPr>
        <sz val="10"/>
        <rFont val="Times New Roman"/>
        <charset val="0"/>
      </rPr>
      <t>2665kg</t>
    </r>
  </si>
  <si>
    <r>
      <rPr>
        <sz val="10"/>
        <rFont val="Times New Roman"/>
        <charset val="0"/>
      </rPr>
      <t>#2</t>
    </r>
    <r>
      <rPr>
        <sz val="10"/>
        <rFont val="宋体"/>
        <charset val="0"/>
      </rPr>
      <t>脱硫塔氧化风机</t>
    </r>
    <r>
      <rPr>
        <sz val="10"/>
        <rFont val="Times New Roman"/>
        <charset val="0"/>
      </rPr>
      <t>B</t>
    </r>
  </si>
  <si>
    <r>
      <rPr>
        <sz val="10"/>
        <rFont val="Times New Roman"/>
        <charset val="0"/>
      </rPr>
      <t>ZGa-200</t>
    </r>
    <r>
      <rPr>
        <sz val="10"/>
        <rFont val="宋体"/>
        <charset val="0"/>
      </rPr>
      <t>，罗茨流量</t>
    </r>
    <r>
      <rPr>
        <sz val="10"/>
        <rFont val="Times New Roman"/>
        <charset val="0"/>
      </rPr>
      <t>57.5m3/min</t>
    </r>
    <r>
      <rPr>
        <sz val="10"/>
        <rFont val="宋体"/>
        <charset val="0"/>
      </rPr>
      <t>，重</t>
    </r>
    <r>
      <rPr>
        <sz val="10"/>
        <rFont val="Times New Roman"/>
        <charset val="0"/>
      </rPr>
      <t>2665kg</t>
    </r>
  </si>
  <si>
    <r>
      <rPr>
        <sz val="10"/>
        <rFont val="Times New Roman"/>
        <charset val="0"/>
      </rPr>
      <t>#2</t>
    </r>
    <r>
      <rPr>
        <sz val="10"/>
        <rFont val="宋体"/>
        <charset val="0"/>
      </rPr>
      <t>湿式静电除尘器</t>
    </r>
  </si>
  <si>
    <r>
      <rPr>
        <sz val="10"/>
        <rFont val="宋体"/>
        <charset val="0"/>
      </rPr>
      <t>湿式</t>
    </r>
    <r>
      <rPr>
        <sz val="10"/>
        <rFont val="Times New Roman"/>
        <charset val="0"/>
      </rPr>
      <t>450680m3</t>
    </r>
  </si>
  <si>
    <r>
      <rPr>
        <sz val="10"/>
        <rFont val="Times New Roman"/>
        <charset val="0"/>
      </rPr>
      <t>#2</t>
    </r>
    <r>
      <rPr>
        <sz val="10"/>
        <rFont val="宋体"/>
        <charset val="0"/>
      </rPr>
      <t>脱硫塔搅拌器</t>
    </r>
    <r>
      <rPr>
        <sz val="10"/>
        <rFont val="Times New Roman"/>
        <charset val="0"/>
      </rPr>
      <t>A</t>
    </r>
  </si>
  <si>
    <r>
      <rPr>
        <sz val="10"/>
        <rFont val="宋体"/>
        <charset val="0"/>
      </rPr>
      <t>电动</t>
    </r>
    <r>
      <rPr>
        <sz val="10"/>
        <rFont val="Times New Roman"/>
        <charset val="0"/>
      </rPr>
      <t>20SV5M-5.67</t>
    </r>
  </si>
  <si>
    <r>
      <rPr>
        <sz val="10"/>
        <rFont val="Times New Roman"/>
        <charset val="0"/>
      </rPr>
      <t>#2</t>
    </r>
    <r>
      <rPr>
        <sz val="10"/>
        <rFont val="宋体"/>
        <charset val="0"/>
      </rPr>
      <t>脱硫塔搅拌器</t>
    </r>
    <r>
      <rPr>
        <sz val="10"/>
        <rFont val="Times New Roman"/>
        <charset val="0"/>
      </rPr>
      <t>B</t>
    </r>
  </si>
  <si>
    <r>
      <rPr>
        <sz val="10"/>
        <rFont val="Times New Roman"/>
        <charset val="0"/>
      </rPr>
      <t>#2</t>
    </r>
    <r>
      <rPr>
        <sz val="10"/>
        <rFont val="宋体"/>
        <charset val="0"/>
      </rPr>
      <t>脱硫塔搅拌器</t>
    </r>
    <r>
      <rPr>
        <sz val="10"/>
        <rFont val="Times New Roman"/>
        <charset val="0"/>
      </rPr>
      <t>C</t>
    </r>
  </si>
  <si>
    <r>
      <rPr>
        <sz val="10"/>
        <rFont val="宋体"/>
        <charset val="0"/>
      </rPr>
      <t>蒸汽炉脱硫一标段</t>
    </r>
    <r>
      <rPr>
        <sz val="10"/>
        <rFont val="Times New Roman"/>
        <charset val="0"/>
      </rPr>
      <t>10KV</t>
    </r>
    <r>
      <rPr>
        <sz val="10"/>
        <rFont val="宋体"/>
        <charset val="0"/>
      </rPr>
      <t>配电系统</t>
    </r>
  </si>
  <si>
    <r>
      <rPr>
        <sz val="10"/>
        <rFont val="宋体"/>
        <charset val="0"/>
      </rPr>
      <t>蒸汽炉脱硫一标段</t>
    </r>
    <r>
      <rPr>
        <sz val="10"/>
        <rFont val="Times New Roman"/>
        <charset val="0"/>
      </rPr>
      <t>400V</t>
    </r>
    <r>
      <rPr>
        <sz val="10"/>
        <rFont val="宋体"/>
        <charset val="0"/>
      </rPr>
      <t>配电系统</t>
    </r>
  </si>
  <si>
    <r>
      <rPr>
        <sz val="10"/>
        <rFont val="宋体"/>
        <charset val="0"/>
      </rPr>
      <t>蒸汽炉</t>
    </r>
    <r>
      <rPr>
        <sz val="10"/>
        <rFont val="Times New Roman"/>
        <charset val="0"/>
      </rPr>
      <t>#3</t>
    </r>
    <r>
      <rPr>
        <sz val="10"/>
        <rFont val="宋体"/>
        <charset val="0"/>
      </rPr>
      <t>脱硫变</t>
    </r>
  </si>
  <si>
    <t>SCB-1250/10.5</t>
  </si>
  <si>
    <r>
      <rPr>
        <sz val="10"/>
        <rFont val="宋体"/>
        <charset val="0"/>
      </rPr>
      <t>蒸汽炉</t>
    </r>
    <r>
      <rPr>
        <sz val="10"/>
        <rFont val="Times New Roman"/>
        <charset val="0"/>
      </rPr>
      <t>#4</t>
    </r>
    <r>
      <rPr>
        <sz val="10"/>
        <rFont val="宋体"/>
        <charset val="0"/>
      </rPr>
      <t>脱硫变</t>
    </r>
  </si>
  <si>
    <r>
      <rPr>
        <sz val="10"/>
        <rFont val="Times New Roman"/>
        <charset val="0"/>
      </rPr>
      <t>#1</t>
    </r>
    <r>
      <rPr>
        <sz val="10"/>
        <rFont val="宋体"/>
        <charset val="0"/>
      </rPr>
      <t>脱硫塔浆液循环泵</t>
    </r>
    <r>
      <rPr>
        <sz val="10"/>
        <rFont val="Times New Roman"/>
        <charset val="0"/>
      </rPr>
      <t>A</t>
    </r>
  </si>
  <si>
    <t>Y355M2-6</t>
  </si>
  <si>
    <r>
      <rPr>
        <sz val="10"/>
        <rFont val="Times New Roman"/>
        <charset val="0"/>
      </rPr>
      <t>#1</t>
    </r>
    <r>
      <rPr>
        <sz val="10"/>
        <rFont val="宋体"/>
        <charset val="0"/>
      </rPr>
      <t>脱硫塔浆液循环泵</t>
    </r>
    <r>
      <rPr>
        <sz val="10"/>
        <rFont val="Times New Roman"/>
        <charset val="0"/>
      </rPr>
      <t>B</t>
    </r>
  </si>
  <si>
    <t>YE2-315L-6</t>
  </si>
  <si>
    <r>
      <rPr>
        <sz val="10"/>
        <rFont val="Times New Roman"/>
        <charset val="0"/>
      </rPr>
      <t>#2</t>
    </r>
    <r>
      <rPr>
        <sz val="10"/>
        <rFont val="宋体"/>
        <charset val="0"/>
      </rPr>
      <t>脱硫塔浆液循环泵</t>
    </r>
    <r>
      <rPr>
        <sz val="10"/>
        <rFont val="Times New Roman"/>
        <charset val="0"/>
      </rPr>
      <t>A</t>
    </r>
  </si>
  <si>
    <t>YXKK400-6</t>
  </si>
  <si>
    <r>
      <rPr>
        <sz val="10"/>
        <rFont val="Times New Roman"/>
        <charset val="0"/>
      </rPr>
      <t>#2</t>
    </r>
    <r>
      <rPr>
        <sz val="10"/>
        <rFont val="宋体"/>
        <charset val="0"/>
      </rPr>
      <t>脱硫塔浆液循环泵</t>
    </r>
    <r>
      <rPr>
        <sz val="10"/>
        <rFont val="Times New Roman"/>
        <charset val="0"/>
      </rPr>
      <t>B</t>
    </r>
  </si>
  <si>
    <r>
      <rPr>
        <sz val="10"/>
        <rFont val="Times New Roman"/>
        <charset val="0"/>
      </rPr>
      <t>#2</t>
    </r>
    <r>
      <rPr>
        <sz val="10"/>
        <rFont val="宋体"/>
        <charset val="0"/>
      </rPr>
      <t>脱硫塔入口</t>
    </r>
    <r>
      <rPr>
        <sz val="10"/>
        <rFont val="Times New Roman"/>
        <charset val="0"/>
      </rPr>
      <t>CEMS</t>
    </r>
  </si>
  <si>
    <t>YLHB-2000</t>
  </si>
  <si>
    <r>
      <rPr>
        <sz val="10"/>
        <rFont val="Times New Roman"/>
        <charset val="0"/>
      </rPr>
      <t>#2</t>
    </r>
    <r>
      <rPr>
        <sz val="10"/>
        <rFont val="宋体"/>
        <charset val="0"/>
      </rPr>
      <t>脱硫塔出口</t>
    </r>
    <r>
      <rPr>
        <sz val="10"/>
        <rFont val="Times New Roman"/>
        <charset val="0"/>
      </rPr>
      <t>CEMS</t>
    </r>
  </si>
  <si>
    <r>
      <rPr>
        <sz val="10"/>
        <rFont val="Times New Roman"/>
        <charset val="0"/>
      </rPr>
      <t>#5-#6</t>
    </r>
    <r>
      <rPr>
        <sz val="10"/>
        <rFont val="宋体"/>
        <charset val="0"/>
      </rPr>
      <t>炉消石灰螺旋输送系统</t>
    </r>
  </si>
  <si>
    <t>GX150</t>
  </si>
  <si>
    <r>
      <rPr>
        <sz val="10"/>
        <rFont val="Times New Roman"/>
        <charset val="0"/>
      </rPr>
      <t>#6</t>
    </r>
    <r>
      <rPr>
        <sz val="10"/>
        <rFont val="宋体"/>
        <charset val="0"/>
      </rPr>
      <t>炉脱硫螺杆空压机</t>
    </r>
  </si>
  <si>
    <t>SF75A</t>
  </si>
  <si>
    <r>
      <rPr>
        <sz val="10"/>
        <rFont val="Times New Roman"/>
        <charset val="0"/>
      </rPr>
      <t>#2</t>
    </r>
    <r>
      <rPr>
        <sz val="10"/>
        <rFont val="宋体"/>
        <charset val="134"/>
      </rPr>
      <t>余热回收换热器</t>
    </r>
  </si>
  <si>
    <r>
      <rPr>
        <sz val="10"/>
        <rFont val="宋体"/>
        <charset val="0"/>
      </rPr>
      <t>氟塑料</t>
    </r>
    <r>
      <rPr>
        <sz val="10"/>
        <rFont val="Times New Roman"/>
        <charset val="0"/>
      </rPr>
      <t>PTFE-2142m3</t>
    </r>
  </si>
  <si>
    <t>化水配电室双电源办公照明柜</t>
  </si>
  <si>
    <t>热水炉烟囱分析仪</t>
  </si>
  <si>
    <r>
      <rPr>
        <sz val="10"/>
        <rFont val="Times New Roman"/>
        <charset val="0"/>
      </rPr>
      <t>#2</t>
    </r>
    <r>
      <rPr>
        <sz val="10"/>
        <rFont val="宋体"/>
        <charset val="0"/>
      </rPr>
      <t>炉一次风机</t>
    </r>
  </si>
  <si>
    <t>JLG75-12ANO.16D</t>
  </si>
  <si>
    <t>服务器</t>
  </si>
  <si>
    <t>HP DL388P G9</t>
  </si>
  <si>
    <t>主控机</t>
  </si>
  <si>
    <t>IPC610L</t>
  </si>
  <si>
    <r>
      <rPr>
        <sz val="10"/>
        <rFont val="Times New Roman"/>
        <charset val="0"/>
      </rPr>
      <t xml:space="preserve"> </t>
    </r>
    <r>
      <rPr>
        <sz val="10"/>
        <rFont val="宋体"/>
        <charset val="0"/>
      </rPr>
      <t>研华科技（中国）有限公司</t>
    </r>
  </si>
  <si>
    <t>汽水换热站磷酸三钠加药系统</t>
  </si>
  <si>
    <t>Y132S-4</t>
  </si>
  <si>
    <r>
      <rPr>
        <sz val="10"/>
        <rFont val="宋体"/>
        <charset val="0"/>
      </rPr>
      <t>三期（</t>
    </r>
    <r>
      <rPr>
        <sz val="10"/>
        <rFont val="Times New Roman"/>
        <charset val="0"/>
      </rPr>
      <t>#4</t>
    </r>
    <r>
      <rPr>
        <sz val="10"/>
        <rFont val="宋体"/>
        <charset val="0"/>
      </rPr>
      <t>炉、</t>
    </r>
    <r>
      <rPr>
        <sz val="10"/>
        <rFont val="Times New Roman"/>
        <charset val="0"/>
      </rPr>
      <t>#2</t>
    </r>
    <r>
      <rPr>
        <sz val="10"/>
        <rFont val="宋体"/>
        <charset val="0"/>
      </rPr>
      <t>机）</t>
    </r>
    <r>
      <rPr>
        <sz val="10"/>
        <rFont val="Times New Roman"/>
        <charset val="0"/>
      </rPr>
      <t>DCS</t>
    </r>
    <r>
      <rPr>
        <sz val="10"/>
        <rFont val="宋体"/>
        <charset val="0"/>
      </rPr>
      <t>控制系统</t>
    </r>
  </si>
  <si>
    <t>J-2019-284</t>
  </si>
  <si>
    <t>蒸汽炉岛津烟气分析仪</t>
  </si>
  <si>
    <t>NSA-3090</t>
  </si>
  <si>
    <t>热水炉岛津烟气分析仪</t>
  </si>
  <si>
    <t>热机车间罗茨鼓风机</t>
  </si>
  <si>
    <r>
      <rPr>
        <sz val="10"/>
        <rFont val="Times New Roman"/>
        <charset val="0"/>
      </rPr>
      <t>#4</t>
    </r>
    <r>
      <rPr>
        <sz val="10"/>
        <rFont val="宋体"/>
        <charset val="134"/>
      </rPr>
      <t>炉北侧冷渣机</t>
    </r>
  </si>
  <si>
    <t>金鸡岭热电分公司场内系统保护定值整定计算书</t>
  </si>
  <si>
    <t>伸缩门</t>
  </si>
  <si>
    <t>J2-17</t>
  </si>
  <si>
    <t>运动粘度测定仪</t>
  </si>
  <si>
    <t>SDYN-5</t>
  </si>
  <si>
    <t>石油及合成液抗乳化测定仪</t>
  </si>
  <si>
    <t>SDSR-6</t>
  </si>
  <si>
    <r>
      <rPr>
        <sz val="10"/>
        <rFont val="Times New Roman"/>
        <charset val="0"/>
      </rPr>
      <t>#2</t>
    </r>
    <r>
      <rPr>
        <sz val="10"/>
        <rFont val="宋体"/>
        <charset val="0"/>
      </rPr>
      <t>炉冷渣机</t>
    </r>
  </si>
  <si>
    <t>水泵</t>
  </si>
  <si>
    <t>CR90-3 Q=80m3/h H=65.5m</t>
  </si>
  <si>
    <t>离心通风管</t>
  </si>
  <si>
    <r>
      <rPr>
        <sz val="10"/>
        <rFont val="宋体"/>
        <charset val="0"/>
      </rPr>
      <t>钢制</t>
    </r>
    <r>
      <rPr>
        <sz val="10"/>
        <rFont val="Times New Roman"/>
        <charset val="0"/>
      </rPr>
      <t>4-68</t>
    </r>
    <r>
      <rPr>
        <sz val="10"/>
        <rFont val="宋体"/>
        <charset val="0"/>
      </rPr>
      <t>，直径</t>
    </r>
    <r>
      <rPr>
        <sz val="10"/>
        <rFont val="Times New Roman"/>
        <charset val="0"/>
      </rPr>
      <t>600</t>
    </r>
    <r>
      <rPr>
        <sz val="10"/>
        <rFont val="宋体"/>
        <charset val="0"/>
      </rPr>
      <t>，长</t>
    </r>
    <r>
      <rPr>
        <sz val="10"/>
        <rFont val="Times New Roman"/>
        <charset val="0"/>
      </rPr>
      <t>10m</t>
    </r>
  </si>
  <si>
    <t>制粉减速机</t>
  </si>
  <si>
    <r>
      <rPr>
        <sz val="10"/>
        <rFont val="宋体"/>
        <charset val="0"/>
      </rPr>
      <t>电动</t>
    </r>
    <r>
      <rPr>
        <sz val="10"/>
        <rFont val="Times New Roman"/>
        <charset val="0"/>
      </rPr>
      <t>NGW30</t>
    </r>
  </si>
  <si>
    <t>油泼电动滚筒</t>
  </si>
  <si>
    <r>
      <rPr>
        <sz val="10"/>
        <rFont val="宋体"/>
        <charset val="0"/>
      </rPr>
      <t>电动</t>
    </r>
    <r>
      <rPr>
        <sz val="10"/>
        <rFont val="Times New Roman"/>
        <charset val="0"/>
      </rPr>
      <t>TDY75</t>
    </r>
  </si>
  <si>
    <t>高压聚酯浇筑机</t>
  </si>
  <si>
    <r>
      <rPr>
        <sz val="10"/>
        <rFont val="宋体"/>
        <charset val="0"/>
      </rPr>
      <t>高温型</t>
    </r>
    <r>
      <rPr>
        <sz val="10"/>
        <rFont val="Times New Roman"/>
        <charset val="0"/>
      </rPr>
      <t>TDY75</t>
    </r>
  </si>
  <si>
    <t>电机</t>
  </si>
  <si>
    <t>Y180M-2 22KW B5</t>
  </si>
  <si>
    <r>
      <rPr>
        <sz val="10"/>
        <rFont val="Times New Roman"/>
        <charset val="0"/>
      </rPr>
      <t>#6</t>
    </r>
    <r>
      <rPr>
        <sz val="10"/>
        <rFont val="宋体"/>
        <charset val="0"/>
      </rPr>
      <t>炉混煤器</t>
    </r>
  </si>
  <si>
    <r>
      <rPr>
        <sz val="10"/>
        <rFont val="Times New Roman"/>
        <charset val="0"/>
      </rPr>
      <t>#7</t>
    </r>
    <r>
      <rPr>
        <sz val="10"/>
        <rFont val="宋体"/>
        <charset val="0"/>
      </rPr>
      <t>炉混煤器</t>
    </r>
  </si>
  <si>
    <r>
      <rPr>
        <sz val="10"/>
        <rFont val="Times New Roman"/>
        <charset val="0"/>
      </rPr>
      <t>#6</t>
    </r>
    <r>
      <rPr>
        <sz val="10"/>
        <rFont val="宋体"/>
        <charset val="0"/>
      </rPr>
      <t>炉分层给煤器</t>
    </r>
  </si>
  <si>
    <r>
      <rPr>
        <sz val="10"/>
        <rFont val="Times New Roman"/>
        <charset val="0"/>
      </rPr>
      <t>#7</t>
    </r>
    <r>
      <rPr>
        <sz val="10"/>
        <rFont val="宋体"/>
        <charset val="134"/>
      </rPr>
      <t>炉分层给煤器</t>
    </r>
  </si>
  <si>
    <t>重型链条除渣机</t>
  </si>
  <si>
    <t>CLZ-5</t>
  </si>
  <si>
    <t>定排扩容器</t>
  </si>
  <si>
    <t>连排扩容器</t>
  </si>
  <si>
    <r>
      <rPr>
        <sz val="10"/>
        <rFont val="Times New Roman"/>
        <charset val="0"/>
      </rPr>
      <t>CLZ-5</t>
    </r>
    <r>
      <rPr>
        <sz val="10"/>
        <rFont val="宋体"/>
        <charset val="0"/>
      </rPr>
      <t>，重</t>
    </r>
    <r>
      <rPr>
        <sz val="10"/>
        <rFont val="Times New Roman"/>
        <charset val="0"/>
      </rPr>
      <t>1690kg</t>
    </r>
    <r>
      <rPr>
        <sz val="10"/>
        <rFont val="宋体"/>
        <charset val="0"/>
      </rPr>
      <t>，容积</t>
    </r>
    <r>
      <rPr>
        <sz val="10"/>
        <rFont val="Times New Roman"/>
        <charset val="0"/>
      </rPr>
      <t>3.5m3</t>
    </r>
  </si>
  <si>
    <t>济南巨力热能科技有限公司</t>
  </si>
  <si>
    <t>主蒸汽管道</t>
  </si>
  <si>
    <t>φ219/φ325</t>
  </si>
  <si>
    <r>
      <rPr>
        <sz val="10"/>
        <rFont val="Times New Roman"/>
        <charset val="0"/>
      </rPr>
      <t>#3</t>
    </r>
    <r>
      <rPr>
        <sz val="10"/>
        <rFont val="宋体"/>
        <charset val="0"/>
      </rPr>
      <t>厂变及</t>
    </r>
    <r>
      <rPr>
        <sz val="10"/>
        <rFont val="Times New Roman"/>
        <charset val="0"/>
      </rPr>
      <t>Ⅱ</t>
    </r>
    <r>
      <rPr>
        <sz val="10"/>
        <rFont val="宋体"/>
        <charset val="0"/>
      </rPr>
      <t>、</t>
    </r>
    <r>
      <rPr>
        <sz val="10"/>
        <rFont val="Times New Roman"/>
        <charset val="0"/>
      </rPr>
      <t>Ⅲ</t>
    </r>
    <r>
      <rPr>
        <sz val="10"/>
        <rFont val="宋体"/>
        <charset val="0"/>
      </rPr>
      <t>母联控保屏</t>
    </r>
  </si>
  <si>
    <t>PPCK96C-112</t>
  </si>
  <si>
    <t>党热线线路保护测控柜</t>
  </si>
  <si>
    <t>PPC43TM-11</t>
  </si>
  <si>
    <r>
      <rPr>
        <sz val="10"/>
        <rFont val="Times New Roman"/>
        <charset val="0"/>
      </rPr>
      <t>PPC43TM-11</t>
    </r>
    <r>
      <rPr>
        <sz val="10"/>
        <rFont val="宋体"/>
        <charset val="0"/>
      </rPr>
      <t>，重</t>
    </r>
    <r>
      <rPr>
        <sz val="10"/>
        <rFont val="Times New Roman"/>
        <charset val="0"/>
      </rPr>
      <t>240kg</t>
    </r>
  </si>
  <si>
    <t>浙江压力制造有限公司</t>
  </si>
  <si>
    <r>
      <rPr>
        <sz val="10"/>
        <rFont val="Times New Roman"/>
        <charset val="0"/>
      </rPr>
      <t>#4</t>
    </r>
    <r>
      <rPr>
        <sz val="10"/>
        <rFont val="宋体"/>
        <charset val="0"/>
      </rPr>
      <t>炉</t>
    </r>
    <r>
      <rPr>
        <sz val="10"/>
        <rFont val="Times New Roman"/>
        <charset val="0"/>
      </rPr>
      <t>#2</t>
    </r>
    <r>
      <rPr>
        <sz val="10"/>
        <rFont val="宋体"/>
        <charset val="0"/>
      </rPr>
      <t>返料风机</t>
    </r>
  </si>
  <si>
    <t>SZR175S</t>
  </si>
  <si>
    <t>山东正和鼓风机有限公司</t>
  </si>
  <si>
    <r>
      <rPr>
        <sz val="10"/>
        <rFont val="Times New Roman"/>
        <charset val="0"/>
      </rPr>
      <t>#4</t>
    </r>
    <r>
      <rPr>
        <sz val="10"/>
        <rFont val="宋体"/>
        <charset val="0"/>
      </rPr>
      <t>炉</t>
    </r>
    <r>
      <rPr>
        <sz val="10"/>
        <rFont val="Times New Roman"/>
        <charset val="0"/>
      </rPr>
      <t>#1</t>
    </r>
    <r>
      <rPr>
        <sz val="10"/>
        <rFont val="宋体"/>
        <charset val="0"/>
      </rPr>
      <t>返料风机</t>
    </r>
  </si>
  <si>
    <t>BHR175</t>
  </si>
  <si>
    <t>山东百慧鼓风机有限公司</t>
  </si>
  <si>
    <r>
      <rPr>
        <sz val="10"/>
        <rFont val="Times New Roman"/>
        <charset val="0"/>
      </rPr>
      <t>#1</t>
    </r>
    <r>
      <rPr>
        <sz val="10"/>
        <rFont val="宋体"/>
        <charset val="0"/>
      </rPr>
      <t>污泥排放泵</t>
    </r>
  </si>
  <si>
    <r>
      <rPr>
        <sz val="10"/>
        <rFont val="宋体"/>
        <charset val="0"/>
      </rPr>
      <t>螺杆泵</t>
    </r>
    <r>
      <rPr>
        <sz val="10"/>
        <rFont val="Times New Roman"/>
        <charset val="0"/>
      </rPr>
      <t>SG030B1Z</t>
    </r>
  </si>
  <si>
    <r>
      <rPr>
        <sz val="10"/>
        <rFont val="Times New Roman"/>
        <charset val="0"/>
      </rPr>
      <t>#2</t>
    </r>
    <r>
      <rPr>
        <sz val="10"/>
        <rFont val="宋体"/>
        <charset val="0"/>
      </rPr>
      <t>污泥排放泵</t>
    </r>
  </si>
  <si>
    <r>
      <rPr>
        <sz val="10"/>
        <rFont val="Times New Roman"/>
        <charset val="0"/>
      </rPr>
      <t>#1</t>
    </r>
    <r>
      <rPr>
        <sz val="10"/>
        <rFont val="宋体"/>
        <charset val="0"/>
      </rPr>
      <t>布袋除尘器</t>
    </r>
  </si>
  <si>
    <r>
      <rPr>
        <sz val="10"/>
        <rFont val="宋体"/>
        <charset val="0"/>
      </rPr>
      <t>袋式脉冲</t>
    </r>
    <r>
      <rPr>
        <sz val="10"/>
        <rFont val="Times New Roman"/>
        <charset val="0"/>
      </rPr>
      <t>CDY-3498</t>
    </r>
  </si>
  <si>
    <r>
      <rPr>
        <sz val="10"/>
        <rFont val="Times New Roman"/>
        <charset val="0"/>
      </rPr>
      <t>#2</t>
    </r>
    <r>
      <rPr>
        <sz val="10"/>
        <rFont val="宋体"/>
        <charset val="0"/>
      </rPr>
      <t>布袋除尘器</t>
    </r>
  </si>
  <si>
    <r>
      <rPr>
        <sz val="10"/>
        <rFont val="宋体"/>
        <charset val="0"/>
      </rPr>
      <t>金鸡岭电仪车间</t>
    </r>
    <r>
      <rPr>
        <sz val="10"/>
        <rFont val="Times New Roman"/>
        <charset val="0"/>
      </rPr>
      <t>#3</t>
    </r>
    <r>
      <rPr>
        <sz val="10"/>
        <rFont val="宋体"/>
        <charset val="0"/>
      </rPr>
      <t>炉</t>
    </r>
    <r>
      <rPr>
        <sz val="10"/>
        <rFont val="Times New Roman"/>
        <charset val="0"/>
      </rPr>
      <t>#1</t>
    </r>
    <r>
      <rPr>
        <sz val="10"/>
        <rFont val="宋体"/>
        <charset val="0"/>
      </rPr>
      <t>机</t>
    </r>
    <r>
      <rPr>
        <sz val="10"/>
        <rFont val="Times New Roman"/>
        <charset val="0"/>
      </rPr>
      <t>DCS</t>
    </r>
    <r>
      <rPr>
        <sz val="10"/>
        <rFont val="宋体"/>
        <charset val="0"/>
      </rPr>
      <t>柜系列</t>
    </r>
  </si>
  <si>
    <r>
      <rPr>
        <sz val="10"/>
        <rFont val="Times New Roman"/>
        <charset val="0"/>
      </rPr>
      <t>#1</t>
    </r>
    <r>
      <rPr>
        <sz val="10"/>
        <rFont val="宋体"/>
        <charset val="0"/>
      </rPr>
      <t>石灰泵配制箱搅拌器</t>
    </r>
  </si>
  <si>
    <r>
      <rPr>
        <sz val="10"/>
        <rFont val="Times New Roman"/>
        <charset val="0"/>
      </rPr>
      <t>#2</t>
    </r>
    <r>
      <rPr>
        <sz val="10"/>
        <rFont val="宋体"/>
        <charset val="0"/>
      </rPr>
      <t>石灰泵配制箱搅拌器</t>
    </r>
  </si>
  <si>
    <r>
      <rPr>
        <sz val="10"/>
        <rFont val="Times New Roman"/>
        <charset val="0"/>
      </rPr>
      <t>#1</t>
    </r>
    <r>
      <rPr>
        <sz val="10"/>
        <rFont val="宋体"/>
        <charset val="0"/>
      </rPr>
      <t>布袋除尘器输灰系统</t>
    </r>
  </si>
  <si>
    <r>
      <rPr>
        <sz val="10"/>
        <rFont val="宋体"/>
        <charset val="0"/>
      </rPr>
      <t>气力输灰</t>
    </r>
    <r>
      <rPr>
        <sz val="10"/>
        <rFont val="Times New Roman"/>
        <charset val="0"/>
      </rPr>
      <t>4m3</t>
    </r>
    <r>
      <rPr>
        <sz val="10"/>
        <rFont val="宋体"/>
        <charset val="0"/>
      </rPr>
      <t>，</t>
    </r>
    <r>
      <rPr>
        <sz val="10"/>
        <rFont val="Times New Roman"/>
        <charset val="0"/>
      </rPr>
      <t>3</t>
    </r>
    <r>
      <rPr>
        <sz val="10"/>
        <rFont val="宋体"/>
        <charset val="0"/>
      </rPr>
      <t>个罐，重</t>
    </r>
    <r>
      <rPr>
        <sz val="10"/>
        <rFont val="Times New Roman"/>
        <charset val="0"/>
      </rPr>
      <t>484kg/</t>
    </r>
    <r>
      <rPr>
        <sz val="10"/>
        <rFont val="宋体"/>
        <charset val="0"/>
      </rPr>
      <t>个</t>
    </r>
  </si>
  <si>
    <t>上虞大兴锅炉容器有限公司</t>
  </si>
  <si>
    <r>
      <rPr>
        <sz val="10"/>
        <rFont val="Times New Roman"/>
        <charset val="0"/>
      </rPr>
      <t>#2</t>
    </r>
    <r>
      <rPr>
        <sz val="10"/>
        <rFont val="宋体"/>
        <charset val="0"/>
      </rPr>
      <t>布袋除尘器输灰系统</t>
    </r>
  </si>
  <si>
    <r>
      <rPr>
        <sz val="10"/>
        <rFont val="Times New Roman"/>
        <charset val="0"/>
      </rPr>
      <t>#3</t>
    </r>
    <r>
      <rPr>
        <sz val="10"/>
        <rFont val="宋体"/>
        <charset val="0"/>
      </rPr>
      <t>布袋除尘器输灰系统</t>
    </r>
  </si>
  <si>
    <r>
      <rPr>
        <sz val="10"/>
        <rFont val="Times New Roman"/>
        <charset val="0"/>
      </rPr>
      <t>#4</t>
    </r>
    <r>
      <rPr>
        <sz val="10"/>
        <rFont val="宋体"/>
        <charset val="0"/>
      </rPr>
      <t>布袋除尘器输灰系统</t>
    </r>
  </si>
  <si>
    <r>
      <rPr>
        <sz val="10"/>
        <rFont val="Times New Roman"/>
        <charset val="0"/>
      </rPr>
      <t>1#</t>
    </r>
    <r>
      <rPr>
        <sz val="10"/>
        <rFont val="宋体"/>
        <charset val="0"/>
      </rPr>
      <t>引风机电机</t>
    </r>
  </si>
  <si>
    <t>YXKK500-6</t>
  </si>
  <si>
    <r>
      <rPr>
        <sz val="10"/>
        <rFont val="Times New Roman"/>
        <charset val="0"/>
      </rPr>
      <t>2#</t>
    </r>
    <r>
      <rPr>
        <sz val="10"/>
        <rFont val="宋体"/>
        <charset val="0"/>
      </rPr>
      <t>引风机电机</t>
    </r>
  </si>
  <si>
    <r>
      <rPr>
        <sz val="10"/>
        <rFont val="Times New Roman"/>
        <charset val="0"/>
      </rPr>
      <t>3#</t>
    </r>
    <r>
      <rPr>
        <sz val="10"/>
        <rFont val="宋体"/>
        <charset val="0"/>
      </rPr>
      <t>引风机电机</t>
    </r>
  </si>
  <si>
    <t>YKK6301-6</t>
  </si>
  <si>
    <r>
      <rPr>
        <sz val="10"/>
        <rFont val="Times New Roman"/>
        <charset val="0"/>
      </rPr>
      <t>4#</t>
    </r>
    <r>
      <rPr>
        <sz val="10"/>
        <rFont val="宋体"/>
        <charset val="0"/>
      </rPr>
      <t>引风机电机</t>
    </r>
  </si>
  <si>
    <r>
      <rPr>
        <sz val="10"/>
        <rFont val="Times New Roman"/>
        <charset val="0"/>
      </rPr>
      <t>#5</t>
    </r>
    <r>
      <rPr>
        <sz val="10"/>
        <rFont val="宋体"/>
        <charset val="0"/>
      </rPr>
      <t>布袋除尘器输灰系统</t>
    </r>
  </si>
  <si>
    <r>
      <rPr>
        <sz val="10"/>
        <rFont val="宋体"/>
        <charset val="0"/>
      </rPr>
      <t>气力输灰</t>
    </r>
    <r>
      <rPr>
        <sz val="10"/>
        <rFont val="Times New Roman"/>
        <charset val="0"/>
      </rPr>
      <t>4.5m3</t>
    </r>
    <r>
      <rPr>
        <sz val="10"/>
        <rFont val="宋体"/>
        <charset val="0"/>
      </rPr>
      <t>，</t>
    </r>
    <r>
      <rPr>
        <sz val="10"/>
        <rFont val="Times New Roman"/>
        <charset val="0"/>
      </rPr>
      <t>4</t>
    </r>
    <r>
      <rPr>
        <sz val="10"/>
        <rFont val="宋体"/>
        <charset val="0"/>
      </rPr>
      <t>个罐，重</t>
    </r>
    <r>
      <rPr>
        <sz val="10"/>
        <rFont val="Times New Roman"/>
        <charset val="0"/>
      </rPr>
      <t>484kg/</t>
    </r>
    <r>
      <rPr>
        <sz val="10"/>
        <rFont val="宋体"/>
        <charset val="0"/>
      </rPr>
      <t>个</t>
    </r>
  </si>
  <si>
    <r>
      <rPr>
        <sz val="10"/>
        <rFont val="Times New Roman"/>
        <charset val="0"/>
      </rPr>
      <t>#6</t>
    </r>
    <r>
      <rPr>
        <sz val="10"/>
        <rFont val="宋体"/>
        <charset val="0"/>
      </rPr>
      <t>布袋除尘器输灰系统</t>
    </r>
  </si>
  <si>
    <r>
      <rPr>
        <sz val="10"/>
        <rFont val="Times New Roman"/>
        <charset val="0"/>
      </rPr>
      <t>#7</t>
    </r>
    <r>
      <rPr>
        <sz val="10"/>
        <rFont val="宋体"/>
        <charset val="0"/>
      </rPr>
      <t>布袋除尘器输灰系统</t>
    </r>
  </si>
  <si>
    <r>
      <rPr>
        <sz val="10"/>
        <rFont val="Times New Roman"/>
        <charset val="0"/>
      </rPr>
      <t>#3</t>
    </r>
    <r>
      <rPr>
        <sz val="10"/>
        <rFont val="宋体"/>
        <charset val="0"/>
      </rPr>
      <t>布袋除尘器</t>
    </r>
  </si>
  <si>
    <r>
      <rPr>
        <sz val="10"/>
        <rFont val="宋体"/>
        <charset val="0"/>
      </rPr>
      <t>袋式脉冲</t>
    </r>
    <r>
      <rPr>
        <sz val="10"/>
        <rFont val="Times New Roman"/>
        <charset val="0"/>
      </rPr>
      <t>CDY-5625</t>
    </r>
  </si>
  <si>
    <r>
      <rPr>
        <sz val="10"/>
        <rFont val="Times New Roman"/>
        <charset val="0"/>
      </rPr>
      <t>#4</t>
    </r>
    <r>
      <rPr>
        <sz val="10"/>
        <rFont val="宋体"/>
        <charset val="0"/>
      </rPr>
      <t>布袋除尘器</t>
    </r>
  </si>
  <si>
    <r>
      <rPr>
        <sz val="10"/>
        <rFont val="宋体"/>
        <charset val="0"/>
      </rPr>
      <t>半干法脱硫</t>
    </r>
    <r>
      <rPr>
        <sz val="10"/>
        <rFont val="Times New Roman"/>
        <charset val="0"/>
      </rPr>
      <t>#1</t>
    </r>
    <r>
      <rPr>
        <sz val="10"/>
        <rFont val="宋体"/>
        <charset val="0"/>
      </rPr>
      <t>空压机</t>
    </r>
  </si>
  <si>
    <r>
      <rPr>
        <sz val="10"/>
        <rFont val="宋体"/>
        <charset val="0"/>
      </rPr>
      <t>双螺杆</t>
    </r>
    <r>
      <rPr>
        <sz val="10"/>
        <rFont val="Times New Roman"/>
        <charset val="0"/>
      </rPr>
      <t>SF75A</t>
    </r>
  </si>
  <si>
    <r>
      <rPr>
        <sz val="10"/>
        <rFont val="宋体"/>
        <charset val="0"/>
      </rPr>
      <t>半干法脱硫</t>
    </r>
    <r>
      <rPr>
        <sz val="10"/>
        <rFont val="Times New Roman"/>
        <charset val="0"/>
      </rPr>
      <t>#2</t>
    </r>
    <r>
      <rPr>
        <sz val="10"/>
        <rFont val="宋体"/>
        <charset val="0"/>
      </rPr>
      <t>空压机</t>
    </r>
  </si>
  <si>
    <t>脱硫变</t>
  </si>
  <si>
    <r>
      <rPr>
        <sz val="10"/>
        <rFont val="Times New Roman"/>
        <charset val="0"/>
      </rPr>
      <t>SCB10</t>
    </r>
    <r>
      <rPr>
        <sz val="10"/>
        <rFont val="宋体"/>
        <charset val="0"/>
      </rPr>
      <t>－</t>
    </r>
    <r>
      <rPr>
        <sz val="10"/>
        <rFont val="Times New Roman"/>
        <charset val="0"/>
      </rPr>
      <t>1250/10.5</t>
    </r>
  </si>
  <si>
    <r>
      <rPr>
        <sz val="10"/>
        <rFont val="宋体"/>
        <charset val="0"/>
      </rPr>
      <t>脱硝</t>
    </r>
    <r>
      <rPr>
        <sz val="10"/>
        <rFont val="Times New Roman"/>
        <charset val="0"/>
      </rPr>
      <t>DOS#1</t>
    </r>
    <r>
      <rPr>
        <sz val="10"/>
        <rFont val="宋体"/>
        <charset val="0"/>
      </rPr>
      <t>控制柜</t>
    </r>
  </si>
  <si>
    <r>
      <rPr>
        <sz val="10"/>
        <rFont val="宋体"/>
        <charset val="0"/>
      </rPr>
      <t>脱硝</t>
    </r>
    <r>
      <rPr>
        <sz val="10"/>
        <rFont val="Times New Roman"/>
        <charset val="0"/>
      </rPr>
      <t>DOS#2</t>
    </r>
    <r>
      <rPr>
        <sz val="10"/>
        <rFont val="宋体"/>
        <charset val="0"/>
      </rPr>
      <t>控制柜</t>
    </r>
  </si>
  <si>
    <r>
      <rPr>
        <sz val="10"/>
        <rFont val="宋体"/>
        <charset val="0"/>
      </rPr>
      <t>脱硝</t>
    </r>
    <r>
      <rPr>
        <sz val="10"/>
        <rFont val="Times New Roman"/>
        <charset val="0"/>
      </rPr>
      <t>DOS#3</t>
    </r>
    <r>
      <rPr>
        <sz val="10"/>
        <rFont val="宋体"/>
        <charset val="0"/>
      </rPr>
      <t>控制柜</t>
    </r>
  </si>
  <si>
    <r>
      <rPr>
        <sz val="10"/>
        <rFont val="宋体"/>
        <charset val="0"/>
      </rPr>
      <t>脱硝</t>
    </r>
    <r>
      <rPr>
        <sz val="10"/>
        <rFont val="Times New Roman"/>
        <charset val="0"/>
      </rPr>
      <t>DOS#4</t>
    </r>
    <r>
      <rPr>
        <sz val="10"/>
        <rFont val="宋体"/>
        <charset val="0"/>
      </rPr>
      <t>控制柜</t>
    </r>
  </si>
  <si>
    <r>
      <rPr>
        <sz val="10"/>
        <rFont val="Times New Roman"/>
        <charset val="0"/>
      </rPr>
      <t>#1-#3</t>
    </r>
    <r>
      <rPr>
        <sz val="10"/>
        <rFont val="宋体"/>
        <charset val="0"/>
      </rPr>
      <t>炉脱硝</t>
    </r>
    <r>
      <rPr>
        <sz val="10"/>
        <rFont val="Times New Roman"/>
        <charset val="0"/>
      </rPr>
      <t>CEMS</t>
    </r>
  </si>
  <si>
    <r>
      <rPr>
        <sz val="10"/>
        <rFont val="Times New Roman"/>
        <charset val="0"/>
      </rPr>
      <t>#1</t>
    </r>
    <r>
      <rPr>
        <sz val="10"/>
        <rFont val="宋体"/>
        <charset val="0"/>
      </rPr>
      <t>絮凝剂计量泵</t>
    </r>
  </si>
  <si>
    <r>
      <rPr>
        <sz val="10"/>
        <rFont val="Times New Roman"/>
        <charset val="0"/>
      </rPr>
      <t>#2</t>
    </r>
    <r>
      <rPr>
        <sz val="10"/>
        <rFont val="宋体"/>
        <charset val="0"/>
      </rPr>
      <t>絮凝剂计量泵</t>
    </r>
  </si>
  <si>
    <r>
      <rPr>
        <sz val="10"/>
        <rFont val="Times New Roman"/>
        <charset val="0"/>
      </rPr>
      <t>#1</t>
    </r>
    <r>
      <rPr>
        <sz val="10"/>
        <rFont val="宋体"/>
        <charset val="0"/>
      </rPr>
      <t>出水泵</t>
    </r>
  </si>
  <si>
    <r>
      <rPr>
        <sz val="10"/>
        <rFont val="宋体"/>
        <charset val="0"/>
      </rPr>
      <t>螺杆泵</t>
    </r>
    <r>
      <rPr>
        <sz val="10"/>
        <rFont val="Times New Roman"/>
        <charset val="0"/>
      </rPr>
      <t>G20-1</t>
    </r>
  </si>
  <si>
    <r>
      <rPr>
        <sz val="10"/>
        <rFont val="Times New Roman"/>
        <charset val="0"/>
      </rPr>
      <t>#2</t>
    </r>
    <r>
      <rPr>
        <sz val="10"/>
        <rFont val="宋体"/>
        <charset val="0"/>
      </rPr>
      <t>出水泵</t>
    </r>
  </si>
  <si>
    <r>
      <rPr>
        <sz val="10"/>
        <rFont val="Times New Roman"/>
        <charset val="0"/>
      </rPr>
      <t>#1</t>
    </r>
    <r>
      <rPr>
        <sz val="10"/>
        <rFont val="宋体"/>
        <charset val="0"/>
      </rPr>
      <t>间供泵电机</t>
    </r>
    <r>
      <rPr>
        <sz val="10"/>
        <rFont val="Times New Roman"/>
        <charset val="0"/>
      </rPr>
      <t>-</t>
    </r>
    <r>
      <rPr>
        <sz val="10"/>
        <rFont val="宋体"/>
        <charset val="0"/>
      </rPr>
      <t>欧投项目</t>
    </r>
  </si>
  <si>
    <r>
      <rPr>
        <sz val="10"/>
        <rFont val="Times New Roman"/>
        <charset val="0"/>
      </rPr>
      <t>ykk4500-4</t>
    </r>
    <r>
      <rPr>
        <sz val="10"/>
        <rFont val="宋体"/>
        <charset val="0"/>
      </rPr>
      <t>（</t>
    </r>
    <r>
      <rPr>
        <sz val="10"/>
        <rFont val="Times New Roman"/>
        <charset val="0"/>
      </rPr>
      <t>2600KG)</t>
    </r>
  </si>
  <si>
    <r>
      <rPr>
        <sz val="10"/>
        <rFont val="Times New Roman"/>
        <charset val="0"/>
      </rPr>
      <t>#2</t>
    </r>
    <r>
      <rPr>
        <sz val="10"/>
        <rFont val="宋体"/>
        <charset val="0"/>
      </rPr>
      <t>间供泵电机</t>
    </r>
    <r>
      <rPr>
        <sz val="10"/>
        <rFont val="Times New Roman"/>
        <charset val="0"/>
      </rPr>
      <t>-</t>
    </r>
    <r>
      <rPr>
        <sz val="10"/>
        <rFont val="宋体"/>
        <charset val="0"/>
      </rPr>
      <t>欧投项目</t>
    </r>
  </si>
  <si>
    <t>ykk400-4</t>
  </si>
  <si>
    <r>
      <rPr>
        <sz val="10"/>
        <rFont val="Times New Roman"/>
        <charset val="0"/>
      </rPr>
      <t>#1</t>
    </r>
    <r>
      <rPr>
        <sz val="10"/>
        <rFont val="宋体"/>
        <charset val="0"/>
      </rPr>
      <t>首站电动热网泵电机</t>
    </r>
    <r>
      <rPr>
        <sz val="10"/>
        <rFont val="Times New Roman"/>
        <charset val="0"/>
      </rPr>
      <t>-</t>
    </r>
    <r>
      <rPr>
        <sz val="10"/>
        <rFont val="宋体"/>
        <charset val="0"/>
      </rPr>
      <t>欧投项目</t>
    </r>
  </si>
  <si>
    <t>ykk500-4</t>
  </si>
  <si>
    <r>
      <rPr>
        <sz val="10"/>
        <rFont val="Times New Roman"/>
        <charset val="0"/>
      </rPr>
      <t>#2</t>
    </r>
    <r>
      <rPr>
        <sz val="10"/>
        <rFont val="宋体"/>
        <charset val="0"/>
      </rPr>
      <t>首站电动热网泵电机</t>
    </r>
    <r>
      <rPr>
        <sz val="10"/>
        <rFont val="Times New Roman"/>
        <charset val="0"/>
      </rPr>
      <t>-</t>
    </r>
    <r>
      <rPr>
        <sz val="10"/>
        <rFont val="宋体"/>
        <charset val="0"/>
      </rPr>
      <t>欧投项目</t>
    </r>
  </si>
  <si>
    <r>
      <rPr>
        <sz val="10"/>
        <rFont val="宋体"/>
        <charset val="0"/>
      </rPr>
      <t>金鸡岭</t>
    </r>
    <r>
      <rPr>
        <sz val="10"/>
        <rFont val="Times New Roman"/>
        <charset val="0"/>
      </rPr>
      <t>#5</t>
    </r>
    <r>
      <rPr>
        <sz val="10"/>
        <rFont val="宋体"/>
        <charset val="0"/>
      </rPr>
      <t>热水炉高压引风机</t>
    </r>
    <r>
      <rPr>
        <sz val="10"/>
        <rFont val="Times New Roman"/>
        <charset val="0"/>
      </rPr>
      <t>-</t>
    </r>
    <r>
      <rPr>
        <sz val="10"/>
        <rFont val="宋体"/>
        <charset val="0"/>
      </rPr>
      <t>欧投项目</t>
    </r>
  </si>
  <si>
    <r>
      <rPr>
        <sz val="10"/>
        <rFont val="宋体"/>
        <charset val="0"/>
      </rPr>
      <t>金鸡岭</t>
    </r>
    <r>
      <rPr>
        <sz val="10"/>
        <rFont val="Times New Roman"/>
        <charset val="0"/>
      </rPr>
      <t>#6</t>
    </r>
    <r>
      <rPr>
        <sz val="10"/>
        <rFont val="宋体"/>
        <charset val="0"/>
      </rPr>
      <t>热水炉高压引风机</t>
    </r>
    <r>
      <rPr>
        <sz val="10"/>
        <rFont val="Times New Roman"/>
        <charset val="0"/>
      </rPr>
      <t>-</t>
    </r>
    <r>
      <rPr>
        <sz val="10"/>
        <rFont val="宋体"/>
        <charset val="0"/>
      </rPr>
      <t>欧投项目</t>
    </r>
  </si>
  <si>
    <r>
      <rPr>
        <sz val="10"/>
        <rFont val="宋体"/>
        <charset val="0"/>
      </rPr>
      <t>金鸡岭</t>
    </r>
    <r>
      <rPr>
        <sz val="10"/>
        <rFont val="Times New Roman"/>
        <charset val="0"/>
      </rPr>
      <t>#7</t>
    </r>
    <r>
      <rPr>
        <sz val="10"/>
        <rFont val="宋体"/>
        <charset val="0"/>
      </rPr>
      <t>热水炉高压引风机</t>
    </r>
    <r>
      <rPr>
        <sz val="10"/>
        <rFont val="Times New Roman"/>
        <charset val="0"/>
      </rPr>
      <t>-</t>
    </r>
    <r>
      <rPr>
        <sz val="10"/>
        <rFont val="宋体"/>
        <charset val="0"/>
      </rPr>
      <t>欧投项目</t>
    </r>
  </si>
  <si>
    <r>
      <rPr>
        <sz val="10"/>
        <rFont val="Times New Roman"/>
        <charset val="0"/>
      </rPr>
      <t>400W</t>
    </r>
    <r>
      <rPr>
        <sz val="10"/>
        <rFont val="宋体"/>
        <charset val="0"/>
      </rPr>
      <t>首站配电柜</t>
    </r>
    <r>
      <rPr>
        <sz val="10"/>
        <rFont val="Times New Roman"/>
        <charset val="0"/>
      </rPr>
      <t>1</t>
    </r>
    <r>
      <rPr>
        <sz val="10"/>
        <rFont val="宋体"/>
        <charset val="0"/>
      </rPr>
      <t>屏</t>
    </r>
  </si>
  <si>
    <r>
      <rPr>
        <sz val="10"/>
        <rFont val="Times New Roman"/>
        <charset val="0"/>
      </rPr>
      <t>400W</t>
    </r>
    <r>
      <rPr>
        <sz val="10"/>
        <rFont val="宋体"/>
        <charset val="0"/>
      </rPr>
      <t>首站配电柜</t>
    </r>
    <r>
      <rPr>
        <sz val="10"/>
        <rFont val="Times New Roman"/>
        <charset val="0"/>
      </rPr>
      <t>2</t>
    </r>
    <r>
      <rPr>
        <sz val="10"/>
        <rFont val="宋体"/>
        <charset val="0"/>
      </rPr>
      <t>屏</t>
    </r>
  </si>
  <si>
    <r>
      <rPr>
        <sz val="10"/>
        <rFont val="Times New Roman"/>
        <charset val="0"/>
      </rPr>
      <t>400W</t>
    </r>
    <r>
      <rPr>
        <sz val="10"/>
        <rFont val="宋体"/>
        <charset val="0"/>
      </rPr>
      <t>首站配电柜</t>
    </r>
    <r>
      <rPr>
        <sz val="10"/>
        <rFont val="Times New Roman"/>
        <charset val="0"/>
      </rPr>
      <t>3</t>
    </r>
    <r>
      <rPr>
        <sz val="10"/>
        <rFont val="宋体"/>
        <charset val="0"/>
      </rPr>
      <t>屏</t>
    </r>
  </si>
  <si>
    <r>
      <rPr>
        <sz val="10"/>
        <rFont val="宋体"/>
        <charset val="0"/>
      </rPr>
      <t>工业水泵变频柜</t>
    </r>
    <r>
      <rPr>
        <sz val="10"/>
        <rFont val="Times New Roman"/>
        <charset val="0"/>
      </rPr>
      <t>A</t>
    </r>
  </si>
  <si>
    <r>
      <rPr>
        <sz val="10"/>
        <rFont val="宋体"/>
        <charset val="0"/>
      </rPr>
      <t>工业水泵变频柜</t>
    </r>
    <r>
      <rPr>
        <sz val="10"/>
        <rFont val="Times New Roman"/>
        <charset val="0"/>
      </rPr>
      <t>B</t>
    </r>
  </si>
  <si>
    <r>
      <rPr>
        <sz val="10"/>
        <rFont val="宋体"/>
        <charset val="0"/>
      </rPr>
      <t>脱硫</t>
    </r>
    <r>
      <rPr>
        <sz val="10"/>
        <rFont val="Times New Roman"/>
        <charset val="0"/>
      </rPr>
      <t>DCS</t>
    </r>
    <r>
      <rPr>
        <sz val="10"/>
        <rFont val="宋体"/>
        <charset val="0"/>
      </rPr>
      <t>控制系统</t>
    </r>
    <r>
      <rPr>
        <sz val="10"/>
        <rFont val="Times New Roman"/>
        <charset val="0"/>
      </rPr>
      <t>1</t>
    </r>
    <r>
      <rPr>
        <sz val="10"/>
        <rFont val="宋体"/>
        <charset val="0"/>
      </rPr>
      <t>屏</t>
    </r>
  </si>
  <si>
    <r>
      <rPr>
        <sz val="10"/>
        <rFont val="宋体"/>
        <charset val="0"/>
      </rPr>
      <t>脱硫</t>
    </r>
    <r>
      <rPr>
        <sz val="10"/>
        <rFont val="Times New Roman"/>
        <charset val="0"/>
      </rPr>
      <t>DCS</t>
    </r>
    <r>
      <rPr>
        <sz val="10"/>
        <rFont val="宋体"/>
        <charset val="0"/>
      </rPr>
      <t>控制系统</t>
    </r>
    <r>
      <rPr>
        <sz val="10"/>
        <rFont val="Times New Roman"/>
        <charset val="0"/>
      </rPr>
      <t>2</t>
    </r>
    <r>
      <rPr>
        <sz val="10"/>
        <rFont val="宋体"/>
        <charset val="0"/>
      </rPr>
      <t>屏</t>
    </r>
  </si>
  <si>
    <r>
      <rPr>
        <sz val="10"/>
        <rFont val="宋体"/>
        <charset val="0"/>
      </rPr>
      <t>脱硫</t>
    </r>
    <r>
      <rPr>
        <sz val="10"/>
        <rFont val="Times New Roman"/>
        <charset val="0"/>
      </rPr>
      <t>DCS</t>
    </r>
    <r>
      <rPr>
        <sz val="10"/>
        <rFont val="宋体"/>
        <charset val="0"/>
      </rPr>
      <t>控制系统</t>
    </r>
    <r>
      <rPr>
        <sz val="10"/>
        <rFont val="Times New Roman"/>
        <charset val="0"/>
      </rPr>
      <t>3</t>
    </r>
    <r>
      <rPr>
        <sz val="10"/>
        <rFont val="宋体"/>
        <charset val="0"/>
      </rPr>
      <t>屏</t>
    </r>
  </si>
  <si>
    <r>
      <rPr>
        <sz val="10"/>
        <rFont val="宋体"/>
        <charset val="0"/>
      </rPr>
      <t>脱硫</t>
    </r>
    <r>
      <rPr>
        <sz val="10"/>
        <rFont val="Times New Roman"/>
        <charset val="0"/>
      </rPr>
      <t>DCS</t>
    </r>
    <r>
      <rPr>
        <sz val="10"/>
        <rFont val="宋体"/>
        <charset val="0"/>
      </rPr>
      <t>控制系统</t>
    </r>
    <r>
      <rPr>
        <sz val="10"/>
        <rFont val="Times New Roman"/>
        <charset val="0"/>
      </rPr>
      <t>4</t>
    </r>
    <r>
      <rPr>
        <sz val="10"/>
        <rFont val="宋体"/>
        <charset val="0"/>
      </rPr>
      <t>屏</t>
    </r>
  </si>
  <si>
    <r>
      <rPr>
        <sz val="10"/>
        <rFont val="Times New Roman"/>
        <charset val="0"/>
      </rPr>
      <t>#1</t>
    </r>
    <r>
      <rPr>
        <sz val="10"/>
        <rFont val="宋体"/>
        <charset val="0"/>
      </rPr>
      <t>超滤</t>
    </r>
  </si>
  <si>
    <r>
      <rPr>
        <sz val="10"/>
        <rFont val="宋体"/>
        <charset val="0"/>
      </rPr>
      <t>型号</t>
    </r>
    <r>
      <rPr>
        <sz val="10"/>
        <rFont val="Times New Roman"/>
        <charset val="0"/>
      </rPr>
      <t>SFP-430 Q=96.5m3/h</t>
    </r>
  </si>
  <si>
    <r>
      <rPr>
        <sz val="10"/>
        <rFont val="Times New Roman"/>
        <charset val="0"/>
      </rPr>
      <t>#2</t>
    </r>
    <r>
      <rPr>
        <sz val="10"/>
        <rFont val="宋体"/>
        <charset val="0"/>
      </rPr>
      <t>超滤</t>
    </r>
  </si>
  <si>
    <r>
      <rPr>
        <sz val="10"/>
        <rFont val="Times New Roman"/>
        <charset val="0"/>
      </rPr>
      <t>#3</t>
    </r>
    <r>
      <rPr>
        <sz val="10"/>
        <rFont val="宋体"/>
        <charset val="0"/>
      </rPr>
      <t>超滤</t>
    </r>
  </si>
  <si>
    <r>
      <rPr>
        <sz val="10"/>
        <rFont val="Times New Roman"/>
        <charset val="0"/>
      </rPr>
      <t>#1</t>
    </r>
    <r>
      <rPr>
        <sz val="10"/>
        <rFont val="宋体"/>
        <charset val="0"/>
      </rPr>
      <t>盐酸计量泵</t>
    </r>
  </si>
  <si>
    <r>
      <rPr>
        <sz val="10"/>
        <rFont val="Times New Roman"/>
        <charset val="0"/>
      </rPr>
      <t>#2</t>
    </r>
    <r>
      <rPr>
        <sz val="10"/>
        <rFont val="宋体"/>
        <charset val="0"/>
      </rPr>
      <t>盐酸计量泵</t>
    </r>
  </si>
  <si>
    <t>热水炉输煤皮带秤</t>
  </si>
  <si>
    <t>ICS-800-ST4</t>
  </si>
  <si>
    <r>
      <rPr>
        <sz val="10"/>
        <rFont val="宋体"/>
        <charset val="0"/>
      </rPr>
      <t>蒸汽炉输煤</t>
    </r>
    <r>
      <rPr>
        <sz val="10"/>
        <rFont val="Times New Roman"/>
        <charset val="0"/>
      </rPr>
      <t>A</t>
    </r>
    <r>
      <rPr>
        <sz val="10"/>
        <rFont val="宋体"/>
        <charset val="0"/>
      </rPr>
      <t>线皮带秤</t>
    </r>
  </si>
  <si>
    <r>
      <rPr>
        <sz val="10"/>
        <rFont val="宋体"/>
        <charset val="0"/>
      </rPr>
      <t>蒸汽炉输煤</t>
    </r>
    <r>
      <rPr>
        <sz val="10"/>
        <rFont val="Times New Roman"/>
        <charset val="0"/>
      </rPr>
      <t>B</t>
    </r>
    <r>
      <rPr>
        <sz val="10"/>
        <rFont val="宋体"/>
        <charset val="0"/>
      </rPr>
      <t>线皮带秤</t>
    </r>
  </si>
  <si>
    <t>蒸汽炉渣库提升机变频柜</t>
  </si>
  <si>
    <t>冷渣机循环水管道</t>
  </si>
  <si>
    <t>DN60</t>
  </si>
  <si>
    <t>蒸汽炉空压机储气罐</t>
  </si>
  <si>
    <r>
      <rPr>
        <sz val="10"/>
        <rFont val="Times New Roman"/>
        <charset val="0"/>
      </rPr>
      <t>15R-0752</t>
    </r>
    <r>
      <rPr>
        <sz val="10"/>
        <rFont val="宋体"/>
        <charset val="0"/>
      </rPr>
      <t>，重</t>
    </r>
    <r>
      <rPr>
        <sz val="10"/>
        <rFont val="Times New Roman"/>
        <charset val="0"/>
      </rPr>
      <t>344kg,</t>
    </r>
    <r>
      <rPr>
        <sz val="10"/>
        <rFont val="宋体"/>
        <charset val="0"/>
      </rPr>
      <t>容积</t>
    </r>
    <r>
      <rPr>
        <sz val="10"/>
        <rFont val="Times New Roman"/>
        <charset val="0"/>
      </rPr>
      <t>2m3</t>
    </r>
  </si>
  <si>
    <r>
      <rPr>
        <sz val="10"/>
        <rFont val="宋体"/>
        <charset val="0"/>
      </rPr>
      <t>压力容器</t>
    </r>
    <r>
      <rPr>
        <sz val="10"/>
        <rFont val="Times New Roman"/>
        <charset val="0"/>
      </rPr>
      <t>6</t>
    </r>
    <r>
      <rPr>
        <sz val="10"/>
        <rFont val="宋体"/>
        <charset val="0"/>
      </rPr>
      <t>立方，自重</t>
    </r>
    <r>
      <rPr>
        <sz val="10"/>
        <rFont val="Times New Roman"/>
        <charset val="0"/>
      </rPr>
      <t>978kg</t>
    </r>
  </si>
  <si>
    <r>
      <rPr>
        <sz val="10"/>
        <rFont val="Times New Roman"/>
        <charset val="0"/>
      </rPr>
      <t>#1</t>
    </r>
    <r>
      <rPr>
        <sz val="10"/>
        <rFont val="宋体"/>
        <charset val="0"/>
      </rPr>
      <t>除尘器储气罐</t>
    </r>
  </si>
  <si>
    <r>
      <rPr>
        <sz val="10"/>
        <rFont val="宋体"/>
        <charset val="0"/>
      </rPr>
      <t>压力容器</t>
    </r>
    <r>
      <rPr>
        <sz val="10"/>
        <rFont val="Times New Roman"/>
        <charset val="0"/>
      </rPr>
      <t>10</t>
    </r>
    <r>
      <rPr>
        <sz val="10"/>
        <rFont val="宋体"/>
        <charset val="0"/>
      </rPr>
      <t>立方，自重</t>
    </r>
    <r>
      <rPr>
        <sz val="10"/>
        <rFont val="Times New Roman"/>
        <charset val="0"/>
      </rPr>
      <t>1393kg</t>
    </r>
  </si>
  <si>
    <r>
      <rPr>
        <sz val="10"/>
        <rFont val="Times New Roman"/>
        <charset val="0"/>
      </rPr>
      <t>#2</t>
    </r>
    <r>
      <rPr>
        <sz val="10"/>
        <rFont val="宋体"/>
        <charset val="0"/>
      </rPr>
      <t>除尘器储气罐</t>
    </r>
  </si>
  <si>
    <r>
      <rPr>
        <sz val="10"/>
        <rFont val="宋体"/>
        <charset val="0"/>
      </rPr>
      <t>压力容器</t>
    </r>
    <r>
      <rPr>
        <sz val="10"/>
        <rFont val="Times New Roman"/>
        <charset val="0"/>
      </rPr>
      <t>2</t>
    </r>
    <r>
      <rPr>
        <sz val="10"/>
        <rFont val="宋体"/>
        <charset val="0"/>
      </rPr>
      <t>立方</t>
    </r>
  </si>
  <si>
    <r>
      <rPr>
        <sz val="10"/>
        <rFont val="Times New Roman"/>
        <charset val="0"/>
      </rPr>
      <t>#1</t>
    </r>
    <r>
      <rPr>
        <sz val="10"/>
        <rFont val="宋体"/>
        <charset val="0"/>
      </rPr>
      <t>除尘器喷吹储气罐</t>
    </r>
  </si>
  <si>
    <r>
      <rPr>
        <sz val="10"/>
        <rFont val="宋体"/>
        <charset val="0"/>
      </rPr>
      <t>压力容器</t>
    </r>
    <r>
      <rPr>
        <sz val="10"/>
        <rFont val="Times New Roman"/>
        <charset val="0"/>
      </rPr>
      <t>0.6</t>
    </r>
    <r>
      <rPr>
        <sz val="10"/>
        <rFont val="宋体"/>
        <charset val="0"/>
      </rPr>
      <t>立方，自重</t>
    </r>
    <r>
      <rPr>
        <sz val="10"/>
        <rFont val="Times New Roman"/>
        <charset val="0"/>
      </rPr>
      <t>160kg</t>
    </r>
  </si>
  <si>
    <r>
      <rPr>
        <sz val="10"/>
        <rFont val="Times New Roman"/>
        <charset val="0"/>
      </rPr>
      <t>#2</t>
    </r>
    <r>
      <rPr>
        <sz val="10"/>
        <rFont val="宋体"/>
        <charset val="0"/>
      </rPr>
      <t>除尘器喷吹储气罐</t>
    </r>
  </si>
  <si>
    <r>
      <rPr>
        <sz val="10"/>
        <rFont val="Times New Roman"/>
        <charset val="0"/>
      </rPr>
      <t>#3</t>
    </r>
    <r>
      <rPr>
        <sz val="10"/>
        <rFont val="宋体"/>
        <charset val="0"/>
      </rPr>
      <t>除尘器喷吹储气罐</t>
    </r>
  </si>
  <si>
    <r>
      <rPr>
        <sz val="10"/>
        <rFont val="Times New Roman"/>
        <charset val="0"/>
      </rPr>
      <t>#4</t>
    </r>
    <r>
      <rPr>
        <sz val="10"/>
        <rFont val="宋体"/>
        <charset val="0"/>
      </rPr>
      <t>除尘器喷吹储气罐</t>
    </r>
  </si>
  <si>
    <r>
      <rPr>
        <sz val="10"/>
        <rFont val="宋体"/>
        <charset val="0"/>
      </rPr>
      <t>压力容器</t>
    </r>
    <r>
      <rPr>
        <sz val="10"/>
        <rFont val="Times New Roman"/>
        <charset val="0"/>
      </rPr>
      <t>6</t>
    </r>
    <r>
      <rPr>
        <sz val="10"/>
        <rFont val="宋体"/>
        <charset val="0"/>
      </rPr>
      <t>立方，重</t>
    </r>
    <r>
      <rPr>
        <sz val="10"/>
        <rFont val="Times New Roman"/>
        <charset val="0"/>
      </rPr>
      <t>978kg</t>
    </r>
  </si>
  <si>
    <t>蒸汽炉除尘器储气罐</t>
  </si>
  <si>
    <r>
      <rPr>
        <sz val="10"/>
        <rFont val="Times New Roman"/>
        <charset val="0"/>
      </rPr>
      <t>15R-0752</t>
    </r>
    <r>
      <rPr>
        <sz val="10"/>
        <rFont val="宋体"/>
        <charset val="134"/>
      </rPr>
      <t>，重</t>
    </r>
    <r>
      <rPr>
        <sz val="10"/>
        <rFont val="Times New Roman"/>
        <charset val="0"/>
      </rPr>
      <t>191kg,</t>
    </r>
    <r>
      <rPr>
        <sz val="10"/>
        <rFont val="宋体"/>
        <charset val="134"/>
      </rPr>
      <t>容积</t>
    </r>
    <r>
      <rPr>
        <sz val="10"/>
        <rFont val="Times New Roman"/>
        <charset val="0"/>
      </rPr>
      <t>1m</t>
    </r>
    <r>
      <rPr>
        <vertAlign val="superscript"/>
        <sz val="10"/>
        <rFont val="Times New Roman"/>
        <charset val="0"/>
      </rPr>
      <t>3</t>
    </r>
  </si>
  <si>
    <r>
      <rPr>
        <sz val="10"/>
        <rFont val="Times New Roman"/>
        <charset val="0"/>
      </rPr>
      <t>#3</t>
    </r>
    <r>
      <rPr>
        <sz val="10"/>
        <rFont val="宋体"/>
        <charset val="0"/>
      </rPr>
      <t>储气罐</t>
    </r>
  </si>
  <si>
    <r>
      <rPr>
        <sz val="10"/>
        <rFont val="宋体"/>
        <charset val="0"/>
      </rPr>
      <t>压力容器</t>
    </r>
    <r>
      <rPr>
        <sz val="10"/>
        <rFont val="Times New Roman"/>
        <charset val="0"/>
      </rPr>
      <t>10</t>
    </r>
    <r>
      <rPr>
        <sz val="10"/>
        <rFont val="宋体"/>
        <charset val="0"/>
      </rPr>
      <t>立方，重</t>
    </r>
    <r>
      <rPr>
        <sz val="10"/>
        <rFont val="Times New Roman"/>
        <charset val="0"/>
      </rPr>
      <t>1393kg</t>
    </r>
  </si>
  <si>
    <r>
      <rPr>
        <sz val="10"/>
        <rFont val="Times New Roman"/>
        <charset val="0"/>
      </rPr>
      <t>#4</t>
    </r>
    <r>
      <rPr>
        <sz val="10"/>
        <rFont val="宋体"/>
        <charset val="0"/>
      </rPr>
      <t>储气罐</t>
    </r>
  </si>
  <si>
    <r>
      <rPr>
        <sz val="10"/>
        <rFont val="Times New Roman"/>
        <charset val="0"/>
      </rPr>
      <t>#5</t>
    </r>
    <r>
      <rPr>
        <sz val="10"/>
        <rFont val="宋体"/>
        <charset val="0"/>
      </rPr>
      <t>储气罐</t>
    </r>
  </si>
  <si>
    <r>
      <rPr>
        <sz val="10"/>
        <rFont val="宋体"/>
        <charset val="0"/>
      </rPr>
      <t>压力容器</t>
    </r>
    <r>
      <rPr>
        <sz val="10"/>
        <rFont val="Times New Roman"/>
        <charset val="0"/>
      </rPr>
      <t>3</t>
    </r>
    <r>
      <rPr>
        <sz val="10"/>
        <rFont val="宋体"/>
        <charset val="0"/>
      </rPr>
      <t>立方，重</t>
    </r>
    <r>
      <rPr>
        <sz val="10"/>
        <rFont val="Times New Roman"/>
        <charset val="0"/>
      </rPr>
      <t>509kg</t>
    </r>
  </si>
  <si>
    <r>
      <rPr>
        <sz val="10"/>
        <rFont val="Times New Roman"/>
        <charset val="0"/>
      </rPr>
      <t>#6</t>
    </r>
    <r>
      <rPr>
        <sz val="10"/>
        <rFont val="宋体"/>
        <charset val="0"/>
      </rPr>
      <t>储气罐</t>
    </r>
  </si>
  <si>
    <r>
      <rPr>
        <sz val="10"/>
        <rFont val="Times New Roman"/>
        <charset val="0"/>
      </rPr>
      <t>#7</t>
    </r>
    <r>
      <rPr>
        <sz val="10"/>
        <rFont val="宋体"/>
        <charset val="0"/>
      </rPr>
      <t>储气罐</t>
    </r>
  </si>
  <si>
    <r>
      <rPr>
        <sz val="10"/>
        <rFont val="Times New Roman"/>
        <charset val="0"/>
      </rPr>
      <t>#7</t>
    </r>
    <r>
      <rPr>
        <sz val="10"/>
        <rFont val="宋体"/>
        <charset val="0"/>
      </rPr>
      <t>除尘器储气罐</t>
    </r>
  </si>
  <si>
    <r>
      <rPr>
        <sz val="10"/>
        <rFont val="Times New Roman"/>
        <charset val="0"/>
      </rPr>
      <t>344kg</t>
    </r>
    <r>
      <rPr>
        <sz val="10"/>
        <rFont val="宋体"/>
        <charset val="0"/>
      </rPr>
      <t>，压力容器</t>
    </r>
    <r>
      <rPr>
        <sz val="10"/>
        <rFont val="Times New Roman"/>
        <charset val="0"/>
      </rPr>
      <t>2</t>
    </r>
    <r>
      <rPr>
        <sz val="10"/>
        <rFont val="宋体"/>
        <charset val="0"/>
      </rPr>
      <t>立方</t>
    </r>
  </si>
  <si>
    <r>
      <rPr>
        <sz val="10"/>
        <rFont val="Times New Roman"/>
        <charset val="0"/>
      </rPr>
      <t>#6</t>
    </r>
    <r>
      <rPr>
        <sz val="10"/>
        <rFont val="宋体"/>
        <charset val="0"/>
      </rPr>
      <t>除尘器储气罐</t>
    </r>
  </si>
  <si>
    <r>
      <rPr>
        <sz val="10"/>
        <rFont val="Times New Roman"/>
        <charset val="0"/>
      </rPr>
      <t>#5</t>
    </r>
    <r>
      <rPr>
        <sz val="10"/>
        <rFont val="宋体"/>
        <charset val="0"/>
      </rPr>
      <t>除尘器储气罐</t>
    </r>
  </si>
  <si>
    <r>
      <rPr>
        <sz val="10"/>
        <rFont val="Times New Roman"/>
        <charset val="0"/>
      </rPr>
      <t>#4</t>
    </r>
    <r>
      <rPr>
        <sz val="10"/>
        <rFont val="宋体"/>
        <charset val="0"/>
      </rPr>
      <t>除尘器储气罐</t>
    </r>
  </si>
  <si>
    <r>
      <rPr>
        <sz val="10"/>
        <rFont val="Times New Roman"/>
        <charset val="0"/>
      </rPr>
      <t>#3</t>
    </r>
    <r>
      <rPr>
        <sz val="10"/>
        <rFont val="宋体"/>
        <charset val="0"/>
      </rPr>
      <t>除尘器储气罐</t>
    </r>
  </si>
  <si>
    <r>
      <rPr>
        <sz val="10"/>
        <rFont val="Times New Roman"/>
        <charset val="0"/>
      </rPr>
      <t>#8</t>
    </r>
    <r>
      <rPr>
        <sz val="10"/>
        <rFont val="宋体"/>
        <charset val="0"/>
      </rPr>
      <t>储气罐</t>
    </r>
  </si>
  <si>
    <t>储气罐</t>
  </si>
  <si>
    <r>
      <rPr>
        <sz val="10"/>
        <rFont val="Times New Roman"/>
        <charset val="0"/>
      </rPr>
      <t xml:space="preserve">TS2210P12-2022  GB/150-2021
</t>
    </r>
    <r>
      <rPr>
        <sz val="10"/>
        <rFont val="宋体"/>
        <charset val="0"/>
      </rPr>
      <t>长</t>
    </r>
    <r>
      <rPr>
        <sz val="10"/>
        <rFont val="Times New Roman"/>
        <charset val="0"/>
      </rPr>
      <t>5m</t>
    </r>
    <r>
      <rPr>
        <sz val="10"/>
        <rFont val="宋体"/>
        <charset val="0"/>
      </rPr>
      <t>宽</t>
    </r>
    <r>
      <rPr>
        <sz val="10"/>
        <rFont val="Times New Roman"/>
        <charset val="0"/>
      </rPr>
      <t>0.5m</t>
    </r>
    <r>
      <rPr>
        <sz val="10"/>
        <rFont val="宋体"/>
        <charset val="0"/>
      </rPr>
      <t>，约</t>
    </r>
    <r>
      <rPr>
        <sz val="10"/>
        <rFont val="Times New Roman"/>
        <charset val="0"/>
      </rPr>
      <t>500kg</t>
    </r>
  </si>
  <si>
    <t>微机自动量热仪</t>
  </si>
  <si>
    <t>ZDHW-300</t>
  </si>
  <si>
    <r>
      <rPr>
        <sz val="10"/>
        <rFont val="Times New Roman"/>
        <charset val="0"/>
      </rPr>
      <t>#1</t>
    </r>
    <r>
      <rPr>
        <sz val="10"/>
        <rFont val="宋体"/>
        <charset val="0"/>
      </rPr>
      <t>炉冷渣机</t>
    </r>
  </si>
  <si>
    <r>
      <rPr>
        <sz val="10"/>
        <rFont val="Times New Roman"/>
        <charset val="0"/>
      </rPr>
      <t>SFS-Ⅱ-06L</t>
    </r>
    <r>
      <rPr>
        <sz val="10"/>
        <rFont val="宋体"/>
        <charset val="0"/>
      </rPr>
      <t>，重</t>
    </r>
    <r>
      <rPr>
        <sz val="10"/>
        <rFont val="Times New Roman"/>
        <charset val="0"/>
      </rPr>
      <t>6400kg</t>
    </r>
  </si>
  <si>
    <t>数据采集仪</t>
  </si>
  <si>
    <r>
      <rPr>
        <sz val="10"/>
        <rFont val="宋体"/>
        <charset val="0"/>
      </rPr>
      <t>山珍</t>
    </r>
    <r>
      <rPr>
        <sz val="10"/>
        <rFont val="Times New Roman"/>
        <charset val="0"/>
      </rPr>
      <t>Ⅱ</t>
    </r>
    <r>
      <rPr>
        <sz val="10"/>
        <rFont val="宋体"/>
        <charset val="0"/>
      </rPr>
      <t>型</t>
    </r>
  </si>
  <si>
    <r>
      <rPr>
        <sz val="10"/>
        <rFont val="Times New Roman"/>
        <charset val="0"/>
      </rPr>
      <t>#3</t>
    </r>
    <r>
      <rPr>
        <sz val="10"/>
        <rFont val="宋体"/>
        <charset val="0"/>
      </rPr>
      <t>炉北侧冷渣机</t>
    </r>
  </si>
  <si>
    <t>不间断电源</t>
  </si>
  <si>
    <t>C6KS</t>
  </si>
  <si>
    <t>锅炉炉膛检修升降平台</t>
  </si>
  <si>
    <t>GJPT-P-1000/130T</t>
  </si>
  <si>
    <r>
      <rPr>
        <sz val="10"/>
        <rFont val="Times New Roman"/>
        <charset val="0"/>
      </rPr>
      <t>#2</t>
    </r>
    <r>
      <rPr>
        <sz val="10"/>
        <rFont val="宋体"/>
        <charset val="0"/>
      </rPr>
      <t>炉库顶除尘器</t>
    </r>
  </si>
  <si>
    <t>DMC-140</t>
  </si>
  <si>
    <r>
      <rPr>
        <sz val="10"/>
        <rFont val="Times New Roman"/>
        <charset val="0"/>
      </rPr>
      <t>#1</t>
    </r>
    <r>
      <rPr>
        <sz val="10"/>
        <rFont val="宋体"/>
        <charset val="0"/>
      </rPr>
      <t>炉北侧库顶除尘器</t>
    </r>
  </si>
  <si>
    <t>汽水换热站</t>
  </si>
  <si>
    <t>JBR1.3-450-20-AT*5</t>
  </si>
  <si>
    <r>
      <rPr>
        <sz val="10"/>
        <rFont val="宋体"/>
        <charset val="0"/>
      </rPr>
      <t>引风机</t>
    </r>
    <r>
      <rPr>
        <sz val="10"/>
        <rFont val="Times New Roman"/>
        <charset val="0"/>
      </rPr>
      <t>1</t>
    </r>
  </si>
  <si>
    <t>JY2916/9.8NO.26D</t>
  </si>
  <si>
    <r>
      <rPr>
        <sz val="10"/>
        <rFont val="宋体"/>
        <charset val="0"/>
      </rPr>
      <t>引风机</t>
    </r>
    <r>
      <rPr>
        <sz val="10"/>
        <rFont val="Times New Roman"/>
        <charset val="0"/>
      </rPr>
      <t>2</t>
    </r>
  </si>
  <si>
    <r>
      <rPr>
        <sz val="10"/>
        <rFont val="宋体"/>
        <charset val="0"/>
      </rPr>
      <t>引风机</t>
    </r>
    <r>
      <rPr>
        <sz val="10"/>
        <rFont val="Times New Roman"/>
        <charset val="0"/>
      </rPr>
      <t>3</t>
    </r>
  </si>
  <si>
    <r>
      <rPr>
        <sz val="10"/>
        <rFont val="宋体"/>
        <charset val="0"/>
      </rPr>
      <t>引风机</t>
    </r>
    <r>
      <rPr>
        <sz val="10"/>
        <rFont val="Times New Roman"/>
        <charset val="0"/>
      </rPr>
      <t>4</t>
    </r>
  </si>
  <si>
    <t>滚筒筛</t>
  </si>
  <si>
    <r>
      <rPr>
        <sz val="10"/>
        <rFont val="Times New Roman"/>
        <charset val="0"/>
      </rPr>
      <t>#1</t>
    </r>
    <r>
      <rPr>
        <sz val="10"/>
        <rFont val="宋体"/>
        <charset val="0"/>
      </rPr>
      <t>厂变</t>
    </r>
  </si>
  <si>
    <t>S9-1000/10</t>
  </si>
  <si>
    <r>
      <rPr>
        <sz val="10"/>
        <rFont val="Times New Roman"/>
        <charset val="0"/>
      </rPr>
      <t>#2</t>
    </r>
    <r>
      <rPr>
        <sz val="10"/>
        <rFont val="宋体"/>
        <charset val="0"/>
      </rPr>
      <t>厂变</t>
    </r>
  </si>
  <si>
    <r>
      <rPr>
        <sz val="10"/>
        <rFont val="Times New Roman"/>
        <charset val="0"/>
      </rPr>
      <t>#01</t>
    </r>
    <r>
      <rPr>
        <sz val="10"/>
        <rFont val="宋体"/>
        <charset val="0"/>
      </rPr>
      <t>备变</t>
    </r>
  </si>
  <si>
    <t>工业分析仪</t>
  </si>
  <si>
    <r>
      <rPr>
        <sz val="10"/>
        <rFont val="Times New Roman"/>
        <charset val="0"/>
      </rPr>
      <t>SDTGA8000,</t>
    </r>
    <r>
      <rPr>
        <sz val="10"/>
        <rFont val="宋体"/>
        <charset val="0"/>
      </rPr>
      <t>重</t>
    </r>
    <r>
      <rPr>
        <sz val="10"/>
        <rFont val="Times New Roman"/>
        <charset val="0"/>
      </rPr>
      <t>180kg</t>
    </r>
  </si>
  <si>
    <t>湖南三德科技股份有限公司</t>
  </si>
  <si>
    <r>
      <rPr>
        <sz val="10"/>
        <rFont val="Times New Roman"/>
        <charset val="0"/>
      </rPr>
      <t>#2</t>
    </r>
    <r>
      <rPr>
        <sz val="10"/>
        <rFont val="宋体"/>
        <charset val="0"/>
      </rPr>
      <t>分汽缸</t>
    </r>
  </si>
  <si>
    <r>
      <rPr>
        <sz val="10"/>
        <rFont val="Times New Roman"/>
        <charset val="0"/>
      </rPr>
      <t>DN1400-1.6</t>
    </r>
    <r>
      <rPr>
        <sz val="10"/>
        <rFont val="宋体"/>
        <charset val="0"/>
      </rPr>
      <t>，罐体长</t>
    </r>
    <r>
      <rPr>
        <sz val="10"/>
        <rFont val="Times New Roman"/>
        <charset val="0"/>
      </rPr>
      <t>15m</t>
    </r>
    <r>
      <rPr>
        <sz val="10"/>
        <rFont val="宋体"/>
        <charset val="0"/>
      </rPr>
      <t>，</t>
    </r>
    <r>
      <rPr>
        <sz val="10"/>
        <rFont val="Times New Roman"/>
        <charset val="0"/>
      </rPr>
      <t>φ2m</t>
    </r>
  </si>
  <si>
    <r>
      <rPr>
        <sz val="10"/>
        <rFont val="宋体"/>
        <charset val="0"/>
      </rPr>
      <t>蒸汽炉</t>
    </r>
    <r>
      <rPr>
        <sz val="10"/>
        <rFont val="Times New Roman"/>
        <charset val="0"/>
      </rPr>
      <t>B</t>
    </r>
    <r>
      <rPr>
        <sz val="10"/>
        <rFont val="宋体"/>
        <charset val="0"/>
      </rPr>
      <t>线输煤皮带自动采样机</t>
    </r>
  </si>
  <si>
    <t>JQ-P 650</t>
  </si>
  <si>
    <t>山东省聊城市昌锦机械有限公司</t>
  </si>
  <si>
    <r>
      <rPr>
        <sz val="10"/>
        <rFont val="宋体"/>
        <charset val="134"/>
      </rPr>
      <t>蒸汽炉</t>
    </r>
    <r>
      <rPr>
        <sz val="10"/>
        <rFont val="Times New Roman"/>
        <charset val="0"/>
      </rPr>
      <t>A</t>
    </r>
    <r>
      <rPr>
        <sz val="10"/>
        <rFont val="宋体"/>
        <charset val="134"/>
      </rPr>
      <t>线输煤皮带自动采样机</t>
    </r>
  </si>
  <si>
    <t>热水炉输煤皮带煤炭自动采样机</t>
  </si>
  <si>
    <t>JQ-P 8050</t>
  </si>
  <si>
    <r>
      <rPr>
        <sz val="10"/>
        <rFont val="Times New Roman"/>
        <charset val="0"/>
      </rPr>
      <t>#2</t>
    </r>
    <r>
      <rPr>
        <sz val="10"/>
        <rFont val="宋体"/>
        <charset val="134"/>
      </rPr>
      <t>灰库卸料布袋收尘器</t>
    </r>
  </si>
  <si>
    <r>
      <rPr>
        <sz val="10"/>
        <rFont val="宋体"/>
        <charset val="0"/>
      </rPr>
      <t>袋式脉冲</t>
    </r>
    <r>
      <rPr>
        <sz val="10"/>
        <rFont val="Times New Roman"/>
        <charset val="0"/>
      </rPr>
      <t>HMC-25</t>
    </r>
  </si>
  <si>
    <t>炉内喷钙螺旋给料机</t>
  </si>
  <si>
    <r>
      <rPr>
        <sz val="10"/>
        <rFont val="宋体"/>
        <charset val="0"/>
      </rPr>
      <t>电动</t>
    </r>
    <r>
      <rPr>
        <sz val="10"/>
        <rFont val="Times New Roman"/>
        <charset val="0"/>
      </rPr>
      <t>XWD4-43</t>
    </r>
  </si>
  <si>
    <t>炉内喷钙电动吊葫芦</t>
  </si>
  <si>
    <r>
      <rPr>
        <sz val="10"/>
        <rFont val="Times New Roman"/>
        <charset val="0"/>
      </rPr>
      <t>#2</t>
    </r>
    <r>
      <rPr>
        <sz val="10"/>
        <rFont val="宋体"/>
        <charset val="0"/>
      </rPr>
      <t>炉过热器</t>
    </r>
  </si>
  <si>
    <r>
      <rPr>
        <sz val="10"/>
        <rFont val="Times New Roman"/>
        <charset val="0"/>
      </rPr>
      <t>#1</t>
    </r>
    <r>
      <rPr>
        <sz val="10"/>
        <rFont val="宋体"/>
        <charset val="0"/>
      </rPr>
      <t>炉过热器</t>
    </r>
  </si>
  <si>
    <r>
      <rPr>
        <sz val="10"/>
        <rFont val="Times New Roman"/>
        <charset val="0"/>
      </rPr>
      <t>#4</t>
    </r>
    <r>
      <rPr>
        <sz val="10"/>
        <rFont val="宋体"/>
        <charset val="134"/>
      </rPr>
      <t>炉省煤器</t>
    </r>
  </si>
  <si>
    <t>Φ32*3.5</t>
  </si>
  <si>
    <r>
      <rPr>
        <sz val="10"/>
        <rFont val="Times New Roman"/>
        <charset val="0"/>
      </rPr>
      <t>#2</t>
    </r>
    <r>
      <rPr>
        <sz val="10"/>
        <rFont val="宋体"/>
        <charset val="0"/>
      </rPr>
      <t>炉省煤器</t>
    </r>
  </si>
  <si>
    <r>
      <rPr>
        <sz val="10"/>
        <rFont val="Times New Roman"/>
        <charset val="0"/>
      </rPr>
      <t>#2</t>
    </r>
    <r>
      <rPr>
        <sz val="10"/>
        <rFont val="宋体"/>
        <charset val="134"/>
      </rPr>
      <t>炉省煤器</t>
    </r>
  </si>
  <si>
    <r>
      <rPr>
        <sz val="10"/>
        <rFont val="Times New Roman"/>
        <charset val="0"/>
      </rPr>
      <t>#3</t>
    </r>
    <r>
      <rPr>
        <sz val="10"/>
        <rFont val="宋体"/>
        <charset val="0"/>
      </rPr>
      <t>炉南侧冷渣机</t>
    </r>
  </si>
  <si>
    <r>
      <rPr>
        <sz val="10"/>
        <rFont val="Times New Roman"/>
        <charset val="0"/>
      </rPr>
      <t>SFS-2,5.5kw</t>
    </r>
    <r>
      <rPr>
        <sz val="10"/>
        <rFont val="宋体"/>
        <charset val="0"/>
      </rPr>
      <t>，重</t>
    </r>
    <r>
      <rPr>
        <sz val="10"/>
        <rFont val="Times New Roman"/>
        <charset val="0"/>
      </rPr>
      <t>6400kg</t>
    </r>
  </si>
  <si>
    <r>
      <rPr>
        <sz val="10"/>
        <rFont val="Times New Roman"/>
        <charset val="0"/>
      </rPr>
      <t>#4</t>
    </r>
    <r>
      <rPr>
        <sz val="10"/>
        <rFont val="宋体"/>
        <charset val="0"/>
      </rPr>
      <t>炉南侧冷渣机</t>
    </r>
  </si>
  <si>
    <t>SFS-Ⅱ-06-L</t>
  </si>
  <si>
    <t>热水炉炉内脱销系统</t>
  </si>
  <si>
    <t>ZY-01</t>
  </si>
  <si>
    <t>锅炉升降平台</t>
  </si>
  <si>
    <t>GJPT-P1000/75T</t>
  </si>
  <si>
    <r>
      <rPr>
        <sz val="10"/>
        <rFont val="Times New Roman"/>
        <charset val="0"/>
      </rPr>
      <t>#2</t>
    </r>
    <r>
      <rPr>
        <sz val="10"/>
        <rFont val="宋体"/>
        <charset val="0"/>
      </rPr>
      <t>脱硫塔浆液循环泵</t>
    </r>
    <r>
      <rPr>
        <sz val="10"/>
        <rFont val="Times New Roman"/>
        <charset val="0"/>
      </rPr>
      <t>D</t>
    </r>
  </si>
  <si>
    <t>YKK450-6-W</t>
  </si>
  <si>
    <r>
      <rPr>
        <sz val="10"/>
        <rFont val="Times New Roman"/>
        <charset val="0"/>
      </rPr>
      <t>#2</t>
    </r>
    <r>
      <rPr>
        <sz val="10"/>
        <rFont val="宋体"/>
        <charset val="0"/>
      </rPr>
      <t>脱硫塔浆液循环泵</t>
    </r>
    <r>
      <rPr>
        <sz val="10"/>
        <rFont val="Times New Roman"/>
        <charset val="0"/>
      </rPr>
      <t>E</t>
    </r>
  </si>
  <si>
    <t>金鸡岭热电分公司工业废水综合治理</t>
  </si>
  <si>
    <r>
      <rPr>
        <sz val="10"/>
        <rFont val="宋体"/>
        <charset val="0"/>
      </rPr>
      <t>叠螺式脱水机</t>
    </r>
    <r>
      <rPr>
        <sz val="10"/>
        <rFont val="Times New Roman"/>
        <charset val="0"/>
      </rPr>
      <t xml:space="preserve">
CF-200</t>
    </r>
  </si>
  <si>
    <t>江苏维新环保集团有限公司</t>
  </si>
  <si>
    <t>Y4790/180</t>
  </si>
  <si>
    <t>碎煤机</t>
  </si>
  <si>
    <t>PCH0808A</t>
  </si>
  <si>
    <t>济宁建能矿山机械有限公司</t>
  </si>
  <si>
    <t>蒸汽炉输煤系统下料筒</t>
  </si>
  <si>
    <t>金属焊接件</t>
  </si>
  <si>
    <r>
      <rPr>
        <sz val="10"/>
        <rFont val="Times New Roman"/>
        <charset val="0"/>
      </rPr>
      <t>#2</t>
    </r>
    <r>
      <rPr>
        <sz val="10"/>
        <rFont val="宋体"/>
        <charset val="0"/>
      </rPr>
      <t>连排扩容器</t>
    </r>
  </si>
  <si>
    <t>LP-3.5</t>
  </si>
  <si>
    <r>
      <rPr>
        <sz val="10"/>
        <rFont val="Times New Roman"/>
        <charset val="0"/>
      </rPr>
      <t>#4</t>
    </r>
    <r>
      <rPr>
        <sz val="10"/>
        <rFont val="宋体"/>
        <charset val="0"/>
      </rPr>
      <t>空压机</t>
    </r>
  </si>
  <si>
    <r>
      <rPr>
        <sz val="10"/>
        <rFont val="Times New Roman"/>
        <charset val="0"/>
      </rPr>
      <t>SA++110A-8T</t>
    </r>
    <r>
      <rPr>
        <sz val="10"/>
        <rFont val="宋体"/>
        <charset val="0"/>
      </rPr>
      <t>，重</t>
    </r>
    <r>
      <rPr>
        <sz val="10"/>
        <rFont val="Times New Roman"/>
        <charset val="0"/>
      </rPr>
      <t>2940kg</t>
    </r>
  </si>
  <si>
    <t>北京复胜机械有限公司</t>
  </si>
  <si>
    <t>电动液压插板门</t>
  </si>
  <si>
    <t>DN2200</t>
  </si>
  <si>
    <t>3200*2200</t>
  </si>
  <si>
    <r>
      <rPr>
        <sz val="10"/>
        <rFont val="Times New Roman"/>
        <charset val="0"/>
      </rPr>
      <t>#4</t>
    </r>
    <r>
      <rPr>
        <sz val="10"/>
        <rFont val="宋体"/>
        <charset val="0"/>
      </rPr>
      <t>炉一次风机消音器</t>
    </r>
  </si>
  <si>
    <t>JLG130-13A-XYQ</t>
  </si>
  <si>
    <t>济南巨能热力科技有限公司</t>
  </si>
  <si>
    <t>热水炉输煤廊就地控制柜</t>
  </si>
  <si>
    <t>BXK</t>
  </si>
  <si>
    <r>
      <rPr>
        <sz val="10"/>
        <rFont val="宋体"/>
        <charset val="0"/>
      </rPr>
      <t>蒸汽炉</t>
    </r>
    <r>
      <rPr>
        <sz val="10"/>
        <rFont val="Times New Roman"/>
        <charset val="0"/>
      </rPr>
      <t>7</t>
    </r>
    <r>
      <rPr>
        <sz val="10"/>
        <rFont val="宋体"/>
        <charset val="0"/>
      </rPr>
      <t>米平台检修箱</t>
    </r>
  </si>
  <si>
    <t>酸储罐</t>
  </si>
  <si>
    <t>刮泥机</t>
  </si>
  <si>
    <t>热水炉北行车电气系统</t>
  </si>
  <si>
    <t>5T/28.5M</t>
  </si>
  <si>
    <t>热水炉南行车电气系统</t>
  </si>
  <si>
    <t>Φ60*5</t>
  </si>
  <si>
    <t>回收泵电机</t>
  </si>
  <si>
    <t>y2-132s2-2
7.5kw</t>
  </si>
  <si>
    <r>
      <rPr>
        <sz val="10"/>
        <rFont val="Times New Roman"/>
        <charset val="0"/>
      </rPr>
      <t>#4#5#6#7 EDI</t>
    </r>
    <r>
      <rPr>
        <sz val="10"/>
        <rFont val="宋体"/>
        <charset val="0"/>
      </rPr>
      <t>控制器</t>
    </r>
  </si>
  <si>
    <t>90*50*180 OMEXELL-55</t>
  </si>
  <si>
    <r>
      <rPr>
        <sz val="10"/>
        <rFont val="Times New Roman"/>
        <charset val="0"/>
      </rPr>
      <t>22KW</t>
    </r>
    <r>
      <rPr>
        <sz val="10"/>
        <rFont val="宋体"/>
        <charset val="0"/>
      </rPr>
      <t>控制箱</t>
    </r>
  </si>
  <si>
    <r>
      <rPr>
        <sz val="10"/>
        <rFont val="宋体"/>
        <charset val="0"/>
      </rPr>
      <t>脱硫</t>
    </r>
    <r>
      <rPr>
        <sz val="10"/>
        <rFont val="Times New Roman"/>
        <charset val="0"/>
      </rPr>
      <t>DOS#1</t>
    </r>
    <r>
      <rPr>
        <sz val="10"/>
        <rFont val="宋体"/>
        <charset val="0"/>
      </rPr>
      <t>控制器</t>
    </r>
  </si>
  <si>
    <t>交流低压配电柜系列</t>
  </si>
  <si>
    <t>反应区开关柜系列</t>
  </si>
  <si>
    <r>
      <rPr>
        <sz val="10"/>
        <rFont val="Times New Roman"/>
        <charset val="0"/>
      </rPr>
      <t>#5</t>
    </r>
    <r>
      <rPr>
        <sz val="10"/>
        <rFont val="宋体"/>
        <charset val="0"/>
      </rPr>
      <t>炉脱硫控制柜</t>
    </r>
  </si>
  <si>
    <r>
      <rPr>
        <sz val="10"/>
        <rFont val="宋体"/>
        <charset val="0"/>
      </rPr>
      <t>混床</t>
    </r>
    <r>
      <rPr>
        <sz val="10"/>
        <rFont val="Times New Roman"/>
        <charset val="0"/>
      </rPr>
      <t>2</t>
    </r>
    <r>
      <rPr>
        <sz val="10"/>
        <rFont val="宋体"/>
        <charset val="0"/>
      </rPr>
      <t>流量</t>
    </r>
  </si>
  <si>
    <t>除尘器（锅炉改造工程）</t>
  </si>
  <si>
    <t>DX-15T</t>
  </si>
  <si>
    <t>脱硫净化器（锅炉房改造工程）</t>
  </si>
  <si>
    <t>DCL-30T</t>
  </si>
  <si>
    <t>ARC 200GE</t>
  </si>
  <si>
    <r>
      <rPr>
        <sz val="10"/>
        <rFont val="Times New Roman"/>
        <charset val="0"/>
      </rPr>
      <t>#2</t>
    </r>
    <r>
      <rPr>
        <sz val="10"/>
        <rFont val="宋体"/>
        <charset val="0"/>
      </rPr>
      <t>石灰石粉仓</t>
    </r>
  </si>
  <si>
    <r>
      <rPr>
        <sz val="10"/>
        <rFont val="宋体"/>
        <charset val="0"/>
      </rPr>
      <t>尺寸</t>
    </r>
    <r>
      <rPr>
        <sz val="10"/>
        <rFont val="Times New Roman"/>
        <charset val="0"/>
      </rPr>
      <t>Φ6m×10m</t>
    </r>
    <r>
      <rPr>
        <sz val="10"/>
        <rFont val="宋体"/>
        <charset val="0"/>
      </rPr>
      <t>、锥部高度</t>
    </r>
    <r>
      <rPr>
        <sz val="10"/>
        <rFont val="Times New Roman"/>
        <charset val="0"/>
      </rPr>
      <t>4m</t>
    </r>
  </si>
  <si>
    <r>
      <rPr>
        <sz val="18"/>
        <rFont val="黑体"/>
        <charset val="134"/>
      </rPr>
      <t>固定资产</t>
    </r>
    <r>
      <rPr>
        <sz val="18"/>
        <rFont val="Times New Roman"/>
        <charset val="0"/>
      </rPr>
      <t>—</t>
    </r>
    <r>
      <rPr>
        <sz val="18"/>
        <rFont val="黑体"/>
        <charset val="134"/>
      </rPr>
      <t>车辆评估明细表</t>
    </r>
  </si>
  <si>
    <t>车辆牌号</t>
  </si>
  <si>
    <t>车辆名称
及规格型号</t>
  </si>
  <si>
    <r>
      <rPr>
        <sz val="10"/>
        <rFont val="宋体"/>
        <charset val="0"/>
      </rPr>
      <t>鲁</t>
    </r>
    <r>
      <rPr>
        <sz val="10"/>
        <rFont val="Times New Roman"/>
        <charset val="0"/>
      </rPr>
      <t>A-R677D</t>
    </r>
  </si>
  <si>
    <r>
      <rPr>
        <sz val="10"/>
        <rFont val="宋体"/>
        <charset val="0"/>
      </rPr>
      <t>桑塔纳轿车</t>
    </r>
    <r>
      <rPr>
        <sz val="10"/>
        <rFont val="Times New Roman"/>
        <charset val="0"/>
      </rPr>
      <t>svw7180</t>
    </r>
  </si>
  <si>
    <t>上汽大众汽车有限公司</t>
  </si>
  <si>
    <t>辆</t>
  </si>
  <si>
    <r>
      <rPr>
        <sz val="10"/>
        <rFont val="宋体"/>
        <charset val="0"/>
      </rPr>
      <t>鲁</t>
    </r>
    <r>
      <rPr>
        <sz val="10"/>
        <rFont val="Times New Roman"/>
        <charset val="0"/>
      </rPr>
      <t>A37KG5</t>
    </r>
  </si>
  <si>
    <r>
      <rPr>
        <sz val="10"/>
        <rFont val="宋体"/>
        <charset val="0"/>
      </rPr>
      <t>五菱牌汽车</t>
    </r>
    <r>
      <rPr>
        <sz val="10"/>
        <rFont val="Times New Roman"/>
        <charset val="0"/>
      </rPr>
      <t>LZW6431MF</t>
    </r>
  </si>
  <si>
    <t>上汽通用五菱汽车股份有限公司</t>
  </si>
  <si>
    <r>
      <rPr>
        <sz val="10"/>
        <rFont val="宋体"/>
        <charset val="0"/>
      </rPr>
      <t>制粉铲车</t>
    </r>
    <r>
      <rPr>
        <sz val="10"/>
        <rFont val="Times New Roman"/>
        <charset val="0"/>
      </rPr>
      <t>ZL30E-II</t>
    </r>
  </si>
  <si>
    <t>山东山工机械有限公司</t>
  </si>
  <si>
    <r>
      <rPr>
        <sz val="10"/>
        <rFont val="宋体"/>
        <charset val="0"/>
      </rPr>
      <t>装载机</t>
    </r>
    <r>
      <rPr>
        <sz val="10"/>
        <rFont val="Times New Roman"/>
        <charset val="0"/>
      </rPr>
      <t>ZL30G</t>
    </r>
  </si>
  <si>
    <t>山东德工机械有限公司</t>
  </si>
  <si>
    <r>
      <rPr>
        <sz val="10"/>
        <rFont val="宋体"/>
        <charset val="0"/>
      </rPr>
      <t>轮胎式装载机</t>
    </r>
    <r>
      <rPr>
        <sz val="10"/>
        <rFont val="Times New Roman"/>
        <charset val="0"/>
      </rPr>
      <t>XGL50</t>
    </r>
  </si>
  <si>
    <t>厦门厦工机械股份有限公司</t>
  </si>
  <si>
    <r>
      <rPr>
        <sz val="10"/>
        <rFont val="宋体"/>
        <charset val="0"/>
      </rPr>
      <t>推土机</t>
    </r>
    <r>
      <rPr>
        <sz val="10"/>
        <rFont val="Times New Roman"/>
        <charset val="0"/>
      </rPr>
      <t>PD220Y-1</t>
    </r>
  </si>
  <si>
    <t>上海彭浦机器厂有限公司</t>
  </si>
  <si>
    <t>电动车</t>
  </si>
  <si>
    <t>爱玛、德力</t>
  </si>
  <si>
    <t>宗</t>
  </si>
  <si>
    <r>
      <rPr>
        <sz val="10"/>
        <rFont val="宋体"/>
        <charset val="0"/>
      </rPr>
      <t>装载机</t>
    </r>
    <r>
      <rPr>
        <sz val="10"/>
        <rFont val="Times New Roman"/>
        <charset val="0"/>
      </rPr>
      <t>XG958K</t>
    </r>
  </si>
  <si>
    <r>
      <rPr>
        <sz val="18"/>
        <rFont val="黑体"/>
        <charset val="134"/>
      </rPr>
      <t>固定资产</t>
    </r>
    <r>
      <rPr>
        <sz val="18"/>
        <rFont val="Times New Roman"/>
        <charset val="0"/>
      </rPr>
      <t>—</t>
    </r>
    <r>
      <rPr>
        <sz val="18"/>
        <rFont val="黑体"/>
        <charset val="134"/>
      </rPr>
      <t>电子设备评估明细表</t>
    </r>
  </si>
  <si>
    <t>设备
编号</t>
  </si>
  <si>
    <t>监视器</t>
  </si>
  <si>
    <t>MMOKA U355H</t>
  </si>
  <si>
    <t>TCL 茂佳科技有限公司</t>
  </si>
  <si>
    <t>网络智能红外球机</t>
  </si>
  <si>
    <t>DH-SD-6A92300F-HNI</t>
  </si>
  <si>
    <t>浙江大华技术股份有限公司</t>
  </si>
  <si>
    <t>网络硬盘录像机</t>
  </si>
  <si>
    <t>DH-NVR608-32-4K</t>
  </si>
  <si>
    <r>
      <rPr>
        <sz val="10"/>
        <rFont val="宋体"/>
        <charset val="0"/>
      </rPr>
      <t>网络</t>
    </r>
    <r>
      <rPr>
        <sz val="10"/>
        <rFont val="Times New Roman"/>
        <charset val="0"/>
      </rPr>
      <t>4K</t>
    </r>
    <r>
      <rPr>
        <sz val="10"/>
        <rFont val="宋体"/>
        <charset val="0"/>
      </rPr>
      <t>高清摄像机</t>
    </r>
  </si>
  <si>
    <t>DH-IPC-HFW1230M-A-12-V5</t>
  </si>
  <si>
    <t>防爆摄像头</t>
  </si>
  <si>
    <t>DS-2XE326</t>
  </si>
  <si>
    <t>杭州海康威视数字技术股份有限公司</t>
  </si>
  <si>
    <t>DH-IPC-HFW8280E-Z</t>
  </si>
  <si>
    <t>照相机</t>
  </si>
  <si>
    <t>EOS650D</t>
  </si>
  <si>
    <t>佳能</t>
  </si>
  <si>
    <r>
      <rPr>
        <sz val="10"/>
        <rFont val="Times New Roman"/>
        <charset val="0"/>
      </rPr>
      <t>#1#2</t>
    </r>
    <r>
      <rPr>
        <sz val="10"/>
        <rFont val="宋体"/>
        <charset val="0"/>
      </rPr>
      <t>炉控室南</t>
    </r>
    <r>
      <rPr>
        <sz val="10"/>
        <rFont val="Times New Roman"/>
        <charset val="0"/>
      </rPr>
      <t>3</t>
    </r>
    <r>
      <rPr>
        <sz val="10"/>
        <rFont val="宋体"/>
        <charset val="0"/>
      </rPr>
      <t>微机主机</t>
    </r>
  </si>
  <si>
    <t>组装</t>
  </si>
  <si>
    <t>研华科技（中国）有限公司</t>
  </si>
  <si>
    <r>
      <rPr>
        <sz val="10"/>
        <rFont val="Times New Roman"/>
        <charset val="0"/>
      </rPr>
      <t>#1#2</t>
    </r>
    <r>
      <rPr>
        <sz val="10"/>
        <rFont val="宋体"/>
        <charset val="0"/>
      </rPr>
      <t>炉控室南</t>
    </r>
    <r>
      <rPr>
        <sz val="10"/>
        <rFont val="Times New Roman"/>
        <charset val="0"/>
      </rPr>
      <t>3</t>
    </r>
    <r>
      <rPr>
        <sz val="10"/>
        <rFont val="宋体"/>
        <charset val="0"/>
      </rPr>
      <t>微机显示器</t>
    </r>
  </si>
  <si>
    <r>
      <rPr>
        <sz val="10"/>
        <rFont val="Times New Roman"/>
        <charset val="0"/>
      </rPr>
      <t>22</t>
    </r>
    <r>
      <rPr>
        <sz val="10"/>
        <rFont val="宋体"/>
        <charset val="0"/>
      </rPr>
      <t>寸</t>
    </r>
  </si>
  <si>
    <t>戴尔</t>
  </si>
  <si>
    <r>
      <rPr>
        <sz val="10"/>
        <rFont val="Times New Roman"/>
        <charset val="0"/>
      </rPr>
      <t>#1#2</t>
    </r>
    <r>
      <rPr>
        <sz val="10"/>
        <rFont val="宋体"/>
        <charset val="0"/>
      </rPr>
      <t>炉控室南</t>
    </r>
    <r>
      <rPr>
        <sz val="10"/>
        <rFont val="Times New Roman"/>
        <charset val="0"/>
      </rPr>
      <t>4</t>
    </r>
    <r>
      <rPr>
        <sz val="10"/>
        <rFont val="宋体"/>
        <charset val="0"/>
      </rPr>
      <t>微机主机</t>
    </r>
  </si>
  <si>
    <r>
      <rPr>
        <sz val="10"/>
        <rFont val="Times New Roman"/>
        <charset val="0"/>
      </rPr>
      <t>#1#2</t>
    </r>
    <r>
      <rPr>
        <sz val="10"/>
        <rFont val="宋体"/>
        <charset val="0"/>
      </rPr>
      <t>炉控室南</t>
    </r>
    <r>
      <rPr>
        <sz val="10"/>
        <rFont val="Times New Roman"/>
        <charset val="0"/>
      </rPr>
      <t>4</t>
    </r>
    <r>
      <rPr>
        <sz val="10"/>
        <rFont val="宋体"/>
        <charset val="0"/>
      </rPr>
      <t>微机显示器</t>
    </r>
  </si>
  <si>
    <r>
      <rPr>
        <sz val="10"/>
        <rFont val="Times New Roman"/>
        <charset val="0"/>
      </rPr>
      <t>#1#2</t>
    </r>
    <r>
      <rPr>
        <sz val="10"/>
        <rFont val="宋体"/>
        <charset val="0"/>
      </rPr>
      <t>炉控室南</t>
    </r>
    <r>
      <rPr>
        <sz val="10"/>
        <rFont val="Times New Roman"/>
        <charset val="0"/>
      </rPr>
      <t>5</t>
    </r>
    <r>
      <rPr>
        <sz val="10"/>
        <rFont val="宋体"/>
        <charset val="0"/>
      </rPr>
      <t>微机主机</t>
    </r>
  </si>
  <si>
    <r>
      <rPr>
        <sz val="10"/>
        <rFont val="Times New Roman"/>
        <charset val="0"/>
      </rPr>
      <t>#1#2</t>
    </r>
    <r>
      <rPr>
        <sz val="10"/>
        <rFont val="宋体"/>
        <charset val="0"/>
      </rPr>
      <t>炉控室南</t>
    </r>
    <r>
      <rPr>
        <sz val="10"/>
        <rFont val="Times New Roman"/>
        <charset val="0"/>
      </rPr>
      <t>5</t>
    </r>
    <r>
      <rPr>
        <sz val="10"/>
        <rFont val="宋体"/>
        <charset val="0"/>
      </rPr>
      <t>微机显示器</t>
    </r>
  </si>
  <si>
    <t>飞利浦</t>
  </si>
  <si>
    <r>
      <rPr>
        <sz val="10"/>
        <rFont val="Times New Roman"/>
        <charset val="0"/>
      </rPr>
      <t>#3#4</t>
    </r>
    <r>
      <rPr>
        <sz val="10"/>
        <rFont val="宋体"/>
        <charset val="0"/>
      </rPr>
      <t>炉控室南</t>
    </r>
    <r>
      <rPr>
        <sz val="10"/>
        <rFont val="Times New Roman"/>
        <charset val="0"/>
      </rPr>
      <t>1</t>
    </r>
    <r>
      <rPr>
        <sz val="10"/>
        <rFont val="宋体"/>
        <charset val="0"/>
      </rPr>
      <t>微机显示器</t>
    </r>
  </si>
  <si>
    <r>
      <rPr>
        <sz val="10"/>
        <rFont val="Times New Roman"/>
        <charset val="0"/>
      </rPr>
      <t>#3#4</t>
    </r>
    <r>
      <rPr>
        <sz val="10"/>
        <rFont val="宋体"/>
        <charset val="0"/>
      </rPr>
      <t>炉控室南</t>
    </r>
    <r>
      <rPr>
        <sz val="10"/>
        <rFont val="Times New Roman"/>
        <charset val="0"/>
      </rPr>
      <t>2</t>
    </r>
    <r>
      <rPr>
        <sz val="10"/>
        <rFont val="宋体"/>
        <charset val="0"/>
      </rPr>
      <t>微机主机</t>
    </r>
  </si>
  <si>
    <r>
      <rPr>
        <sz val="10"/>
        <rFont val="Times New Roman"/>
        <charset val="0"/>
      </rPr>
      <t>#3#4</t>
    </r>
    <r>
      <rPr>
        <sz val="10"/>
        <rFont val="宋体"/>
        <charset val="0"/>
      </rPr>
      <t>炉控室南</t>
    </r>
    <r>
      <rPr>
        <sz val="10"/>
        <rFont val="Times New Roman"/>
        <charset val="0"/>
      </rPr>
      <t>2</t>
    </r>
    <r>
      <rPr>
        <sz val="10"/>
        <rFont val="宋体"/>
        <charset val="0"/>
      </rPr>
      <t>微机显示器</t>
    </r>
  </si>
  <si>
    <r>
      <rPr>
        <sz val="10"/>
        <rFont val="Times New Roman"/>
        <charset val="0"/>
      </rPr>
      <t>#3#4</t>
    </r>
    <r>
      <rPr>
        <sz val="10"/>
        <rFont val="宋体"/>
        <charset val="0"/>
      </rPr>
      <t>炉控室南</t>
    </r>
    <r>
      <rPr>
        <sz val="10"/>
        <rFont val="Times New Roman"/>
        <charset val="0"/>
      </rPr>
      <t>3</t>
    </r>
    <r>
      <rPr>
        <sz val="10"/>
        <rFont val="宋体"/>
        <charset val="0"/>
      </rPr>
      <t>微机主机</t>
    </r>
  </si>
  <si>
    <r>
      <rPr>
        <sz val="10"/>
        <rFont val="Times New Roman"/>
        <charset val="0"/>
      </rPr>
      <t>#3#4</t>
    </r>
    <r>
      <rPr>
        <sz val="10"/>
        <rFont val="宋体"/>
        <charset val="0"/>
      </rPr>
      <t>炉控室南</t>
    </r>
    <r>
      <rPr>
        <sz val="10"/>
        <rFont val="Times New Roman"/>
        <charset val="0"/>
      </rPr>
      <t>3</t>
    </r>
    <r>
      <rPr>
        <sz val="10"/>
        <rFont val="宋体"/>
        <charset val="0"/>
      </rPr>
      <t>微机显示器</t>
    </r>
  </si>
  <si>
    <r>
      <rPr>
        <sz val="10"/>
        <rFont val="Times New Roman"/>
        <charset val="0"/>
      </rPr>
      <t>#3#4</t>
    </r>
    <r>
      <rPr>
        <sz val="10"/>
        <rFont val="宋体"/>
        <charset val="0"/>
      </rPr>
      <t>炉控室南</t>
    </r>
    <r>
      <rPr>
        <sz val="10"/>
        <rFont val="Times New Roman"/>
        <charset val="0"/>
      </rPr>
      <t>4</t>
    </r>
    <r>
      <rPr>
        <sz val="10"/>
        <rFont val="宋体"/>
        <charset val="0"/>
      </rPr>
      <t>微机主机</t>
    </r>
  </si>
  <si>
    <r>
      <rPr>
        <sz val="10"/>
        <rFont val="Times New Roman"/>
        <charset val="0"/>
      </rPr>
      <t>#3#4</t>
    </r>
    <r>
      <rPr>
        <sz val="10"/>
        <rFont val="宋体"/>
        <charset val="0"/>
      </rPr>
      <t>炉控室南</t>
    </r>
    <r>
      <rPr>
        <sz val="10"/>
        <rFont val="Times New Roman"/>
        <charset val="0"/>
      </rPr>
      <t>4</t>
    </r>
    <r>
      <rPr>
        <sz val="10"/>
        <rFont val="宋体"/>
        <charset val="0"/>
      </rPr>
      <t>微机显示器</t>
    </r>
  </si>
  <si>
    <r>
      <rPr>
        <sz val="10"/>
        <rFont val="Times New Roman"/>
        <charset val="0"/>
      </rPr>
      <t>#3#4</t>
    </r>
    <r>
      <rPr>
        <sz val="10"/>
        <rFont val="宋体"/>
        <charset val="0"/>
      </rPr>
      <t>炉控室南</t>
    </r>
    <r>
      <rPr>
        <sz val="10"/>
        <rFont val="Times New Roman"/>
        <charset val="0"/>
      </rPr>
      <t>5</t>
    </r>
    <r>
      <rPr>
        <sz val="10"/>
        <rFont val="宋体"/>
        <charset val="0"/>
      </rPr>
      <t>微机主机</t>
    </r>
  </si>
  <si>
    <r>
      <rPr>
        <sz val="10"/>
        <rFont val="Times New Roman"/>
        <charset val="0"/>
      </rPr>
      <t>#3#4</t>
    </r>
    <r>
      <rPr>
        <sz val="10"/>
        <rFont val="宋体"/>
        <charset val="0"/>
      </rPr>
      <t>炉控室南</t>
    </r>
    <r>
      <rPr>
        <sz val="10"/>
        <rFont val="Times New Roman"/>
        <charset val="0"/>
      </rPr>
      <t>5</t>
    </r>
    <r>
      <rPr>
        <sz val="10"/>
        <rFont val="宋体"/>
        <charset val="0"/>
      </rPr>
      <t>微机显示器</t>
    </r>
  </si>
  <si>
    <r>
      <rPr>
        <sz val="10"/>
        <rFont val="Times New Roman"/>
        <charset val="0"/>
      </rPr>
      <t>#3#4</t>
    </r>
    <r>
      <rPr>
        <sz val="10"/>
        <rFont val="宋体"/>
        <charset val="0"/>
      </rPr>
      <t>炉控室南</t>
    </r>
    <r>
      <rPr>
        <sz val="10"/>
        <rFont val="Times New Roman"/>
        <charset val="0"/>
      </rPr>
      <t>6</t>
    </r>
    <r>
      <rPr>
        <sz val="10"/>
        <rFont val="宋体"/>
        <charset val="0"/>
      </rPr>
      <t>微机显示器</t>
    </r>
  </si>
  <si>
    <r>
      <rPr>
        <sz val="10"/>
        <rFont val="Times New Roman"/>
        <charset val="0"/>
      </rPr>
      <t>#3#4</t>
    </r>
    <r>
      <rPr>
        <sz val="10"/>
        <rFont val="宋体"/>
        <charset val="0"/>
      </rPr>
      <t>炉控室南</t>
    </r>
    <r>
      <rPr>
        <sz val="10"/>
        <rFont val="Times New Roman"/>
        <charset val="0"/>
      </rPr>
      <t>7</t>
    </r>
    <r>
      <rPr>
        <sz val="10"/>
        <rFont val="宋体"/>
        <charset val="0"/>
      </rPr>
      <t>微机显示器</t>
    </r>
  </si>
  <si>
    <r>
      <rPr>
        <sz val="10"/>
        <rFont val="Times New Roman"/>
        <charset val="0"/>
      </rPr>
      <t>#3#4</t>
    </r>
    <r>
      <rPr>
        <sz val="10"/>
        <rFont val="宋体"/>
        <charset val="0"/>
      </rPr>
      <t>炉控室南</t>
    </r>
    <r>
      <rPr>
        <sz val="10"/>
        <rFont val="Times New Roman"/>
        <charset val="0"/>
      </rPr>
      <t>8</t>
    </r>
    <r>
      <rPr>
        <sz val="10"/>
        <rFont val="宋体"/>
        <charset val="0"/>
      </rPr>
      <t>微机显示器</t>
    </r>
  </si>
  <si>
    <r>
      <rPr>
        <sz val="10"/>
        <rFont val="Times New Roman"/>
        <charset val="0"/>
      </rPr>
      <t>#3#4</t>
    </r>
    <r>
      <rPr>
        <sz val="10"/>
        <rFont val="宋体"/>
        <charset val="0"/>
      </rPr>
      <t>炉控室南</t>
    </r>
    <r>
      <rPr>
        <sz val="10"/>
        <rFont val="Times New Roman"/>
        <charset val="0"/>
      </rPr>
      <t>9</t>
    </r>
    <r>
      <rPr>
        <sz val="10"/>
        <rFont val="宋体"/>
        <charset val="0"/>
      </rPr>
      <t>微机显示器</t>
    </r>
  </si>
  <si>
    <t>输煤控制室微机主机</t>
  </si>
  <si>
    <t>输煤控制室微机显示器</t>
  </si>
  <si>
    <r>
      <rPr>
        <sz val="10"/>
        <rFont val="宋体"/>
        <charset val="0"/>
      </rPr>
      <t>化水控制室南</t>
    </r>
    <r>
      <rPr>
        <sz val="10"/>
        <rFont val="Times New Roman"/>
        <charset val="0"/>
      </rPr>
      <t>1</t>
    </r>
    <r>
      <rPr>
        <sz val="10"/>
        <rFont val="宋体"/>
        <charset val="0"/>
      </rPr>
      <t>微机主机</t>
    </r>
  </si>
  <si>
    <r>
      <rPr>
        <sz val="10"/>
        <rFont val="宋体"/>
        <charset val="0"/>
      </rPr>
      <t>化水控制室南</t>
    </r>
    <r>
      <rPr>
        <sz val="10"/>
        <rFont val="Times New Roman"/>
        <charset val="0"/>
      </rPr>
      <t>1</t>
    </r>
    <r>
      <rPr>
        <sz val="10"/>
        <rFont val="宋体"/>
        <charset val="0"/>
      </rPr>
      <t>微机主显示器</t>
    </r>
  </si>
  <si>
    <r>
      <rPr>
        <sz val="10"/>
        <rFont val="宋体"/>
        <charset val="0"/>
      </rPr>
      <t>化水控制室南</t>
    </r>
    <r>
      <rPr>
        <sz val="10"/>
        <rFont val="Times New Roman"/>
        <charset val="0"/>
      </rPr>
      <t>2</t>
    </r>
    <r>
      <rPr>
        <sz val="10"/>
        <rFont val="宋体"/>
        <charset val="0"/>
      </rPr>
      <t>微机主机</t>
    </r>
  </si>
  <si>
    <r>
      <rPr>
        <sz val="10"/>
        <rFont val="宋体"/>
        <charset val="0"/>
      </rPr>
      <t>化水控制室南</t>
    </r>
    <r>
      <rPr>
        <sz val="10"/>
        <rFont val="Times New Roman"/>
        <charset val="0"/>
      </rPr>
      <t>2</t>
    </r>
    <r>
      <rPr>
        <sz val="10"/>
        <rFont val="宋体"/>
        <charset val="0"/>
      </rPr>
      <t>微机主显示器</t>
    </r>
  </si>
  <si>
    <r>
      <rPr>
        <sz val="10"/>
        <rFont val="宋体"/>
        <charset val="0"/>
      </rPr>
      <t>化水控制室南</t>
    </r>
    <r>
      <rPr>
        <sz val="10"/>
        <rFont val="Times New Roman"/>
        <charset val="0"/>
      </rPr>
      <t>3</t>
    </r>
    <r>
      <rPr>
        <sz val="10"/>
        <rFont val="宋体"/>
        <charset val="0"/>
      </rPr>
      <t>微机主机</t>
    </r>
  </si>
  <si>
    <r>
      <rPr>
        <sz val="10"/>
        <rFont val="宋体"/>
        <charset val="0"/>
      </rPr>
      <t>化水控制室南</t>
    </r>
    <r>
      <rPr>
        <sz val="10"/>
        <rFont val="Times New Roman"/>
        <charset val="0"/>
      </rPr>
      <t>3</t>
    </r>
    <r>
      <rPr>
        <sz val="10"/>
        <rFont val="宋体"/>
        <charset val="0"/>
      </rPr>
      <t>微机主显示器</t>
    </r>
  </si>
  <si>
    <t>三星</t>
  </si>
  <si>
    <r>
      <rPr>
        <sz val="10"/>
        <rFont val="Times New Roman"/>
        <charset val="0"/>
      </rPr>
      <t>#3-4#</t>
    </r>
    <r>
      <rPr>
        <sz val="10"/>
        <rFont val="宋体"/>
        <charset val="0"/>
      </rPr>
      <t>炉控室微机主机</t>
    </r>
  </si>
  <si>
    <t>IPC-610-L</t>
  </si>
  <si>
    <r>
      <rPr>
        <sz val="10"/>
        <rFont val="Times New Roman"/>
        <charset val="0"/>
      </rPr>
      <t>#3#4</t>
    </r>
    <r>
      <rPr>
        <sz val="10"/>
        <rFont val="宋体"/>
        <charset val="0"/>
      </rPr>
      <t>炉控室</t>
    </r>
    <r>
      <rPr>
        <sz val="10"/>
        <rFont val="Times New Roman"/>
        <charset val="0"/>
      </rPr>
      <t>6</t>
    </r>
    <r>
      <rPr>
        <sz val="10"/>
        <rFont val="宋体"/>
        <charset val="0"/>
      </rPr>
      <t>微机主机</t>
    </r>
  </si>
  <si>
    <t>FJXKFD2</t>
  </si>
  <si>
    <r>
      <rPr>
        <sz val="10"/>
        <rFont val="Times New Roman"/>
        <charset val="0"/>
      </rPr>
      <t>HP</t>
    </r>
    <r>
      <rPr>
        <sz val="10"/>
        <rFont val="宋体"/>
        <charset val="0"/>
      </rPr>
      <t>瘦客户机</t>
    </r>
  </si>
  <si>
    <t>t505</t>
  </si>
  <si>
    <t>HP</t>
  </si>
  <si>
    <t>一期电接点水位监视摄像头</t>
  </si>
  <si>
    <t>KNS</t>
  </si>
  <si>
    <r>
      <rPr>
        <sz val="10"/>
        <rFont val="Times New Roman"/>
        <charset val="0"/>
      </rPr>
      <t>#1</t>
    </r>
    <r>
      <rPr>
        <sz val="10"/>
        <rFont val="宋体"/>
        <charset val="0"/>
      </rPr>
      <t>炉汽包水位就地监视摄像头</t>
    </r>
  </si>
  <si>
    <t>就地监视</t>
  </si>
  <si>
    <t>松下电器（中国）有限公司</t>
  </si>
  <si>
    <r>
      <rPr>
        <sz val="10"/>
        <rFont val="Times New Roman"/>
        <charset val="0"/>
      </rPr>
      <t>#2</t>
    </r>
    <r>
      <rPr>
        <sz val="10"/>
        <rFont val="宋体"/>
        <charset val="0"/>
      </rPr>
      <t>炉汽包水位就地监视摄像头</t>
    </r>
  </si>
  <si>
    <t>一期锅炉水位监视显示器</t>
  </si>
  <si>
    <t>二期电接点水位监视摄像头</t>
  </si>
  <si>
    <r>
      <rPr>
        <sz val="10"/>
        <rFont val="Times New Roman"/>
        <charset val="0"/>
      </rPr>
      <t>#3</t>
    </r>
    <r>
      <rPr>
        <sz val="10"/>
        <rFont val="宋体"/>
        <charset val="0"/>
      </rPr>
      <t>炉汽包水位就地监视摄像头</t>
    </r>
  </si>
  <si>
    <t>二期锅炉水位监视显示器</t>
  </si>
  <si>
    <t>三期电接点水位监视摄像头</t>
  </si>
  <si>
    <r>
      <rPr>
        <sz val="10"/>
        <rFont val="Times New Roman"/>
        <charset val="0"/>
      </rPr>
      <t>#4</t>
    </r>
    <r>
      <rPr>
        <sz val="10"/>
        <rFont val="宋体"/>
        <charset val="0"/>
      </rPr>
      <t>炉汽包水位就地监视摄像头</t>
    </r>
  </si>
  <si>
    <t>三期锅炉水位监视显示器</t>
  </si>
  <si>
    <t>金鸡岭主控室电脑</t>
  </si>
  <si>
    <t>热水炉除渣机监控</t>
  </si>
  <si>
    <t>DS-2CD3310D</t>
  </si>
  <si>
    <t>电力通讯装置</t>
  </si>
  <si>
    <t>2260*800*600</t>
  </si>
  <si>
    <t>计算机网络设备操作台</t>
  </si>
  <si>
    <t>TL-SF1016S</t>
  </si>
  <si>
    <t>普联技术有限公司</t>
  </si>
  <si>
    <t>配电控制设备模拟屏</t>
  </si>
  <si>
    <t>淄博顺泽电气有限公司水滴信用</t>
  </si>
  <si>
    <r>
      <rPr>
        <sz val="10"/>
        <rFont val="Times New Roman"/>
        <charset val="0"/>
      </rPr>
      <t>#3</t>
    </r>
    <r>
      <rPr>
        <sz val="10"/>
        <rFont val="宋体"/>
        <charset val="0"/>
      </rPr>
      <t>锅炉燃烧控制系统</t>
    </r>
  </si>
  <si>
    <r>
      <rPr>
        <sz val="10"/>
        <rFont val="宋体"/>
        <charset val="0"/>
      </rPr>
      <t>金鸡岭热电厂环保监控</t>
    </r>
    <r>
      <rPr>
        <sz val="10"/>
        <rFont val="Times New Roman"/>
        <charset val="0"/>
      </rPr>
      <t>1</t>
    </r>
  </si>
  <si>
    <t>DH-SD-6A9230U-HN</t>
  </si>
  <si>
    <r>
      <rPr>
        <sz val="10"/>
        <rFont val="宋体"/>
        <charset val="0"/>
      </rPr>
      <t>金鸡岭热电厂环保监控</t>
    </r>
    <r>
      <rPr>
        <sz val="10"/>
        <rFont val="Times New Roman"/>
        <charset val="0"/>
      </rPr>
      <t>2</t>
    </r>
  </si>
  <si>
    <r>
      <rPr>
        <sz val="10"/>
        <rFont val="宋体"/>
        <charset val="0"/>
      </rPr>
      <t>金鸡岭热电厂环保监控</t>
    </r>
    <r>
      <rPr>
        <sz val="10"/>
        <rFont val="Times New Roman"/>
        <charset val="0"/>
      </rPr>
      <t>3</t>
    </r>
  </si>
  <si>
    <r>
      <rPr>
        <sz val="10"/>
        <rFont val="宋体"/>
        <charset val="0"/>
      </rPr>
      <t>操作台、通信交换设备</t>
    </r>
    <r>
      <rPr>
        <sz val="10"/>
        <rFont val="Times New Roman"/>
        <charset val="0"/>
      </rPr>
      <t>SOC8000</t>
    </r>
    <r>
      <rPr>
        <sz val="10"/>
        <rFont val="宋体"/>
        <charset val="0"/>
      </rPr>
      <t>数字程控调度机</t>
    </r>
  </si>
  <si>
    <t>SOC8000</t>
  </si>
  <si>
    <t>申瓯通信设备有限公司</t>
  </si>
  <si>
    <t>金鸡岭厂区太阳能设备</t>
  </si>
  <si>
    <t>SL-LJ-1.8-50</t>
  </si>
  <si>
    <t>山东桑乐太阳能有限公司</t>
  </si>
  <si>
    <t>循环泵</t>
  </si>
  <si>
    <t>UPBasic25-12</t>
  </si>
  <si>
    <t xml:space="preserve">格兰富水泵（上海）有限公司 </t>
  </si>
  <si>
    <t>太阳能</t>
  </si>
  <si>
    <t>135*4.35m</t>
  </si>
  <si>
    <r>
      <rPr>
        <sz val="10"/>
        <rFont val="宋体"/>
        <charset val="0"/>
      </rPr>
      <t>南郊办公楼</t>
    </r>
    <r>
      <rPr>
        <sz val="10"/>
        <rFont val="Times New Roman"/>
        <charset val="0"/>
      </rPr>
      <t>320</t>
    </r>
    <r>
      <rPr>
        <sz val="10"/>
        <rFont val="宋体"/>
        <charset val="0"/>
      </rPr>
      <t>室电脑</t>
    </r>
  </si>
  <si>
    <r>
      <rPr>
        <sz val="10"/>
        <rFont val="宋体"/>
        <charset val="0"/>
      </rPr>
      <t>启天</t>
    </r>
    <r>
      <rPr>
        <sz val="10"/>
        <rFont val="Times New Roman"/>
        <charset val="0"/>
      </rPr>
      <t>M4800</t>
    </r>
  </si>
  <si>
    <r>
      <rPr>
        <sz val="10"/>
        <rFont val="宋体"/>
        <charset val="134"/>
      </rPr>
      <t>联想（北京）有限公司</t>
    </r>
    <r>
      <rPr>
        <sz val="10"/>
        <rFont val="Times New Roman"/>
        <charset val="134"/>
      </rPr>
      <t>‌</t>
    </r>
  </si>
  <si>
    <t>南郊抢修队电脑</t>
  </si>
  <si>
    <r>
      <rPr>
        <sz val="10"/>
        <rFont val="宋体"/>
        <charset val="0"/>
      </rPr>
      <t>开天</t>
    </r>
    <r>
      <rPr>
        <sz val="10"/>
        <rFont val="Times New Roman"/>
        <charset val="0"/>
      </rPr>
      <t>M4800</t>
    </r>
  </si>
  <si>
    <t>联想计算机</t>
  </si>
  <si>
    <r>
      <rPr>
        <sz val="10"/>
        <rFont val="宋体"/>
        <charset val="0"/>
      </rPr>
      <t>扬天</t>
    </r>
    <r>
      <rPr>
        <sz val="10"/>
        <rFont val="Times New Roman"/>
        <charset val="0"/>
      </rPr>
      <t>M4600n-00</t>
    </r>
  </si>
  <si>
    <t>联想电脑</t>
  </si>
  <si>
    <t>A4600T</t>
  </si>
  <si>
    <t>南郊厂（计量节改处）电脑</t>
  </si>
  <si>
    <t>vostro 200</t>
  </si>
  <si>
    <t>EDLL</t>
  </si>
  <si>
    <r>
      <rPr>
        <sz val="10"/>
        <rFont val="宋体"/>
        <charset val="0"/>
      </rPr>
      <t>启天</t>
    </r>
    <r>
      <rPr>
        <sz val="10"/>
        <rFont val="Times New Roman"/>
        <charset val="0"/>
      </rPr>
      <t>B4550-B457</t>
    </r>
  </si>
  <si>
    <r>
      <rPr>
        <sz val="10"/>
        <rFont val="宋体"/>
        <charset val="0"/>
      </rPr>
      <t>二公司办公室</t>
    </r>
    <r>
      <rPr>
        <sz val="10"/>
        <rFont val="Times New Roman"/>
        <charset val="0"/>
      </rPr>
      <t>401</t>
    </r>
    <r>
      <rPr>
        <sz val="10"/>
        <rFont val="宋体"/>
        <charset val="0"/>
      </rPr>
      <t>显示器</t>
    </r>
  </si>
  <si>
    <t>E228WFPc</t>
  </si>
  <si>
    <r>
      <rPr>
        <sz val="10"/>
        <rFont val="宋体"/>
        <charset val="0"/>
      </rPr>
      <t>二公司办公室</t>
    </r>
    <r>
      <rPr>
        <sz val="10"/>
        <rFont val="Times New Roman"/>
        <charset val="0"/>
      </rPr>
      <t>401</t>
    </r>
    <r>
      <rPr>
        <sz val="10"/>
        <rFont val="宋体"/>
        <charset val="0"/>
      </rPr>
      <t>主机</t>
    </r>
  </si>
  <si>
    <r>
      <rPr>
        <sz val="10"/>
        <rFont val="宋体"/>
        <charset val="0"/>
      </rPr>
      <t>二公司办公室</t>
    </r>
    <r>
      <rPr>
        <sz val="10"/>
        <rFont val="Times New Roman"/>
        <charset val="0"/>
      </rPr>
      <t>402</t>
    </r>
    <r>
      <rPr>
        <sz val="10"/>
        <rFont val="宋体"/>
        <charset val="0"/>
      </rPr>
      <t>显示器</t>
    </r>
  </si>
  <si>
    <t>L197WA</t>
  </si>
  <si>
    <r>
      <rPr>
        <sz val="10"/>
        <rFont val="宋体"/>
        <charset val="0"/>
      </rPr>
      <t>二公司办公室</t>
    </r>
    <r>
      <rPr>
        <sz val="10"/>
        <rFont val="Times New Roman"/>
        <charset val="0"/>
      </rPr>
      <t>402</t>
    </r>
    <r>
      <rPr>
        <sz val="10"/>
        <rFont val="宋体"/>
        <charset val="0"/>
      </rPr>
      <t>主机</t>
    </r>
  </si>
  <si>
    <r>
      <rPr>
        <sz val="10"/>
        <rFont val="宋体"/>
        <charset val="0"/>
      </rPr>
      <t>启天</t>
    </r>
    <r>
      <rPr>
        <sz val="10"/>
        <rFont val="Times New Roman"/>
        <charset val="0"/>
      </rPr>
      <t>M2700</t>
    </r>
  </si>
  <si>
    <r>
      <rPr>
        <sz val="10"/>
        <rFont val="宋体"/>
        <charset val="0"/>
      </rPr>
      <t>启天</t>
    </r>
    <r>
      <rPr>
        <sz val="10"/>
        <rFont val="Times New Roman"/>
        <charset val="0"/>
      </rPr>
      <t>M4350</t>
    </r>
  </si>
  <si>
    <r>
      <rPr>
        <sz val="10"/>
        <rFont val="宋体"/>
        <charset val="0"/>
      </rPr>
      <t>二公司办公室</t>
    </r>
    <r>
      <rPr>
        <sz val="10"/>
        <rFont val="Times New Roman"/>
        <charset val="0"/>
      </rPr>
      <t>403</t>
    </r>
    <r>
      <rPr>
        <sz val="10"/>
        <rFont val="宋体"/>
        <charset val="0"/>
      </rPr>
      <t>显示器</t>
    </r>
  </si>
  <si>
    <t>L2021WD</t>
  </si>
  <si>
    <r>
      <rPr>
        <sz val="10"/>
        <rFont val="宋体"/>
        <charset val="0"/>
      </rPr>
      <t>二公司办公室</t>
    </r>
    <r>
      <rPr>
        <sz val="10"/>
        <rFont val="Times New Roman"/>
        <charset val="0"/>
      </rPr>
      <t>403</t>
    </r>
    <r>
      <rPr>
        <sz val="10"/>
        <rFont val="宋体"/>
        <charset val="0"/>
      </rPr>
      <t>主机</t>
    </r>
  </si>
  <si>
    <r>
      <rPr>
        <sz val="10"/>
        <rFont val="宋体"/>
        <charset val="0"/>
      </rPr>
      <t>扬天</t>
    </r>
    <r>
      <rPr>
        <sz val="10"/>
        <rFont val="Times New Roman"/>
        <charset val="0"/>
      </rPr>
      <t>M2622N</t>
    </r>
  </si>
  <si>
    <r>
      <rPr>
        <sz val="10"/>
        <rFont val="宋体"/>
        <charset val="0"/>
      </rPr>
      <t>启天</t>
    </r>
    <r>
      <rPr>
        <sz val="10"/>
        <rFont val="Times New Roman"/>
        <charset val="0"/>
      </rPr>
      <t>W7330</t>
    </r>
  </si>
  <si>
    <t>二公司六里山班组电脑</t>
  </si>
  <si>
    <r>
      <rPr>
        <sz val="10"/>
        <rFont val="宋体"/>
        <charset val="0"/>
      </rPr>
      <t>联想启天</t>
    </r>
    <r>
      <rPr>
        <sz val="10"/>
        <rFont val="Times New Roman"/>
        <charset val="0"/>
      </rPr>
      <t>M4350</t>
    </r>
  </si>
  <si>
    <t>二公司建设路班组电脑</t>
  </si>
  <si>
    <t>劳动厅电脑</t>
  </si>
  <si>
    <t>二公司阳光舜城班组电脑</t>
  </si>
  <si>
    <t>台式电脑</t>
  </si>
  <si>
    <t>二公司西八班组电脑</t>
  </si>
  <si>
    <r>
      <rPr>
        <sz val="10"/>
        <rFont val="宋体"/>
        <charset val="0"/>
      </rPr>
      <t>启天</t>
    </r>
    <r>
      <rPr>
        <sz val="10"/>
        <rFont val="Times New Roman"/>
        <charset val="0"/>
      </rPr>
      <t>M4360-N000</t>
    </r>
  </si>
  <si>
    <r>
      <rPr>
        <sz val="10"/>
        <rFont val="宋体"/>
        <charset val="0"/>
      </rPr>
      <t>六分公司办公室</t>
    </r>
    <r>
      <rPr>
        <sz val="10"/>
        <rFont val="Times New Roman"/>
        <charset val="0"/>
      </rPr>
      <t>404</t>
    </r>
  </si>
  <si>
    <r>
      <rPr>
        <sz val="10"/>
        <rFont val="宋体"/>
        <charset val="0"/>
      </rPr>
      <t>三星</t>
    </r>
    <r>
      <rPr>
        <sz val="10"/>
        <rFont val="Times New Roman"/>
        <charset val="0"/>
      </rPr>
      <t>711NW</t>
    </r>
  </si>
  <si>
    <r>
      <rPr>
        <sz val="10"/>
        <rFont val="宋体"/>
        <charset val="0"/>
      </rPr>
      <t>六分公司办公室</t>
    </r>
    <r>
      <rPr>
        <sz val="10"/>
        <rFont val="Times New Roman"/>
        <charset val="0"/>
      </rPr>
      <t>405</t>
    </r>
  </si>
  <si>
    <r>
      <rPr>
        <sz val="10"/>
        <rFont val="宋体"/>
        <charset val="0"/>
      </rPr>
      <t>联想</t>
    </r>
    <r>
      <rPr>
        <sz val="10"/>
        <rFont val="Times New Roman"/>
        <charset val="0"/>
      </rPr>
      <t>LXM-L17AB</t>
    </r>
  </si>
  <si>
    <r>
      <rPr>
        <sz val="10"/>
        <rFont val="宋体"/>
        <charset val="0"/>
      </rPr>
      <t>六分公司办公室</t>
    </r>
    <r>
      <rPr>
        <sz val="10"/>
        <rFont val="Times New Roman"/>
        <charset val="0"/>
      </rPr>
      <t>406</t>
    </r>
  </si>
  <si>
    <r>
      <rPr>
        <sz val="10"/>
        <rFont val="宋体"/>
        <charset val="0"/>
      </rPr>
      <t>联想</t>
    </r>
    <r>
      <rPr>
        <sz val="10"/>
        <rFont val="Times New Roman"/>
        <charset val="0"/>
      </rPr>
      <t>L197WA</t>
    </r>
  </si>
  <si>
    <t>六分公司阳光舜城北城班组</t>
  </si>
  <si>
    <t>六分公司联勤部干休一所换热站</t>
  </si>
  <si>
    <t>六分公司南华园换热站</t>
  </si>
  <si>
    <t>六分公司京鲁山庄换热站</t>
  </si>
  <si>
    <t>电脑</t>
  </si>
  <si>
    <r>
      <rPr>
        <sz val="10"/>
        <rFont val="宋体"/>
        <charset val="0"/>
      </rPr>
      <t>启天</t>
    </r>
    <r>
      <rPr>
        <sz val="10"/>
        <rFont val="Times New Roman"/>
        <charset val="0"/>
      </rPr>
      <t>B4360-N001</t>
    </r>
  </si>
  <si>
    <t>LT2013wA</t>
  </si>
  <si>
    <r>
      <rPr>
        <sz val="10"/>
        <rFont val="宋体"/>
        <charset val="0"/>
      </rPr>
      <t>扬天</t>
    </r>
    <r>
      <rPr>
        <sz val="10"/>
        <rFont val="Times New Roman"/>
        <charset val="0"/>
      </rPr>
      <t>M4600</t>
    </r>
  </si>
  <si>
    <r>
      <rPr>
        <sz val="10"/>
        <rFont val="宋体"/>
        <charset val="0"/>
      </rPr>
      <t>联想启天</t>
    </r>
    <r>
      <rPr>
        <sz val="10"/>
        <rFont val="Times New Roman"/>
        <charset val="0"/>
      </rPr>
      <t>M7300</t>
    </r>
  </si>
  <si>
    <t>北郊抢修队电脑</t>
  </si>
  <si>
    <t>Ienovo</t>
  </si>
  <si>
    <r>
      <rPr>
        <sz val="10"/>
        <rFont val="宋体"/>
        <charset val="0"/>
      </rPr>
      <t>南郊</t>
    </r>
    <r>
      <rPr>
        <sz val="10"/>
        <rFont val="Times New Roman"/>
        <charset val="0"/>
      </rPr>
      <t>407</t>
    </r>
    <r>
      <rPr>
        <sz val="10"/>
        <rFont val="宋体"/>
        <charset val="0"/>
      </rPr>
      <t>（计量节改处）打印机</t>
    </r>
  </si>
  <si>
    <t>HP Laserjet P1566</t>
  </si>
  <si>
    <t>南郊厂（计量节改处）打印机</t>
  </si>
  <si>
    <t>hp laserjet P1566</t>
  </si>
  <si>
    <r>
      <rPr>
        <sz val="10"/>
        <rFont val="宋体"/>
        <charset val="0"/>
      </rPr>
      <t>二公司办公室</t>
    </r>
    <r>
      <rPr>
        <sz val="10"/>
        <rFont val="Times New Roman"/>
        <charset val="0"/>
      </rPr>
      <t>402</t>
    </r>
    <r>
      <rPr>
        <sz val="10"/>
        <rFont val="宋体"/>
        <charset val="0"/>
      </rPr>
      <t>打印机</t>
    </r>
  </si>
  <si>
    <t>hp1020</t>
  </si>
  <si>
    <t>打印机</t>
  </si>
  <si>
    <t>LQ-300K+II</t>
  </si>
  <si>
    <t>爱普生（中国）有限公司</t>
  </si>
  <si>
    <r>
      <rPr>
        <sz val="10"/>
        <rFont val="宋体"/>
        <charset val="0"/>
      </rPr>
      <t>联想</t>
    </r>
    <r>
      <rPr>
        <sz val="10"/>
        <rFont val="Times New Roman"/>
        <charset val="0"/>
      </rPr>
      <t>C200</t>
    </r>
  </si>
  <si>
    <t>HP LaserJet1022</t>
  </si>
  <si>
    <t>八公司经三纬九检运班</t>
  </si>
  <si>
    <t>EPSON/LQ-630K</t>
  </si>
  <si>
    <t>南郊生产楼（计量节改处）远程抄表仪</t>
  </si>
  <si>
    <t>LENOAOG480</t>
  </si>
  <si>
    <t>空调</t>
  </si>
  <si>
    <r>
      <rPr>
        <sz val="10"/>
        <rFont val="宋体"/>
        <charset val="0"/>
      </rPr>
      <t>格力壁挂式</t>
    </r>
    <r>
      <rPr>
        <sz val="10"/>
        <rFont val="Times New Roman"/>
        <charset val="0"/>
      </rPr>
      <t>KFR-35570Aa-3</t>
    </r>
  </si>
  <si>
    <t>珠海格力电器股份有限公司</t>
  </si>
  <si>
    <r>
      <rPr>
        <sz val="10"/>
        <rFont val="宋体"/>
        <charset val="0"/>
      </rPr>
      <t>格力落地式</t>
    </r>
    <r>
      <rPr>
        <sz val="10"/>
        <rFont val="Times New Roman"/>
        <charset val="0"/>
      </rPr>
      <t>KFR-72569NhBa-3</t>
    </r>
  </si>
  <si>
    <r>
      <rPr>
        <sz val="10"/>
        <rFont val="宋体"/>
        <charset val="0"/>
      </rPr>
      <t>格力壁挂式</t>
    </r>
    <r>
      <rPr>
        <sz val="10"/>
        <rFont val="Times New Roman"/>
        <charset val="0"/>
      </rPr>
      <t>KFR-26570Aa-3</t>
    </r>
  </si>
  <si>
    <r>
      <rPr>
        <sz val="10"/>
        <rFont val="宋体"/>
        <charset val="0"/>
      </rPr>
      <t>格力壁挂式</t>
    </r>
    <r>
      <rPr>
        <sz val="10"/>
        <rFont val="Times New Roman"/>
        <charset val="0"/>
      </rPr>
      <t>KFR-50556Ba-3</t>
    </r>
  </si>
  <si>
    <t>冰箱</t>
  </si>
  <si>
    <r>
      <rPr>
        <sz val="10"/>
        <rFont val="宋体"/>
        <charset val="0"/>
      </rPr>
      <t>海尔</t>
    </r>
    <r>
      <rPr>
        <sz val="10"/>
        <rFont val="Times New Roman"/>
        <charset val="0"/>
      </rPr>
      <t>BCD-186KB</t>
    </r>
  </si>
  <si>
    <t>青岛海尔电冰箱有限公司</t>
  </si>
  <si>
    <t>电热水器</t>
  </si>
  <si>
    <t>F60-21C6</t>
  </si>
  <si>
    <t>海尔（青岛）电热水器有限公司</t>
  </si>
  <si>
    <t>美的洗衣机</t>
  </si>
  <si>
    <r>
      <rPr>
        <sz val="10"/>
        <rFont val="宋体"/>
        <charset val="0"/>
      </rPr>
      <t>美的</t>
    </r>
    <r>
      <rPr>
        <sz val="10"/>
        <rFont val="Times New Roman"/>
        <charset val="0"/>
      </rPr>
      <t>MG70-1221WXS</t>
    </r>
  </si>
  <si>
    <t>美的洗衣机（天津）有限公司</t>
  </si>
  <si>
    <t>美的热水器</t>
  </si>
  <si>
    <r>
      <rPr>
        <sz val="10"/>
        <rFont val="宋体"/>
        <charset val="0"/>
      </rPr>
      <t>美的</t>
    </r>
    <r>
      <rPr>
        <sz val="10"/>
        <rFont val="Times New Roman"/>
        <charset val="0"/>
      </rPr>
      <t>F60-21D1(HES)</t>
    </r>
  </si>
  <si>
    <t>广东美的厨卫电器制造有限公司</t>
  </si>
  <si>
    <t>MFC-7380</t>
  </si>
  <si>
    <t>brother</t>
  </si>
  <si>
    <r>
      <rPr>
        <sz val="10"/>
        <rFont val="宋体"/>
        <charset val="0"/>
      </rPr>
      <t>格力落地式</t>
    </r>
    <r>
      <rPr>
        <sz val="10"/>
        <rFont val="Times New Roman"/>
        <charset val="0"/>
      </rPr>
      <t>KFR-72591NhAa-3</t>
    </r>
  </si>
  <si>
    <t>HP1020</t>
  </si>
  <si>
    <r>
      <rPr>
        <sz val="10"/>
        <rFont val="宋体"/>
        <charset val="0"/>
      </rPr>
      <t>扬天</t>
    </r>
    <r>
      <rPr>
        <sz val="10"/>
        <rFont val="Times New Roman"/>
        <charset val="0"/>
      </rPr>
      <t>T4900D-00</t>
    </r>
  </si>
  <si>
    <t>KFR-50556NhAd-3</t>
  </si>
  <si>
    <t>KFR-35GW</t>
  </si>
  <si>
    <t>W403</t>
  </si>
  <si>
    <t>brother MFC-7380</t>
  </si>
  <si>
    <t>微型计算机</t>
  </si>
  <si>
    <r>
      <rPr>
        <sz val="10"/>
        <rFont val="宋体"/>
        <charset val="0"/>
      </rPr>
      <t>启天</t>
    </r>
    <r>
      <rPr>
        <sz val="10"/>
        <rFont val="Times New Roman"/>
        <charset val="0"/>
      </rPr>
      <t>M415-B113</t>
    </r>
  </si>
  <si>
    <r>
      <rPr>
        <sz val="10"/>
        <rFont val="宋体"/>
        <charset val="0"/>
      </rPr>
      <t>扬天</t>
    </r>
    <r>
      <rPr>
        <sz val="10"/>
        <rFont val="Times New Roman"/>
        <charset val="0"/>
      </rPr>
      <t>M6201d-01</t>
    </r>
  </si>
  <si>
    <r>
      <rPr>
        <sz val="10"/>
        <rFont val="宋体"/>
        <charset val="0"/>
      </rPr>
      <t>启天</t>
    </r>
    <r>
      <rPr>
        <sz val="10"/>
        <rFont val="Times New Roman"/>
        <charset val="0"/>
      </rPr>
      <t>M425-D002</t>
    </r>
  </si>
  <si>
    <t>激光多功能一体机</t>
  </si>
  <si>
    <r>
      <rPr>
        <sz val="10"/>
        <rFont val="宋体"/>
        <charset val="0"/>
      </rPr>
      <t>启天</t>
    </r>
    <r>
      <rPr>
        <sz val="10"/>
        <rFont val="Times New Roman"/>
        <charset val="0"/>
      </rPr>
      <t>m6900</t>
    </r>
  </si>
  <si>
    <r>
      <rPr>
        <sz val="10"/>
        <rFont val="宋体"/>
        <charset val="0"/>
      </rPr>
      <t>启天</t>
    </r>
    <r>
      <rPr>
        <sz val="10"/>
        <rFont val="Times New Roman"/>
        <charset val="0"/>
      </rPr>
      <t>B4650-B010</t>
    </r>
  </si>
  <si>
    <t>打卡机</t>
  </si>
  <si>
    <t>P3301</t>
  </si>
  <si>
    <t>江苏奔图打印科技有限公司</t>
  </si>
  <si>
    <t>票据打印机</t>
  </si>
  <si>
    <t>DPS3200</t>
  </si>
  <si>
    <t>南京富士通电子信息科技股份有限公司</t>
  </si>
  <si>
    <t>BOISB-0207-00</t>
  </si>
  <si>
    <t>触摸排号机</t>
  </si>
  <si>
    <t>QL-PD-D</t>
  </si>
  <si>
    <r>
      <rPr>
        <sz val="10"/>
        <rFont val="宋体"/>
        <charset val="0"/>
      </rPr>
      <t>放装式</t>
    </r>
    <r>
      <rPr>
        <sz val="10"/>
        <rFont val="Times New Roman"/>
        <charset val="0"/>
      </rPr>
      <t>AP</t>
    </r>
  </si>
  <si>
    <t>RG-AP720-I</t>
  </si>
  <si>
    <t>锐捷网络股份有限公司</t>
  </si>
  <si>
    <r>
      <rPr>
        <sz val="10"/>
        <rFont val="Times New Roman"/>
        <charset val="0"/>
      </rPr>
      <t>POE</t>
    </r>
    <r>
      <rPr>
        <sz val="10"/>
        <rFont val="宋体"/>
        <charset val="0"/>
      </rPr>
      <t>交换机</t>
    </r>
  </si>
  <si>
    <t>RG-NBS2028G-E-LP</t>
  </si>
  <si>
    <t>金鸡岭客服大厅激光多功能一体机</t>
  </si>
  <si>
    <t>MFC-7340</t>
  </si>
  <si>
    <r>
      <rPr>
        <sz val="10"/>
        <rFont val="宋体"/>
        <charset val="0"/>
      </rPr>
      <t>金鸡岭客服大厅</t>
    </r>
    <r>
      <rPr>
        <sz val="10"/>
        <rFont val="Times New Roman"/>
        <charset val="0"/>
      </rPr>
      <t>pos</t>
    </r>
    <r>
      <rPr>
        <sz val="10"/>
        <rFont val="宋体"/>
        <charset val="0"/>
      </rPr>
      <t>机</t>
    </r>
  </si>
  <si>
    <t>k301fz</t>
  </si>
  <si>
    <t>深圳市新国都股份有限公司</t>
  </si>
  <si>
    <t>金鸡岭客服大厅空调</t>
  </si>
  <si>
    <r>
      <rPr>
        <sz val="10"/>
        <rFont val="宋体"/>
        <charset val="0"/>
      </rPr>
      <t>格力</t>
    </r>
    <r>
      <rPr>
        <sz val="10"/>
        <rFont val="Times New Roman"/>
        <charset val="0"/>
      </rPr>
      <t>KFR-50GW/K(50556)B1-N1</t>
    </r>
  </si>
  <si>
    <t>金鸡岭客服大厅摄像头</t>
  </si>
  <si>
    <t>金鸡岭客服大厅备用电源</t>
  </si>
  <si>
    <t>笔记本电脑</t>
  </si>
  <si>
    <r>
      <rPr>
        <sz val="10"/>
        <rFont val="宋体"/>
        <charset val="0"/>
      </rPr>
      <t>昭阳</t>
    </r>
    <r>
      <rPr>
        <sz val="10"/>
        <rFont val="Times New Roman"/>
        <charset val="0"/>
      </rPr>
      <t>E46L</t>
    </r>
  </si>
  <si>
    <t>海尔空调</t>
  </si>
  <si>
    <t>KFR-72LW/10UBC12U1</t>
  </si>
  <si>
    <t>青岛海尔空调电子有限公司</t>
  </si>
  <si>
    <r>
      <rPr>
        <sz val="10"/>
        <rFont val="宋体"/>
        <charset val="0"/>
      </rPr>
      <t>扬天</t>
    </r>
    <r>
      <rPr>
        <sz val="10"/>
        <rFont val="Times New Roman"/>
        <charset val="0"/>
      </rPr>
      <t>M6603d-18</t>
    </r>
  </si>
  <si>
    <t>多功能一体机</t>
  </si>
  <si>
    <t>计算机</t>
  </si>
  <si>
    <r>
      <rPr>
        <sz val="10"/>
        <rFont val="宋体"/>
        <charset val="0"/>
      </rPr>
      <t>橱柜</t>
    </r>
    <r>
      <rPr>
        <sz val="10"/>
        <rFont val="Times New Roman"/>
        <charset val="0"/>
      </rPr>
      <t>(</t>
    </r>
    <r>
      <rPr>
        <sz val="10"/>
        <rFont val="宋体"/>
        <charset val="0"/>
      </rPr>
      <t>班组食堂</t>
    </r>
    <r>
      <rPr>
        <sz val="10"/>
        <rFont val="Times New Roman"/>
        <charset val="0"/>
      </rPr>
      <t>)</t>
    </r>
  </si>
  <si>
    <t>静电式油烟净化器</t>
  </si>
  <si>
    <t>LH-YJ-D-8A</t>
  </si>
  <si>
    <t>科蓝环保设备有限公司</t>
  </si>
  <si>
    <t>厨房排油烟机</t>
  </si>
  <si>
    <t>250*120</t>
  </si>
  <si>
    <t>油烟网罩系统</t>
  </si>
  <si>
    <t>全自动冷热水专用泵</t>
  </si>
  <si>
    <t>切菜机</t>
  </si>
  <si>
    <t>Q4660</t>
  </si>
  <si>
    <r>
      <rPr>
        <sz val="10"/>
        <rFont val="Times New Roman"/>
        <charset val="134"/>
      </rPr>
      <t>‌</t>
    </r>
    <r>
      <rPr>
        <sz val="10"/>
        <rFont val="宋体"/>
        <charset val="134"/>
      </rPr>
      <t>山东银鹰炊事机械有限公司</t>
    </r>
    <r>
      <rPr>
        <sz val="10"/>
        <rFont val="Times New Roman"/>
        <charset val="134"/>
      </rPr>
      <t>‌</t>
    </r>
  </si>
  <si>
    <t>锯骨机</t>
  </si>
  <si>
    <t>JG210</t>
  </si>
  <si>
    <t>和面机</t>
  </si>
  <si>
    <t>HWT50III</t>
  </si>
  <si>
    <t>菜馅机</t>
  </si>
  <si>
    <t>CP-30IV</t>
  </si>
  <si>
    <t>储物柜</t>
  </si>
  <si>
    <t>180*60cm</t>
  </si>
  <si>
    <t>山东金佰特商用厨具有限公司</t>
  </si>
  <si>
    <t>单拉门工作台</t>
  </si>
  <si>
    <t>拉门工作台</t>
  </si>
  <si>
    <t>150*50cm</t>
  </si>
  <si>
    <t>冰柜</t>
  </si>
  <si>
    <t>798</t>
  </si>
  <si>
    <t>江苏白雪电器股份有限公司</t>
  </si>
  <si>
    <t>电蒸箱</t>
  </si>
  <si>
    <r>
      <rPr>
        <sz val="10"/>
        <rFont val="Times New Roman"/>
        <charset val="0"/>
      </rPr>
      <t>24</t>
    </r>
    <r>
      <rPr>
        <sz val="10"/>
        <rFont val="宋体"/>
        <charset val="0"/>
      </rPr>
      <t>型</t>
    </r>
  </si>
  <si>
    <t>科宇厨房设备有限公司</t>
  </si>
  <si>
    <t>值长监控微机</t>
  </si>
  <si>
    <t>dell3050</t>
  </si>
  <si>
    <t>Φ1480*10*550</t>
  </si>
  <si>
    <r>
      <rPr>
        <sz val="10"/>
        <rFont val="Times New Roman"/>
        <charset val="0"/>
      </rPr>
      <t>8163</t>
    </r>
    <r>
      <rPr>
        <sz val="10"/>
        <rFont val="宋体"/>
        <charset val="0"/>
      </rPr>
      <t>无缝管</t>
    </r>
  </si>
  <si>
    <t>Φ1220*10*550</t>
  </si>
  <si>
    <r>
      <rPr>
        <sz val="10"/>
        <rFont val="Times New Roman"/>
        <charset val="0"/>
      </rPr>
      <t>45°</t>
    </r>
    <r>
      <rPr>
        <sz val="10"/>
        <rFont val="宋体"/>
        <charset val="0"/>
      </rPr>
      <t>煨制弯头</t>
    </r>
  </si>
  <si>
    <r>
      <rPr>
        <sz val="10"/>
        <rFont val="Times New Roman"/>
        <charset val="0"/>
      </rPr>
      <t>90°</t>
    </r>
    <r>
      <rPr>
        <sz val="10"/>
        <rFont val="宋体"/>
        <charset val="0"/>
      </rPr>
      <t>冲压弯头</t>
    </r>
  </si>
  <si>
    <r>
      <rPr>
        <sz val="10"/>
        <rFont val="Times New Roman"/>
        <charset val="0"/>
      </rPr>
      <t>R=2.5D 45°φ920×10-1190×14</t>
    </r>
    <r>
      <rPr>
        <sz val="10"/>
        <rFont val="宋体"/>
        <charset val="0"/>
      </rPr>
      <t>　</t>
    </r>
  </si>
  <si>
    <r>
      <rPr>
        <sz val="10"/>
        <rFont val="Times New Roman"/>
        <charset val="0"/>
      </rPr>
      <t>R=2.5D 45°φ820×10-1095×14</t>
    </r>
    <r>
      <rPr>
        <sz val="10"/>
        <rFont val="宋体"/>
        <charset val="0"/>
      </rPr>
      <t>　</t>
    </r>
  </si>
  <si>
    <t>Φ1220*10*2060</t>
  </si>
  <si>
    <r>
      <rPr>
        <sz val="10"/>
        <rFont val="Times New Roman"/>
        <charset val="0"/>
      </rPr>
      <t>φ426×7-φ580×8.8</t>
    </r>
    <r>
      <rPr>
        <sz val="10"/>
        <rFont val="宋体"/>
        <charset val="0"/>
      </rPr>
      <t>　　</t>
    </r>
  </si>
  <si>
    <r>
      <rPr>
        <sz val="10"/>
        <rFont val="Times New Roman"/>
        <charset val="0"/>
      </rPr>
      <t>φ478×8-φ600×8.8</t>
    </r>
    <r>
      <rPr>
        <sz val="10"/>
        <rFont val="宋体"/>
        <charset val="0"/>
      </rPr>
      <t>　　</t>
    </r>
  </si>
  <si>
    <r>
      <rPr>
        <sz val="10"/>
        <rFont val="Times New Roman"/>
        <charset val="0"/>
      </rPr>
      <t>φ478×8-φ630×9.8</t>
    </r>
    <r>
      <rPr>
        <sz val="10"/>
        <rFont val="宋体"/>
        <charset val="0"/>
      </rPr>
      <t>　　</t>
    </r>
  </si>
  <si>
    <r>
      <rPr>
        <sz val="10"/>
        <rFont val="Times New Roman"/>
        <charset val="0"/>
      </rPr>
      <t>φ529×8-φ655×9.8</t>
    </r>
    <r>
      <rPr>
        <sz val="10"/>
        <rFont val="宋体"/>
        <charset val="0"/>
      </rPr>
      <t>　　</t>
    </r>
  </si>
  <si>
    <r>
      <rPr>
        <sz val="10"/>
        <rFont val="Times New Roman"/>
        <charset val="0"/>
      </rPr>
      <t>φ529×8-φ685×9.8</t>
    </r>
    <r>
      <rPr>
        <sz val="10"/>
        <rFont val="宋体"/>
        <charset val="0"/>
      </rPr>
      <t>　　</t>
    </r>
  </si>
  <si>
    <r>
      <rPr>
        <sz val="10"/>
        <rFont val="Times New Roman"/>
        <charset val="0"/>
      </rPr>
      <t>90°</t>
    </r>
    <r>
      <rPr>
        <sz val="10"/>
        <rFont val="宋体"/>
        <charset val="0"/>
      </rPr>
      <t>焊接弯头</t>
    </r>
  </si>
  <si>
    <r>
      <rPr>
        <sz val="10"/>
        <rFont val="Times New Roman"/>
        <charset val="0"/>
      </rPr>
      <t>90°</t>
    </r>
    <r>
      <rPr>
        <sz val="10"/>
        <rFont val="宋体"/>
        <charset val="0"/>
      </rPr>
      <t>煨制弯头</t>
    </r>
  </si>
  <si>
    <r>
      <rPr>
        <sz val="10"/>
        <rFont val="Times New Roman"/>
        <charset val="0"/>
      </rPr>
      <t>φ426×10-φ580×8.8  90° R=2.5D</t>
    </r>
    <r>
      <rPr>
        <sz val="10"/>
        <rFont val="宋体"/>
        <charset val="0"/>
      </rPr>
      <t>　　</t>
    </r>
  </si>
  <si>
    <r>
      <rPr>
        <sz val="10"/>
        <rFont val="Times New Roman"/>
        <charset val="0"/>
      </rPr>
      <t>Φ426×9   90° R=2.5D</t>
    </r>
    <r>
      <rPr>
        <sz val="10"/>
        <rFont val="宋体"/>
        <charset val="0"/>
      </rPr>
      <t>　　</t>
    </r>
  </si>
  <si>
    <r>
      <rPr>
        <sz val="10"/>
        <rFont val="Times New Roman"/>
        <charset val="0"/>
      </rPr>
      <t>45°</t>
    </r>
    <r>
      <rPr>
        <sz val="10"/>
        <rFont val="宋体"/>
        <charset val="0"/>
      </rPr>
      <t>冲压弯头</t>
    </r>
  </si>
  <si>
    <r>
      <rPr>
        <sz val="10"/>
        <rFont val="Times New Roman"/>
        <charset val="0"/>
      </rPr>
      <t>90</t>
    </r>
    <r>
      <rPr>
        <sz val="10"/>
        <rFont val="宋体"/>
        <charset val="0"/>
      </rPr>
      <t>度热压弯头</t>
    </r>
  </si>
  <si>
    <r>
      <rPr>
        <sz val="10"/>
        <rFont val="Times New Roman"/>
        <charset val="0"/>
      </rPr>
      <t>45°</t>
    </r>
    <r>
      <rPr>
        <sz val="10"/>
        <rFont val="宋体"/>
        <charset val="0"/>
      </rPr>
      <t>焊接弯头</t>
    </r>
  </si>
  <si>
    <r>
      <rPr>
        <sz val="10"/>
        <rFont val="Times New Roman"/>
        <charset val="0"/>
      </rPr>
      <t>Φ426×9   45° R=1.5D</t>
    </r>
    <r>
      <rPr>
        <sz val="10"/>
        <rFont val="宋体"/>
        <charset val="0"/>
      </rPr>
      <t>　　</t>
    </r>
  </si>
  <si>
    <r>
      <rPr>
        <sz val="10"/>
        <rFont val="Times New Roman"/>
        <charset val="0"/>
      </rPr>
      <t>Φ426×9   45° R=2.5D</t>
    </r>
    <r>
      <rPr>
        <sz val="10"/>
        <rFont val="宋体"/>
        <charset val="0"/>
      </rPr>
      <t>　　</t>
    </r>
  </si>
  <si>
    <r>
      <rPr>
        <sz val="10"/>
        <rFont val="Times New Roman"/>
        <charset val="0"/>
      </rPr>
      <t>Φ426×9   90° R=3D</t>
    </r>
    <r>
      <rPr>
        <sz val="10"/>
        <rFont val="宋体"/>
        <charset val="0"/>
      </rPr>
      <t>　　</t>
    </r>
  </si>
  <si>
    <r>
      <rPr>
        <sz val="10"/>
        <rFont val="Times New Roman"/>
        <charset val="0"/>
      </rPr>
      <t>Φ426×9   90° R=2D</t>
    </r>
    <r>
      <rPr>
        <sz val="10"/>
        <rFont val="宋体"/>
        <charset val="0"/>
      </rPr>
      <t>　　</t>
    </r>
  </si>
  <si>
    <r>
      <rPr>
        <sz val="10"/>
        <rFont val="Times New Roman"/>
        <charset val="0"/>
      </rPr>
      <t>φ478×10-φ630×9.8  90° R=2.5D</t>
    </r>
    <r>
      <rPr>
        <sz val="10"/>
        <rFont val="宋体"/>
        <charset val="0"/>
      </rPr>
      <t>　　</t>
    </r>
  </si>
  <si>
    <r>
      <rPr>
        <sz val="10"/>
        <rFont val="Times New Roman"/>
        <charset val="0"/>
      </rPr>
      <t>φ478×10-φ600×8.8  90° R=2.5D</t>
    </r>
    <r>
      <rPr>
        <sz val="10"/>
        <rFont val="宋体"/>
        <charset val="0"/>
      </rPr>
      <t>　　</t>
    </r>
  </si>
  <si>
    <r>
      <rPr>
        <sz val="10"/>
        <rFont val="Times New Roman"/>
        <charset val="0"/>
      </rPr>
      <t>Φ478×10   90° R=2.5D</t>
    </r>
    <r>
      <rPr>
        <sz val="10"/>
        <rFont val="宋体"/>
        <charset val="0"/>
      </rPr>
      <t>　　</t>
    </r>
  </si>
  <si>
    <r>
      <rPr>
        <sz val="10"/>
        <rFont val="Times New Roman"/>
        <charset val="0"/>
      </rPr>
      <t>φ529×10-φ685×9.8  90° R=2.5D</t>
    </r>
    <r>
      <rPr>
        <sz val="10"/>
        <rFont val="宋体"/>
        <charset val="0"/>
      </rPr>
      <t>　　</t>
    </r>
  </si>
  <si>
    <r>
      <rPr>
        <sz val="10"/>
        <rFont val="Times New Roman"/>
        <charset val="0"/>
      </rPr>
      <t>Φ529×10   90° R=2.5D</t>
    </r>
    <r>
      <rPr>
        <sz val="10"/>
        <rFont val="宋体"/>
        <charset val="0"/>
      </rPr>
      <t>　　</t>
    </r>
  </si>
  <si>
    <r>
      <rPr>
        <sz val="10"/>
        <rFont val="Times New Roman"/>
        <charset val="0"/>
      </rPr>
      <t>R=2.5D 90°φ630×12-795×11</t>
    </r>
    <r>
      <rPr>
        <sz val="10"/>
        <rFont val="宋体"/>
        <charset val="0"/>
      </rPr>
      <t>　</t>
    </r>
  </si>
  <si>
    <r>
      <rPr>
        <sz val="10"/>
        <rFont val="Times New Roman"/>
        <charset val="0"/>
      </rPr>
      <t>R=2.5D 45°φ630×10-760×11</t>
    </r>
    <r>
      <rPr>
        <sz val="10"/>
        <rFont val="宋体"/>
        <charset val="0"/>
      </rPr>
      <t>　</t>
    </r>
  </si>
  <si>
    <r>
      <rPr>
        <sz val="10"/>
        <rFont val="Times New Roman"/>
        <charset val="0"/>
      </rPr>
      <t>R=2.5D 45°φ630×10-795×11</t>
    </r>
    <r>
      <rPr>
        <sz val="10"/>
        <rFont val="宋体"/>
        <charset val="0"/>
      </rPr>
      <t>　</t>
    </r>
  </si>
  <si>
    <t>Φ377*7*430</t>
  </si>
  <si>
    <t>Φ426*7*430</t>
  </si>
  <si>
    <t>Φ630*8*430</t>
  </si>
  <si>
    <t>Φ1120*10*550</t>
  </si>
  <si>
    <t>Φ1290*10*550</t>
  </si>
  <si>
    <t>Φ820*10*430</t>
  </si>
  <si>
    <r>
      <rPr>
        <sz val="10"/>
        <rFont val="Times New Roman"/>
        <charset val="0"/>
      </rPr>
      <t>φ1220×14-1380×14/φ820×10-988×12</t>
    </r>
    <r>
      <rPr>
        <sz val="10"/>
        <rFont val="宋体"/>
        <charset val="0"/>
      </rPr>
      <t>　　</t>
    </r>
  </si>
  <si>
    <t>其他流动资产评估明细表</t>
  </si>
  <si>
    <t>前期工程跟资金成本的计费基础都是含税造价</t>
  </si>
  <si>
    <t>含税造价</t>
  </si>
  <si>
    <t>费用名称</t>
  </si>
  <si>
    <t>取费依据</t>
  </si>
  <si>
    <t>取费基础</t>
  </si>
  <si>
    <t>费率</t>
  </si>
  <si>
    <t>含税金额</t>
  </si>
  <si>
    <t>营改增调整比例</t>
  </si>
  <si>
    <t>营改增后费率</t>
  </si>
  <si>
    <t>不含税金额</t>
  </si>
  <si>
    <t>建设项目前期工作咨询费</t>
  </si>
  <si>
    <r>
      <rPr>
        <sz val="9"/>
        <rFont val="Times New Roman"/>
        <charset val="0"/>
      </rPr>
      <t>计价格[1999]1283</t>
    </r>
    <r>
      <rPr>
        <sz val="9"/>
        <rFont val="宋体"/>
        <charset val="134"/>
      </rPr>
      <t>号</t>
    </r>
  </si>
  <si>
    <t>建安造价</t>
  </si>
  <si>
    <t>工程勘察设计费</t>
  </si>
  <si>
    <r>
      <rPr>
        <sz val="9"/>
        <rFont val="Times New Roman"/>
        <charset val="0"/>
      </rPr>
      <t>计价格[2002]10</t>
    </r>
    <r>
      <rPr>
        <sz val="9"/>
        <rFont val="宋体"/>
        <charset val="134"/>
      </rPr>
      <t>号</t>
    </r>
  </si>
  <si>
    <t>招标代理服务费</t>
  </si>
  <si>
    <r>
      <rPr>
        <sz val="9"/>
        <rFont val="Times New Roman"/>
        <charset val="0"/>
      </rPr>
      <t>计价格[2002]1980</t>
    </r>
    <r>
      <rPr>
        <sz val="9"/>
        <rFont val="宋体"/>
        <charset val="134"/>
      </rPr>
      <t>号</t>
    </r>
  </si>
  <si>
    <t>环境影响咨询费</t>
  </si>
  <si>
    <r>
      <rPr>
        <sz val="9"/>
        <rFont val="Times New Roman"/>
        <charset val="0"/>
      </rPr>
      <t>计价格[2002]125</t>
    </r>
    <r>
      <rPr>
        <sz val="9"/>
        <rFont val="宋体"/>
        <charset val="134"/>
      </rPr>
      <t>号</t>
    </r>
  </si>
  <si>
    <t>建设单位管理费</t>
  </si>
  <si>
    <r>
      <rPr>
        <sz val="9"/>
        <rFont val="Times New Roman"/>
        <charset val="0"/>
      </rPr>
      <t>财建</t>
    </r>
    <r>
      <rPr>
        <sz val="9"/>
        <rFont val="Times New Roman"/>
        <charset val="0"/>
      </rPr>
      <t>[2016</t>
    </r>
    <r>
      <rPr>
        <sz val="10"/>
        <rFont val="Times New Roman"/>
        <charset val="0"/>
      </rPr>
      <t>]504</t>
    </r>
    <r>
      <rPr>
        <sz val="10"/>
        <rFont val="宋体"/>
        <charset val="134"/>
      </rPr>
      <t>号</t>
    </r>
  </si>
  <si>
    <t>不动</t>
  </si>
  <si>
    <t>建设工程监理费</t>
  </si>
  <si>
    <r>
      <rPr>
        <sz val="9"/>
        <rFont val="Times New Roman"/>
        <charset val="0"/>
      </rPr>
      <t>发改价格[2007]670</t>
    </r>
    <r>
      <rPr>
        <sz val="9"/>
        <rFont val="宋体"/>
        <charset val="134"/>
      </rPr>
      <t>号</t>
    </r>
  </si>
  <si>
    <t>工期按2年，用1年期与3年期的平均数确定资金成本的LPR</t>
  </si>
  <si>
    <t>工程造价咨询服务费</t>
  </si>
  <si>
    <r>
      <rPr>
        <sz val="9"/>
        <rFont val="Times New Roman"/>
        <charset val="0"/>
      </rPr>
      <t>鲁价费发[2007]205</t>
    </r>
    <r>
      <rPr>
        <sz val="9"/>
        <rFont val="宋体"/>
        <charset val="134"/>
      </rPr>
      <t>号</t>
    </r>
  </si>
  <si>
    <t>LPR:</t>
  </si>
  <si>
    <t>安全评价收费</t>
  </si>
  <si>
    <r>
      <rPr>
        <sz val="10"/>
        <color indexed="8"/>
        <rFont val="Times New Roman"/>
        <charset val="0"/>
      </rPr>
      <t>鲁安管协字〔2006</t>
    </r>
    <r>
      <rPr>
        <sz val="10"/>
        <color indexed="8"/>
        <rFont val="宋体"/>
        <charset val="134"/>
      </rPr>
      <t>〕</t>
    </r>
    <r>
      <rPr>
        <sz val="10"/>
        <color indexed="8"/>
        <rFont val="Times New Roman"/>
        <charset val="0"/>
      </rPr>
      <t>4</t>
    </r>
    <r>
      <rPr>
        <sz val="10"/>
        <color indexed="8"/>
        <rFont val="宋体"/>
        <charset val="134"/>
      </rPr>
      <t>号</t>
    </r>
  </si>
  <si>
    <r>
      <rPr>
        <sz val="18"/>
        <rFont val="黑体"/>
        <charset val="134"/>
      </rPr>
      <t>固定资产</t>
    </r>
    <r>
      <rPr>
        <sz val="18"/>
        <rFont val="Times New Roman"/>
        <charset val="0"/>
      </rPr>
      <t>—</t>
    </r>
    <r>
      <rPr>
        <sz val="18"/>
        <rFont val="黑体"/>
        <charset val="134"/>
      </rPr>
      <t>土地评估明细表</t>
    </r>
  </si>
  <si>
    <t>在建工程评估汇总表</t>
  </si>
  <si>
    <t>4-7-1</t>
  </si>
  <si>
    <t>4-7-2</t>
  </si>
  <si>
    <t>5-4</t>
  </si>
  <si>
    <t>在建工程合计</t>
  </si>
  <si>
    <t>减：在建工程减值准备</t>
  </si>
  <si>
    <t>在建工程净额</t>
  </si>
  <si>
    <r>
      <rPr>
        <sz val="18"/>
        <rFont val="黑体"/>
        <charset val="134"/>
      </rPr>
      <t>在建工程</t>
    </r>
    <r>
      <rPr>
        <sz val="18"/>
        <rFont val="Times New Roman"/>
        <charset val="0"/>
      </rPr>
      <t>—</t>
    </r>
    <r>
      <rPr>
        <sz val="18"/>
        <rFont val="黑体"/>
        <charset val="134"/>
      </rPr>
      <t>土建工程评估明细表</t>
    </r>
  </si>
  <si>
    <t>项目名称</t>
  </si>
  <si>
    <t>建筑面积/容积</t>
  </si>
  <si>
    <t>开工日期</t>
  </si>
  <si>
    <t>预计完工日期</t>
  </si>
  <si>
    <t>形象进度</t>
  </si>
  <si>
    <t>付款比例</t>
  </si>
  <si>
    <r>
      <rPr>
        <sz val="18"/>
        <rFont val="黑体"/>
        <charset val="134"/>
      </rPr>
      <t>在建工程</t>
    </r>
    <r>
      <rPr>
        <sz val="18"/>
        <rFont val="Times New Roman"/>
        <charset val="0"/>
      </rPr>
      <t>—</t>
    </r>
    <r>
      <rPr>
        <sz val="18"/>
        <rFont val="黑体"/>
        <charset val="134"/>
      </rPr>
      <t>设备安装工程评估明细表</t>
    </r>
  </si>
  <si>
    <t>开工
日期</t>
  </si>
  <si>
    <t>预计完
工日期</t>
  </si>
  <si>
    <t>设备费</t>
  </si>
  <si>
    <t>资金成本</t>
  </si>
  <si>
    <t>安装费及其他</t>
  </si>
  <si>
    <t>工程物资评估明细表</t>
  </si>
  <si>
    <t>工程项目</t>
  </si>
  <si>
    <t>计量
单位</t>
  </si>
  <si>
    <r>
      <rPr>
        <sz val="10"/>
        <rFont val="宋体"/>
        <charset val="134"/>
      </rPr>
      <t xml:space="preserve">增值率
</t>
    </r>
    <r>
      <rPr>
        <sz val="10"/>
        <rFont val="Times New Roman"/>
        <charset val="0"/>
      </rPr>
      <t>%</t>
    </r>
  </si>
  <si>
    <t>减：工程物资减值准备</t>
  </si>
  <si>
    <t>固定资产清理评估明细表</t>
  </si>
  <si>
    <t>待处理资产名称</t>
  </si>
  <si>
    <t>生产性生物资产评估明细表</t>
  </si>
  <si>
    <t>种类</t>
  </si>
  <si>
    <t>群别</t>
  </si>
  <si>
    <t>购置日期</t>
  </si>
  <si>
    <t>减：生产性生物资产减值准备</t>
  </si>
  <si>
    <t>油气资产评估明细表</t>
  </si>
  <si>
    <t>矿区（或油田)</t>
  </si>
  <si>
    <t>形成日期</t>
  </si>
  <si>
    <t>来源（购入、自行建造）</t>
  </si>
  <si>
    <t>无形资产评估汇总表</t>
  </si>
  <si>
    <t>4-12-1</t>
  </si>
  <si>
    <t>无形资产-土地使用权</t>
  </si>
  <si>
    <t>4-12-2</t>
  </si>
  <si>
    <r>
      <rPr>
        <sz val="11"/>
        <rFont val="宋体"/>
        <charset val="134"/>
      </rPr>
      <t>无形资产</t>
    </r>
    <r>
      <rPr>
        <sz val="11"/>
        <rFont val="Times New Roman"/>
        <charset val="0"/>
      </rPr>
      <t>-</t>
    </r>
    <r>
      <rPr>
        <sz val="11"/>
        <rFont val="宋体"/>
        <charset val="134"/>
      </rPr>
      <t>矿业权</t>
    </r>
  </si>
  <si>
    <t>4-12-3</t>
  </si>
  <si>
    <t>无形资产-其他无形资产</t>
  </si>
  <si>
    <t>无形资产合计</t>
  </si>
  <si>
    <t>减：无形资产减值准备</t>
  </si>
  <si>
    <t>6</t>
  </si>
  <si>
    <t>总计</t>
  </si>
  <si>
    <r>
      <rPr>
        <sz val="18"/>
        <rFont val="黑体"/>
        <charset val="134"/>
      </rPr>
      <t>无形资产</t>
    </r>
    <r>
      <rPr>
        <sz val="18"/>
        <rFont val="Times New Roman"/>
        <charset val="0"/>
      </rPr>
      <t>—</t>
    </r>
    <r>
      <rPr>
        <sz val="18"/>
        <rFont val="黑体"/>
        <charset val="134"/>
      </rPr>
      <t>土地使用权评估明细表</t>
    </r>
  </si>
  <si>
    <t>无形资产—矿业权评估明细表</t>
  </si>
  <si>
    <t>名称、种类（探矿权/采矿权）</t>
  </si>
  <si>
    <t>勘查（采矿）许可证编号</t>
  </si>
  <si>
    <t>取得方式</t>
  </si>
  <si>
    <t>剩余有效年限</t>
  </si>
  <si>
    <t>勘查开发阶段</t>
  </si>
  <si>
    <t>核定（批准）生产规模</t>
  </si>
  <si>
    <t>被评估企业或产权持有单位填表人：</t>
  </si>
  <si>
    <r>
      <rPr>
        <sz val="18"/>
        <rFont val="黑体"/>
        <charset val="134"/>
      </rPr>
      <t>无形资产</t>
    </r>
    <r>
      <rPr>
        <sz val="18"/>
        <rFont val="Times New Roman"/>
        <charset val="0"/>
      </rPr>
      <t>—</t>
    </r>
    <r>
      <rPr>
        <sz val="18"/>
        <rFont val="黑体"/>
        <charset val="134"/>
      </rPr>
      <t>其他无形资产评估明细表</t>
    </r>
  </si>
  <si>
    <t>内容或名称</t>
  </si>
  <si>
    <r>
      <rPr>
        <sz val="10"/>
        <rFont val="宋体"/>
        <charset val="134"/>
      </rPr>
      <t>法定</t>
    </r>
    <r>
      <rPr>
        <sz val="10"/>
        <rFont val="Times New Roman"/>
        <charset val="0"/>
      </rPr>
      <t>/</t>
    </r>
    <r>
      <rPr>
        <sz val="10"/>
        <rFont val="宋体"/>
        <charset val="134"/>
      </rPr>
      <t>预计使用年限</t>
    </r>
  </si>
  <si>
    <t>尚可使用
年限</t>
  </si>
  <si>
    <t>开发支出评估明细表</t>
  </si>
  <si>
    <t>商誉评估明细表</t>
  </si>
  <si>
    <t>减：商誉减值准备</t>
  </si>
  <si>
    <t>长期待摊费用评估明细表</t>
  </si>
  <si>
    <t>费用名称或内容</t>
  </si>
  <si>
    <t>原始发生额</t>
  </si>
  <si>
    <t>预计摊
销月数</t>
  </si>
  <si>
    <t>尚存受
益月数</t>
  </si>
  <si>
    <r>
      <rPr>
        <sz val="10"/>
        <rFont val="宋体"/>
        <charset val="134"/>
      </rPr>
      <t>合</t>
    </r>
    <r>
      <rPr>
        <sz val="10"/>
        <rFont val="Times New Roman"/>
        <charset val="0"/>
      </rPr>
      <t xml:space="preserve">                    </t>
    </r>
    <r>
      <rPr>
        <sz val="10"/>
        <rFont val="宋体"/>
        <charset val="134"/>
      </rPr>
      <t>计</t>
    </r>
  </si>
  <si>
    <t>递延所得税资产评估明细表</t>
  </si>
  <si>
    <t>其他非流动资产评估明细表</t>
  </si>
  <si>
    <t>流动负债评估汇总表</t>
  </si>
  <si>
    <t>5-1</t>
  </si>
  <si>
    <t>5-2</t>
  </si>
  <si>
    <t>5-3</t>
  </si>
  <si>
    <t>5-5</t>
  </si>
  <si>
    <t>5-6</t>
  </si>
  <si>
    <t>5-7</t>
  </si>
  <si>
    <t>5-8</t>
  </si>
  <si>
    <t>5-9</t>
  </si>
  <si>
    <t>5-10</t>
  </si>
  <si>
    <t>5-11</t>
  </si>
  <si>
    <t>5-12</t>
  </si>
  <si>
    <t>9</t>
  </si>
  <si>
    <t>短期借款评估明细表</t>
  </si>
  <si>
    <t>放款银行或机构名称</t>
  </si>
  <si>
    <r>
      <rPr>
        <sz val="10"/>
        <rFont val="宋体"/>
        <charset val="134"/>
      </rPr>
      <t>月利率</t>
    </r>
    <r>
      <rPr>
        <sz val="10"/>
        <rFont val="Times New Roman"/>
        <charset val="0"/>
      </rPr>
      <t>%</t>
    </r>
  </si>
  <si>
    <t>外币金额</t>
  </si>
  <si>
    <t>外币基准日汇率</t>
  </si>
  <si>
    <r>
      <rPr>
        <sz val="10"/>
        <rFont val="宋体"/>
        <charset val="134"/>
      </rPr>
      <t>合</t>
    </r>
    <r>
      <rPr>
        <sz val="10"/>
        <rFont val="Times New Roman"/>
        <charset val="0"/>
      </rPr>
      <t xml:space="preserve">                       </t>
    </r>
    <r>
      <rPr>
        <sz val="10"/>
        <rFont val="宋体"/>
        <charset val="134"/>
      </rPr>
      <t>计</t>
    </r>
  </si>
  <si>
    <t>交易性金融负债评估明细表</t>
  </si>
  <si>
    <r>
      <rPr>
        <sz val="10"/>
        <rFont val="宋体"/>
        <charset val="134"/>
      </rPr>
      <t>合</t>
    </r>
    <r>
      <rPr>
        <sz val="10"/>
        <rFont val="Times New Roman"/>
        <charset val="0"/>
      </rPr>
      <t xml:space="preserve">                                    </t>
    </r>
    <r>
      <rPr>
        <sz val="10"/>
        <rFont val="宋体"/>
        <charset val="134"/>
      </rPr>
      <t>计</t>
    </r>
  </si>
  <si>
    <t>应付票据评估明细表</t>
  </si>
  <si>
    <r>
      <rPr>
        <sz val="10"/>
        <rFont val="宋体"/>
        <charset val="134"/>
      </rPr>
      <t>合</t>
    </r>
    <r>
      <rPr>
        <sz val="10"/>
        <rFont val="Times New Roman"/>
        <charset val="0"/>
      </rPr>
      <t xml:space="preserve">                         </t>
    </r>
    <r>
      <rPr>
        <sz val="10"/>
        <rFont val="宋体"/>
        <charset val="134"/>
      </rPr>
      <t>计</t>
    </r>
  </si>
  <si>
    <t>应付账款评估明细表</t>
  </si>
  <si>
    <t>预收账款评估明细表</t>
  </si>
  <si>
    <t>应付职工薪酬评估明细表</t>
  </si>
  <si>
    <t>工资、奖金、津贴和补贴</t>
  </si>
  <si>
    <t>职工福利费</t>
  </si>
  <si>
    <t>医疗保险费</t>
  </si>
  <si>
    <t>基本养老保险费</t>
  </si>
  <si>
    <t>年金缴费</t>
  </si>
  <si>
    <t>失业保险费</t>
  </si>
  <si>
    <t>工伤保险费</t>
  </si>
  <si>
    <t>生育保险费</t>
  </si>
  <si>
    <t>住房公积金</t>
  </si>
  <si>
    <t>工会经费</t>
  </si>
  <si>
    <t>职工教育经费</t>
  </si>
  <si>
    <t>非货币性福利</t>
  </si>
  <si>
    <t>辞退福利</t>
  </si>
  <si>
    <t>股份支付</t>
  </si>
  <si>
    <r>
      <rPr>
        <sz val="10"/>
        <rFont val="宋体"/>
        <charset val="134"/>
      </rPr>
      <t>合</t>
    </r>
    <r>
      <rPr>
        <sz val="10"/>
        <rFont val="Times New Roman"/>
        <charset val="0"/>
      </rPr>
      <t xml:space="preserve">                          </t>
    </r>
    <r>
      <rPr>
        <sz val="10"/>
        <rFont val="宋体"/>
        <charset val="134"/>
      </rPr>
      <t>计</t>
    </r>
  </si>
  <si>
    <t>应交税费评估明细表</t>
  </si>
  <si>
    <t>征税机关</t>
  </si>
  <si>
    <t>税费种类</t>
  </si>
  <si>
    <r>
      <rPr>
        <sz val="10"/>
        <rFont val="宋体"/>
        <charset val="134"/>
      </rPr>
      <t>合</t>
    </r>
    <r>
      <rPr>
        <sz val="10"/>
        <rFont val="Times New Roman"/>
        <charset val="0"/>
      </rPr>
      <t xml:space="preserve">                             </t>
    </r>
    <r>
      <rPr>
        <sz val="10"/>
        <rFont val="宋体"/>
        <charset val="134"/>
      </rPr>
      <t>计</t>
    </r>
  </si>
  <si>
    <t>应付利息评估明细表</t>
  </si>
  <si>
    <t>应付股利（应付利润）评估明细表</t>
  </si>
  <si>
    <t>投资单位名称（股东）</t>
  </si>
  <si>
    <t>利润所属期间</t>
  </si>
  <si>
    <t>其他应付款评估明细表</t>
  </si>
  <si>
    <t>一年内到期的非流动负债评估明细表</t>
  </si>
  <si>
    <t>结算项目</t>
  </si>
  <si>
    <r>
      <rPr>
        <sz val="10"/>
        <rFont val="宋体"/>
        <charset val="134"/>
      </rPr>
      <t>票面月利率</t>
    </r>
    <r>
      <rPr>
        <sz val="10"/>
        <rFont val="Times New Roman"/>
        <charset val="0"/>
      </rPr>
      <t>%</t>
    </r>
  </si>
  <si>
    <t>其他流动负债评估明细表</t>
  </si>
  <si>
    <t>非流动负债评估汇总表</t>
  </si>
  <si>
    <t>6-1</t>
  </si>
  <si>
    <t>6-2</t>
  </si>
  <si>
    <t>6-3</t>
  </si>
  <si>
    <t>6-4</t>
  </si>
  <si>
    <t>6-5</t>
  </si>
  <si>
    <t>6-6</t>
  </si>
  <si>
    <t>6-7</t>
  </si>
  <si>
    <t>10</t>
  </si>
  <si>
    <t>长期借款评估明细表</t>
  </si>
  <si>
    <t>应付债券评估明细表</t>
  </si>
  <si>
    <t>债券发行单位</t>
  </si>
  <si>
    <t>票面利率%</t>
  </si>
  <si>
    <r>
      <rPr>
        <sz val="10"/>
        <rFont val="Times New Roman"/>
        <charset val="0"/>
      </rPr>
      <t xml:space="preserve"> </t>
    </r>
    <r>
      <rPr>
        <sz val="10"/>
        <rFont val="宋体"/>
        <charset val="134"/>
      </rPr>
      <t>备</t>
    </r>
    <r>
      <rPr>
        <sz val="10"/>
        <rFont val="Times New Roman"/>
        <charset val="0"/>
      </rPr>
      <t xml:space="preserve"> </t>
    </r>
    <r>
      <rPr>
        <sz val="10"/>
        <rFont val="宋体"/>
        <charset val="134"/>
      </rPr>
      <t>注</t>
    </r>
  </si>
  <si>
    <t>长期应付款评估明细表</t>
  </si>
  <si>
    <t>初始额</t>
  </si>
  <si>
    <t>利息及汇率净损失</t>
  </si>
  <si>
    <t>专项应付款评估明细表</t>
  </si>
  <si>
    <t>户名（或结算对象）</t>
  </si>
  <si>
    <r>
      <rPr>
        <sz val="10"/>
        <rFont val="宋体"/>
        <charset val="134"/>
      </rPr>
      <t xml:space="preserve"> </t>
    </r>
    <r>
      <rPr>
        <sz val="10"/>
        <rFont val="宋体"/>
        <charset val="134"/>
      </rPr>
      <t>备</t>
    </r>
    <r>
      <rPr>
        <sz val="10"/>
        <rFont val="Times New Roman"/>
        <charset val="0"/>
      </rPr>
      <t xml:space="preserve"> </t>
    </r>
    <r>
      <rPr>
        <sz val="10"/>
        <rFont val="宋体"/>
        <charset val="134"/>
      </rPr>
      <t>注</t>
    </r>
  </si>
  <si>
    <t>预计负债评估明细表</t>
  </si>
  <si>
    <t>递延所得税负债评估明细表</t>
  </si>
  <si>
    <t>内容</t>
  </si>
  <si>
    <t>其他非流动负债评估明细表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</si>
</sst>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6">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0_-;\(#,##0\);_-\ \ &quot;-&quot;_-;_-@_-"/>
    <numFmt numFmtId="177" formatCode="_-#,##0.00_-;\(#,##0.00\);_-\ \ &quot;-&quot;_-;_-@_-"/>
    <numFmt numFmtId="178" formatCode="mmm/dd/yyyy;_-\ &quot;N/A&quot;_-;_-\ &quot;-&quot;_-"/>
    <numFmt numFmtId="179" formatCode="mmm/yyyy;_-\ &quot;N/A&quot;_-;_-\ &quot;-&quot;_-"/>
    <numFmt numFmtId="180" formatCode="_-#,##0%_-;\(#,##0%\);_-\ &quot;-&quot;_-"/>
    <numFmt numFmtId="181" formatCode="_-#,###,_-;\(#,###,\);_-\ \ &quot;-&quot;_-;_-@_-"/>
    <numFmt numFmtId="182" formatCode="_-#,###.00,_-;\(#,###.00,\);_-\ \ &quot;-&quot;_-;_-@_-"/>
    <numFmt numFmtId="183" formatCode="_-#0&quot;.&quot;0,_-;\(#0&quot;.&quot;0,\);_-\ \ &quot;-&quot;_-;_-@_-"/>
    <numFmt numFmtId="184" formatCode="_-#0&quot;.&quot;0000_-;\(#0&quot;.&quot;0000\);_-\ \ &quot;-&quot;_-;_-@_-"/>
    <numFmt numFmtId="185" formatCode="_-* #,##0_-;\-* #,##0_-;_-* &quot;-&quot;??_-;_-@_-"/>
    <numFmt numFmtId="186" formatCode="&quot;\&quot;#,##0;[Red]&quot;\&quot;&quot;\&quot;&quot;\&quot;&quot;\&quot;&quot;\&quot;&quot;\&quot;&quot;\&quot;\-#,##0"/>
    <numFmt numFmtId="187" formatCode="_-* #,##0.00_-;\-* #,##0.00_-;_-* &quot;-&quot;??_-;_-@_-"/>
    <numFmt numFmtId="188" formatCode="#,##0.0"/>
    <numFmt numFmtId="189" formatCode="_(&quot;$&quot;* #,##0_);_(&quot;$&quot;* \(#,##0\);_(&quot;$&quot;* &quot;-&quot;_);_(@_)"/>
    <numFmt numFmtId="190" formatCode="_(&quot;$&quot;* #,##0.00_);_(&quot;$&quot;* \(#,##0.00\);_(&quot;$&quot;* &quot;-&quot;??_);_(@_)"/>
    <numFmt numFmtId="191" formatCode="_([$€-2]* #,##0.00_);_([$€-2]* \(#,##0.00\);_([$€-2]* &quot;-&quot;??_)"/>
    <numFmt numFmtId="192" formatCode="#,##0\ &quot; &quot;;\(#,##0\)\ ;&quot;—&quot;&quot; &quot;&quot; &quot;&quot; &quot;&quot; &quot;"/>
    <numFmt numFmtId="193" formatCode="#,##0.00&quot;￥&quot;;\-#,##0.00&quot;￥&quot;"/>
    <numFmt numFmtId="194" formatCode="_-* #,##0.00&quot;￥&quot;_-;\-* #,##0.00&quot;￥&quot;_-;_-* &quot;-&quot;??&quot;￥&quot;_-;_-@_-"/>
    <numFmt numFmtId="195" formatCode="0.000%"/>
    <numFmt numFmtId="196" formatCode="_-* #,##0&quot;￥&quot;_-;\-* #,##0&quot;￥&quot;_-;_-* &quot;-&quot;&quot;￥&quot;_-;_-@_-"/>
    <numFmt numFmtId="197" formatCode="0.0%"/>
    <numFmt numFmtId="198" formatCode="_-* #,##0_-;\-* #,##0_-;_-* &quot;-&quot;_-;_-@_-"/>
    <numFmt numFmtId="199" formatCode="&quot;$&quot;#,##0;\-&quot;$&quot;#,##0"/>
    <numFmt numFmtId="200" formatCode="#,##0.00&quot;￥&quot;;[Red]\-#,##0.00&quot;￥&quot;"/>
    <numFmt numFmtId="201" formatCode="_(&quot;$&quot;* #,##0_);_(&quot;$&quot;* \(#,##0\);_(&quot;$&quot;* &quot;-&quot;??_);_(@_)"/>
    <numFmt numFmtId="202" formatCode="mmm\ dd\,\ yy"/>
    <numFmt numFmtId="203" formatCode="_(&quot;$&quot;* #,##0.0_);_(&quot;$&quot;* \(#,##0.0\);_(&quot;$&quot;* &quot;-&quot;??_);_(@_)"/>
    <numFmt numFmtId="204" formatCode="mm/dd/yy_)"/>
    <numFmt numFmtId="205" formatCode="_(* #,##0_);_(* \(#,##0\);_(* &quot;-&quot;_);_(@_)"/>
    <numFmt numFmtId="206" formatCode="_(* #,##0.00_);_(* \(#,##0.00\);_(* &quot;-&quot;??_);_(@_)"/>
    <numFmt numFmtId="207" formatCode="000000"/>
    <numFmt numFmtId="208" formatCode="0.00_);[Red]\(0.00\)"/>
    <numFmt numFmtId="209" formatCode="_ * #,##0.0000_ ;_ * \-#,##0.0000_ ;_ * &quot;-&quot;????_ ;_ @_ "/>
    <numFmt numFmtId="210" formatCode="0.00_ "/>
    <numFmt numFmtId="211" formatCode="#,##0.00_ "/>
    <numFmt numFmtId="212" formatCode="#,##0.00_ ;[Red]\-#,##0.00\ "/>
    <numFmt numFmtId="213" formatCode="#,##0.00;\(#,##0.00\)"/>
    <numFmt numFmtId="214" formatCode="#,##0;\(#,##0\)"/>
    <numFmt numFmtId="215" formatCode="0_ "/>
    <numFmt numFmtId="216" formatCode="yyyy/mm"/>
  </numFmts>
  <fonts count="133">
    <font>
      <sz val="12"/>
      <name val="Times New Roman"/>
      <charset val="0"/>
    </font>
    <font>
      <sz val="18"/>
      <name val="Times New Roman"/>
      <charset val="0"/>
    </font>
    <font>
      <sz val="10"/>
      <name val="Times New Roman"/>
      <charset val="0"/>
    </font>
    <font>
      <u/>
      <sz val="12"/>
      <color indexed="12"/>
      <name val="宋体"/>
      <charset val="134"/>
    </font>
    <font>
      <u/>
      <sz val="10"/>
      <color indexed="12"/>
      <name val="宋体"/>
      <charset val="134"/>
    </font>
    <font>
      <sz val="18"/>
      <name val="黑体"/>
      <charset val="134"/>
    </font>
    <font>
      <sz val="10"/>
      <name val="宋体"/>
      <charset val="134"/>
    </font>
    <font>
      <b/>
      <sz val="10"/>
      <name val="Times New Roman"/>
      <charset val="0"/>
    </font>
    <font>
      <sz val="6"/>
      <name val="Times New Roman"/>
      <charset val="0"/>
    </font>
    <font>
      <sz val="11"/>
      <name val="宋体"/>
      <charset val="134"/>
    </font>
    <font>
      <sz val="10"/>
      <color indexed="8"/>
      <name val="宋体"/>
      <charset val="134"/>
    </font>
    <font>
      <sz val="10"/>
      <color indexed="8"/>
      <name val="Times New Roman"/>
      <charset val="0"/>
    </font>
    <font>
      <sz val="12"/>
      <name val="宋体"/>
      <charset val="134"/>
    </font>
    <font>
      <sz val="11"/>
      <color theme="1"/>
      <name val="宋体"/>
      <charset val="134"/>
      <scheme val="minor"/>
    </font>
    <font>
      <sz val="9"/>
      <name val="宋体"/>
      <charset val="134"/>
    </font>
    <font>
      <sz val="9"/>
      <name val="Times New Roman"/>
      <charset val="0"/>
    </font>
    <font>
      <sz val="10"/>
      <color rgb="FF000000"/>
      <name val="Times New Roman"/>
      <charset val="0"/>
    </font>
    <font>
      <sz val="10"/>
      <name val="宋体"/>
      <charset val="0"/>
    </font>
    <font>
      <sz val="10"/>
      <name val="Times New Roman"/>
      <charset val="134"/>
    </font>
    <font>
      <sz val="18"/>
      <name val="宋体"/>
      <charset val="134"/>
      <scheme val="minor"/>
    </font>
    <font>
      <sz val="11"/>
      <name val="宋体"/>
      <charset val="134"/>
      <scheme val="minor"/>
    </font>
    <font>
      <b/>
      <sz val="11"/>
      <name val="宋体"/>
      <charset val="134"/>
      <scheme val="minor"/>
    </font>
    <font>
      <sz val="11"/>
      <name val="宋体"/>
      <charset val="0"/>
      <scheme val="minor"/>
    </font>
    <font>
      <sz val="10"/>
      <name val="宋体"/>
      <charset val="134"/>
      <scheme val="minor"/>
    </font>
    <font>
      <b/>
      <sz val="18"/>
      <name val="宋体"/>
      <charset val="134"/>
      <scheme val="minor"/>
    </font>
    <font>
      <sz val="14"/>
      <name val="黑体"/>
      <charset val="134"/>
    </font>
    <font>
      <sz val="10"/>
      <color indexed="10"/>
      <name val="Times New Roman"/>
      <charset val="0"/>
    </font>
    <font>
      <sz val="10"/>
      <color indexed="10"/>
      <name val="宋体"/>
      <charset val="134"/>
    </font>
    <font>
      <b/>
      <sz val="10"/>
      <color indexed="10"/>
      <name val="Times New Roman"/>
      <charset val="0"/>
    </font>
    <font>
      <b/>
      <sz val="10"/>
      <color indexed="8"/>
      <name val="宋体"/>
      <charset val="134"/>
    </font>
    <font>
      <sz val="13"/>
      <name val="宋体"/>
      <charset val="134"/>
    </font>
    <font>
      <b/>
      <sz val="10"/>
      <name val="宋体"/>
      <charset val="134"/>
    </font>
    <font>
      <b/>
      <sz val="16"/>
      <name val="Times New Roman"/>
      <charset val="0"/>
    </font>
    <font>
      <b/>
      <sz val="16"/>
      <name val="宋体"/>
      <charset val="134"/>
    </font>
    <font>
      <b/>
      <sz val="16"/>
      <name val="黑体"/>
      <charset val="134"/>
    </font>
    <font>
      <b/>
      <sz val="10"/>
      <color indexed="10"/>
      <name val="宋体"/>
      <charset val="134"/>
    </font>
    <font>
      <sz val="12"/>
      <name val="黑体"/>
      <charset val="134"/>
    </font>
    <font>
      <b/>
      <sz val="22"/>
      <name val="华文新魏"/>
      <charset val="134"/>
    </font>
    <font>
      <b/>
      <sz val="26"/>
      <name val="Times New Roman"/>
      <charset val="0"/>
    </font>
    <font>
      <sz val="14"/>
      <name val="Times New Roman"/>
      <charset val="0"/>
    </font>
    <font>
      <b/>
      <sz val="12"/>
      <name val="Times New Roman"/>
      <charset val="0"/>
    </font>
    <font>
      <sz val="12"/>
      <name val="仿宋_GB2312"/>
      <charset val="134"/>
    </font>
    <font>
      <sz val="12"/>
      <color indexed="10"/>
      <name val="宋体"/>
      <charset val="134"/>
    </font>
    <font>
      <sz val="12"/>
      <color indexed="12"/>
      <name val="Times New Roman"/>
      <charset val="0"/>
    </font>
    <font>
      <b/>
      <sz val="20"/>
      <color indexed="10"/>
      <name val="黑体"/>
      <charset val="134"/>
    </font>
    <font>
      <sz val="12"/>
      <color indexed="12"/>
      <name val="黑体"/>
      <charset val="134"/>
    </font>
    <font>
      <b/>
      <sz val="12"/>
      <name val="黑体"/>
      <charset val="134"/>
    </font>
    <font>
      <b/>
      <sz val="14"/>
      <name val="Times New Roman"/>
      <charset val="0"/>
    </font>
    <font>
      <b/>
      <sz val="14"/>
      <name val="宋体"/>
      <charset val="134"/>
    </font>
    <font>
      <sz val="14"/>
      <name val="宋体"/>
      <charset val="134"/>
    </font>
    <font>
      <sz val="10"/>
      <color indexed="12"/>
      <name val="宋体"/>
      <charset val="134"/>
    </font>
    <font>
      <u/>
      <sz val="8"/>
      <color indexed="8"/>
      <name val="Times New Roman"/>
      <charset val="0"/>
    </font>
    <font>
      <sz val="12"/>
      <color indexed="8"/>
      <name val="Times New Roman"/>
      <charset val="0"/>
    </font>
    <font>
      <sz val="11"/>
      <name val="Times New Roman"/>
      <charset val="0"/>
    </font>
    <font>
      <sz val="24"/>
      <color indexed="11"/>
      <name val="Times New Roman"/>
      <charset val="0"/>
    </font>
    <font>
      <sz val="24"/>
      <color indexed="8"/>
      <name val="Times New Roman"/>
      <charset val="0"/>
    </font>
    <font>
      <sz val="24"/>
      <color indexed="9"/>
      <name val="Times New Roman"/>
      <charset val="0"/>
    </font>
    <font>
      <sz val="9"/>
      <color indexed="8"/>
      <name val="Times New Roman"/>
      <charset val="0"/>
    </font>
    <font>
      <sz val="20"/>
      <color indexed="10"/>
      <name val="Times New Roman"/>
      <charset val="0"/>
    </font>
    <font>
      <b/>
      <sz val="24"/>
      <color indexed="12"/>
      <name val="隶书"/>
      <charset val="134"/>
    </font>
    <font>
      <b/>
      <sz val="24"/>
      <color indexed="12"/>
      <name val="Times New Roman"/>
      <charset val="0"/>
    </font>
    <font>
      <b/>
      <sz val="12"/>
      <color indexed="12"/>
      <name val="宋体"/>
      <charset val="134"/>
    </font>
    <font>
      <b/>
      <sz val="12"/>
      <color indexed="12"/>
      <name val="Times New Roman"/>
      <charset val="0"/>
    </font>
    <font>
      <sz val="24"/>
      <color indexed="50"/>
      <name val="Times New Roman"/>
      <charset val="0"/>
    </font>
    <font>
      <b/>
      <u/>
      <sz val="9"/>
      <color indexed="8"/>
      <name val="Times New Roman"/>
      <charset val="0"/>
    </font>
    <font>
      <sz val="11"/>
      <color indexed="12"/>
      <name val="宋体"/>
      <charset val="134"/>
    </font>
    <font>
      <sz val="11"/>
      <color indexed="21"/>
      <name val="Times New Roman"/>
      <charset val="0"/>
    </font>
    <font>
      <sz val="11"/>
      <color indexed="12"/>
      <name val="Times New Roman"/>
      <charset val="0"/>
    </font>
    <font>
      <sz val="11"/>
      <color indexed="50"/>
      <name val="Times New Roman"/>
      <charset val="0"/>
    </font>
    <font>
      <b/>
      <i/>
      <sz val="11"/>
      <color indexed="56"/>
      <name val="Times New Roman"/>
      <charset val="0"/>
    </font>
    <font>
      <sz val="10"/>
      <color indexed="9"/>
      <name val="Times New Roman"/>
      <charset val="0"/>
    </font>
    <font>
      <b/>
      <i/>
      <sz val="12"/>
      <color indexed="43"/>
      <name val="Times New Roman"/>
      <charset val="0"/>
    </font>
    <font>
      <sz val="12"/>
      <color indexed="16"/>
      <name val="Times New Roman"/>
      <charset val="0"/>
    </font>
    <font>
      <sz val="8"/>
      <color indexed="8"/>
      <name val="Times New Roman"/>
      <charset val="0"/>
    </font>
    <font>
      <u/>
      <sz val="12"/>
      <color indexed="36"/>
      <name val="宋体"/>
      <charset val="134"/>
    </font>
    <font>
      <b/>
      <sz val="18"/>
      <color indexed="62"/>
      <name val="宋体"/>
      <charset val="134"/>
    </font>
    <font>
      <i/>
      <sz val="10"/>
      <color indexed="23"/>
      <name val="宋体"/>
      <charset val="134"/>
    </font>
    <font>
      <b/>
      <sz val="15"/>
      <color indexed="62"/>
      <name val="宋体"/>
      <charset val="134"/>
    </font>
    <font>
      <b/>
      <sz val="13"/>
      <color indexed="62"/>
      <name val="宋体"/>
      <charset val="134"/>
    </font>
    <font>
      <b/>
      <sz val="11"/>
      <color indexed="62"/>
      <name val="宋体"/>
      <charset val="134"/>
    </font>
    <font>
      <sz val="10"/>
      <color indexed="62"/>
      <name val="宋体"/>
      <charset val="134"/>
    </font>
    <font>
      <b/>
      <sz val="10"/>
      <color indexed="63"/>
      <name val="宋体"/>
      <charset val="134"/>
    </font>
    <font>
      <b/>
      <sz val="10"/>
      <color indexed="52"/>
      <name val="宋体"/>
      <charset val="134"/>
    </font>
    <font>
      <b/>
      <sz val="10"/>
      <color indexed="9"/>
      <name val="宋体"/>
      <charset val="134"/>
    </font>
    <font>
      <sz val="10"/>
      <color indexed="52"/>
      <name val="宋体"/>
      <charset val="134"/>
    </font>
    <font>
      <sz val="10"/>
      <color indexed="17"/>
      <name val="宋体"/>
      <charset val="134"/>
    </font>
    <font>
      <sz val="10"/>
      <color indexed="20"/>
      <name val="宋体"/>
      <charset val="134"/>
    </font>
    <font>
      <sz val="10"/>
      <color indexed="60"/>
      <name val="宋体"/>
      <charset val="134"/>
    </font>
    <font>
      <sz val="10"/>
      <color indexed="9"/>
      <name val="宋体"/>
      <charset val="134"/>
    </font>
    <font>
      <sz val="11"/>
      <name val="ＭＳ Ｐゴシック"/>
      <charset val="134"/>
    </font>
    <font>
      <sz val="12"/>
      <name val="???"/>
      <charset val="0"/>
    </font>
    <font>
      <sz val="10"/>
      <name val="Arial"/>
      <charset val="0"/>
    </font>
    <font>
      <u val="singleAccounting"/>
      <vertAlign val="subscript"/>
      <sz val="10"/>
      <name val="Times New Roman"/>
      <charset val="0"/>
    </font>
    <font>
      <i/>
      <sz val="9"/>
      <name val="Times New Roman"/>
      <charset val="0"/>
    </font>
    <font>
      <sz val="8"/>
      <name val="Times New Roman"/>
      <charset val="0"/>
    </font>
    <font>
      <b/>
      <sz val="10"/>
      <name val="Helv"/>
      <charset val="0"/>
    </font>
    <font>
      <i/>
      <sz val="12"/>
      <name val="Times New Roman"/>
      <charset val="0"/>
    </font>
    <font>
      <b/>
      <sz val="8"/>
      <name val="Arial"/>
      <charset val="0"/>
    </font>
    <font>
      <sz val="10"/>
      <name val="MS Serif"/>
      <charset val="0"/>
    </font>
    <font>
      <sz val="10"/>
      <name val="Courier"/>
      <charset val="0"/>
    </font>
    <font>
      <sz val="20"/>
      <name val="Letter Gothic (W1)"/>
      <charset val="0"/>
    </font>
    <font>
      <sz val="10"/>
      <name val="MS Sans Serif"/>
      <charset val="0"/>
    </font>
    <font>
      <sz val="10"/>
      <color indexed="16"/>
      <name val="MS Serif"/>
      <charset val="0"/>
    </font>
    <font>
      <sz val="8"/>
      <name val="Arial"/>
      <charset val="0"/>
    </font>
    <font>
      <b/>
      <sz val="12"/>
      <name val="Helv"/>
      <charset val="0"/>
    </font>
    <font>
      <b/>
      <sz val="12"/>
      <name val="Arial"/>
      <charset val="0"/>
    </font>
    <font>
      <b/>
      <sz val="13"/>
      <name val="Times New Roman"/>
      <charset val="0"/>
    </font>
    <font>
      <b/>
      <i/>
      <sz val="12"/>
      <name val="Times New Roman"/>
      <charset val="0"/>
    </font>
    <font>
      <b/>
      <sz val="11"/>
      <name val="Helv"/>
      <charset val="0"/>
    </font>
    <font>
      <sz val="7"/>
      <name val="Small Fonts"/>
      <charset val="0"/>
    </font>
    <font>
      <sz val="10"/>
      <color indexed="8"/>
      <name val="MS Sans Serif"/>
      <charset val="0"/>
    </font>
    <font>
      <sz val="10"/>
      <name val="Tms Rmn"/>
      <charset val="0"/>
    </font>
    <font>
      <b/>
      <sz val="10"/>
      <name val="MS Sans Serif"/>
      <charset val="0"/>
    </font>
    <font>
      <i/>
      <sz val="10"/>
      <name val="MS Sans Serif"/>
      <charset val="0"/>
    </font>
    <font>
      <b/>
      <sz val="14"/>
      <color indexed="9"/>
      <name val="Times New Roman"/>
      <charset val="0"/>
    </font>
    <font>
      <b/>
      <sz val="12"/>
      <name val="MS Sans Serif"/>
      <charset val="0"/>
    </font>
    <font>
      <sz val="12"/>
      <name val="MS Sans Serif"/>
      <charset val="0"/>
    </font>
    <font>
      <b/>
      <sz val="8"/>
      <color indexed="8"/>
      <name val="Helv"/>
      <charset val="0"/>
    </font>
    <font>
      <sz val="12"/>
      <name val="楷体"/>
      <charset val="134"/>
    </font>
    <font>
      <sz val="11"/>
      <name val="蹈框"/>
      <charset val="134"/>
    </font>
    <font>
      <sz val="12"/>
      <name val="바탕체"/>
      <charset val="134"/>
    </font>
    <font>
      <sz val="10"/>
      <name val="Helv"/>
      <charset val="0"/>
    </font>
    <font>
      <sz val="11"/>
      <color indexed="8"/>
      <name val="宋体"/>
      <charset val="134"/>
    </font>
    <font>
      <vertAlign val="superscript"/>
      <sz val="10"/>
      <name val="Times New Roman"/>
      <charset val="0"/>
    </font>
    <font>
      <b/>
      <sz val="12"/>
      <name val="宋体"/>
      <charset val="134"/>
    </font>
    <font>
      <sz val="18"/>
      <name val="Times New Roman"/>
      <charset val="134"/>
    </font>
    <font>
      <b/>
      <sz val="12"/>
      <color indexed="10"/>
      <name val="Times New Roman"/>
      <charset val="0"/>
    </font>
    <font>
      <b/>
      <sz val="12"/>
      <color indexed="10"/>
      <name val="仿宋_GB2312"/>
      <charset val="134"/>
    </font>
    <font>
      <u/>
      <sz val="10"/>
      <color indexed="12"/>
      <name val="Times New Roman"/>
      <charset val="0"/>
    </font>
    <font>
      <sz val="12"/>
      <name val="宋体"/>
      <charset val="134"/>
    </font>
    <font>
      <b/>
      <sz val="9"/>
      <name val="宋体"/>
      <charset val="134"/>
    </font>
    <font>
      <sz val="9"/>
      <name val="宋体"/>
      <charset val="134"/>
    </font>
    <font>
      <vertAlign val="superscript"/>
      <sz val="12"/>
      <name val="宋体"/>
      <charset val="134"/>
    </font>
  </fonts>
  <fills count="2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FF0000"/>
        <bgColor indexed="64"/>
      </patternFill>
    </fill>
    <fill>
      <patternFill patternType="solid">
        <fgColor rgb="FFFFFF00"/>
        <bgColor indexed="64"/>
      </patternFill>
    </fill>
    <fill>
      <patternFill patternType="solid">
        <fgColor indexed="13"/>
        <bgColor indexed="64"/>
      </patternFill>
    </fill>
    <fill>
      <patternFill patternType="solid">
        <fgColor indexed="15"/>
        <bgColor indexed="64"/>
      </patternFill>
    </fill>
    <fill>
      <patternFill patternType="solid">
        <fgColor indexed="22"/>
        <bgColor indexed="64"/>
      </patternFill>
    </fill>
    <fill>
      <patternFill patternType="lightGray">
        <bgColor indexed="55"/>
      </patternFill>
    </fill>
    <fill>
      <patternFill patternType="solid">
        <fgColor indexed="44"/>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9"/>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54"/>
        <bgColor indexed="64"/>
      </patternFill>
    </fill>
    <fill>
      <patternFill patternType="solid">
        <fgColor indexed="27"/>
        <bgColor indexed="64"/>
      </patternFill>
    </fill>
    <fill>
      <patternFill patternType="solid">
        <fgColor indexed="53"/>
        <bgColor indexed="64"/>
      </patternFill>
    </fill>
    <fill>
      <patternFill patternType="solid">
        <fgColor indexed="31"/>
        <bgColor indexed="64"/>
      </patternFill>
    </fill>
    <fill>
      <patternFill patternType="solid">
        <fgColor indexed="12"/>
        <bgColor indexed="64"/>
      </patternFill>
    </fill>
  </fills>
  <borders count="8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dotted">
        <color auto="1"/>
      </right>
      <top style="thick">
        <color auto="1"/>
      </top>
      <bottom style="dotted">
        <color auto="1"/>
      </bottom>
      <diagonal/>
    </border>
    <border>
      <left style="dotted">
        <color auto="1"/>
      </left>
      <right style="dotted">
        <color auto="1"/>
      </right>
      <top style="thick">
        <color auto="1"/>
      </top>
      <bottom style="dotted">
        <color auto="1"/>
      </bottom>
      <diagonal/>
    </border>
    <border>
      <left style="dotted">
        <color auto="1"/>
      </left>
      <right/>
      <top style="thick">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thick">
        <color auto="1"/>
      </bottom>
      <diagonal/>
    </border>
    <border>
      <left style="dotted">
        <color auto="1"/>
      </left>
      <right style="dotted">
        <color auto="1"/>
      </right>
      <top style="dotted">
        <color auto="1"/>
      </top>
      <bottom style="thick">
        <color auto="1"/>
      </bottom>
      <diagonal/>
    </border>
    <border>
      <left style="dotted">
        <color auto="1"/>
      </left>
      <right/>
      <top style="dotted">
        <color auto="1"/>
      </top>
      <bottom style="thick">
        <color auto="1"/>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style="thin">
        <color auto="1"/>
      </bottom>
      <diagonal/>
    </border>
    <border>
      <left style="medium">
        <color auto="1"/>
      </left>
      <right/>
      <top/>
      <bottom style="thin">
        <color auto="1"/>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top/>
      <bottom style="double">
        <color auto="1"/>
      </bottom>
      <diagonal/>
    </border>
    <border>
      <left style="thin">
        <color auto="1"/>
      </left>
      <right style="thin">
        <color auto="1"/>
      </right>
      <top style="double">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double">
        <color auto="1"/>
      </top>
      <bottom/>
      <diagonal/>
    </border>
    <border>
      <left/>
      <right/>
      <top/>
      <bottom style="double">
        <color indexed="9"/>
      </bottom>
      <diagonal/>
    </border>
    <border>
      <left style="double">
        <color indexed="9"/>
      </left>
      <right/>
      <top style="double">
        <color indexed="9"/>
      </top>
      <bottom/>
      <diagonal/>
    </border>
    <border>
      <left/>
      <right/>
      <top style="double">
        <color indexed="9"/>
      </top>
      <bottom/>
      <diagonal/>
    </border>
    <border>
      <left/>
      <right style="thin">
        <color auto="1"/>
      </right>
      <top style="double">
        <color indexed="9"/>
      </top>
      <bottom/>
      <diagonal/>
    </border>
    <border>
      <left style="double">
        <color indexed="9"/>
      </left>
      <right style="double">
        <color indexed="8"/>
      </right>
      <top/>
      <bottom/>
      <diagonal/>
    </border>
    <border>
      <left style="double">
        <color indexed="8"/>
      </left>
      <right/>
      <top style="double">
        <color indexed="8"/>
      </top>
      <bottom/>
      <diagonal/>
    </border>
    <border>
      <left/>
      <right/>
      <top style="double">
        <color indexed="8"/>
      </top>
      <bottom/>
      <diagonal/>
    </border>
    <border>
      <left/>
      <right style="double">
        <color indexed="9"/>
      </right>
      <top style="double">
        <color indexed="8"/>
      </top>
      <bottom/>
      <diagonal/>
    </border>
    <border>
      <left style="double">
        <color indexed="9"/>
      </left>
      <right style="thin">
        <color auto="1"/>
      </right>
      <top/>
      <bottom/>
      <diagonal/>
    </border>
    <border>
      <left style="double">
        <color indexed="8"/>
      </left>
      <right/>
      <top/>
      <bottom/>
      <diagonal/>
    </border>
    <border>
      <left/>
      <right style="double">
        <color indexed="9"/>
      </right>
      <top/>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indexed="8"/>
      </left>
      <right/>
      <top/>
      <bottom style="double">
        <color indexed="9"/>
      </bottom>
      <diagonal/>
    </border>
    <border>
      <left/>
      <right style="double">
        <color indexed="9"/>
      </right>
      <top/>
      <bottom style="double">
        <color indexed="9"/>
      </bottom>
      <diagonal/>
    </border>
    <border>
      <left style="double">
        <color indexed="9"/>
      </left>
      <right/>
      <top/>
      <bottom style="double">
        <color indexed="8"/>
      </bottom>
      <diagonal/>
    </border>
    <border>
      <left/>
      <right/>
      <top/>
      <bottom style="double">
        <color indexed="8"/>
      </bottom>
      <diagonal/>
    </border>
    <border>
      <left/>
      <right style="thin">
        <color auto="1"/>
      </right>
      <top/>
      <bottom style="double">
        <color indexed="8"/>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
      <left/>
      <right/>
      <top style="medium">
        <color auto="1"/>
      </top>
      <bottom style="medium">
        <color auto="1"/>
      </bottom>
      <diagonal/>
    </border>
    <border>
      <left/>
      <right/>
      <top/>
      <bottom style="medium">
        <color auto="1"/>
      </bottom>
      <diagonal/>
    </border>
  </borders>
  <cellStyleXfs count="216">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0" fillId="11" borderId="78" applyNumberFormat="0" applyFont="0" applyAlignment="0" applyProtection="0">
      <alignment vertical="center"/>
    </xf>
    <xf numFmtId="0" fontId="2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7" fillId="0" borderId="79" applyNumberFormat="0" applyFill="0" applyAlignment="0" applyProtection="0">
      <alignment vertical="center"/>
    </xf>
    <xf numFmtId="0" fontId="78" fillId="0" borderId="80" applyNumberFormat="0" applyFill="0" applyAlignment="0" applyProtection="0">
      <alignment vertical="center"/>
    </xf>
    <xf numFmtId="0" fontId="79" fillId="0" borderId="81" applyNumberFormat="0" applyFill="0" applyAlignment="0" applyProtection="0">
      <alignment vertical="center"/>
    </xf>
    <xf numFmtId="0" fontId="79" fillId="0" borderId="0" applyNumberFormat="0" applyFill="0" applyBorder="0" applyAlignment="0" applyProtection="0">
      <alignment vertical="center"/>
    </xf>
    <xf numFmtId="0" fontId="80" fillId="12" borderId="82" applyNumberFormat="0" applyAlignment="0" applyProtection="0">
      <alignment vertical="center"/>
    </xf>
    <xf numFmtId="0" fontId="81" fillId="2" borderId="83" applyNumberFormat="0" applyAlignment="0" applyProtection="0">
      <alignment vertical="center"/>
    </xf>
    <xf numFmtId="0" fontId="82" fillId="2" borderId="82" applyNumberFormat="0" applyAlignment="0" applyProtection="0">
      <alignment vertical="center"/>
    </xf>
    <xf numFmtId="0" fontId="83" fillId="13" borderId="84" applyNumberFormat="0" applyAlignment="0" applyProtection="0">
      <alignment vertical="center"/>
    </xf>
    <xf numFmtId="0" fontId="84" fillId="0" borderId="85" applyNumberFormat="0" applyFill="0" applyAlignment="0" applyProtection="0">
      <alignment vertical="center"/>
    </xf>
    <xf numFmtId="0" fontId="29" fillId="0" borderId="86" applyNumberFormat="0" applyFill="0" applyAlignment="0" applyProtection="0">
      <alignment vertical="center"/>
    </xf>
    <xf numFmtId="0" fontId="85" fillId="14" borderId="0" applyNumberFormat="0" applyBorder="0" applyAlignment="0" applyProtection="0">
      <alignment vertical="center"/>
    </xf>
    <xf numFmtId="0" fontId="86" fillId="15" borderId="0" applyNumberFormat="0" applyBorder="0" applyAlignment="0" applyProtection="0">
      <alignment vertical="center"/>
    </xf>
    <xf numFmtId="0" fontId="87" fillId="16" borderId="0" applyNumberFormat="0" applyBorder="0" applyAlignment="0" applyProtection="0">
      <alignment vertical="center"/>
    </xf>
    <xf numFmtId="0" fontId="88" fillId="17"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alignment vertical="center"/>
    </xf>
    <xf numFmtId="0" fontId="88" fillId="17" borderId="0" applyNumberFormat="0" applyBorder="0" applyAlignment="0" applyProtection="0">
      <alignment vertical="center"/>
    </xf>
    <xf numFmtId="0" fontId="88" fillId="18"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88" fillId="19" borderId="0" applyNumberFormat="0" applyBorder="0" applyAlignment="0" applyProtection="0">
      <alignment vertical="center"/>
    </xf>
    <xf numFmtId="0" fontId="88" fillId="20" borderId="0" applyNumberFormat="0" applyBorder="0" applyAlignment="0" applyProtection="0">
      <alignment vertical="center"/>
    </xf>
    <xf numFmtId="0" fontId="10" fillId="11" borderId="0" applyNumberFormat="0" applyBorder="0" applyAlignment="0" applyProtection="0">
      <alignment vertical="center"/>
    </xf>
    <xf numFmtId="0" fontId="10" fillId="16" borderId="0" applyNumberFormat="0" applyBorder="0" applyAlignment="0" applyProtection="0">
      <alignment vertical="center"/>
    </xf>
    <xf numFmtId="0" fontId="88" fillId="16" borderId="0" applyNumberFormat="0" applyBorder="0" applyAlignment="0" applyProtection="0">
      <alignment vertical="center"/>
    </xf>
    <xf numFmtId="0" fontId="88" fillId="21"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alignment vertical="center"/>
    </xf>
    <xf numFmtId="0" fontId="88" fillId="8" borderId="0" applyNumberFormat="0" applyBorder="0" applyAlignment="0" applyProtection="0">
      <alignment vertical="center"/>
    </xf>
    <xf numFmtId="0" fontId="88" fillId="17" borderId="0" applyNumberFormat="0" applyBorder="0" applyAlignment="0" applyProtection="0">
      <alignment vertical="center"/>
    </xf>
    <xf numFmtId="0" fontId="10" fillId="22" borderId="0" applyNumberFormat="0" applyBorder="0" applyAlignment="0" applyProtection="0">
      <alignment vertical="center"/>
    </xf>
    <xf numFmtId="0" fontId="10" fillId="10" borderId="0" applyNumberFormat="0" applyBorder="0" applyAlignment="0" applyProtection="0">
      <alignment vertical="center"/>
    </xf>
    <xf numFmtId="0" fontId="88" fillId="17" borderId="0" applyNumberFormat="0" applyBorder="0" applyAlignment="0" applyProtection="0">
      <alignment vertical="center"/>
    </xf>
    <xf numFmtId="0" fontId="88" fillId="2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88" fillId="12" borderId="0" applyNumberFormat="0" applyBorder="0" applyAlignment="0" applyProtection="0">
      <alignment vertical="center"/>
    </xf>
    <xf numFmtId="0" fontId="89" fillId="0" borderId="0" applyFont="0" applyFill="0" applyBorder="0" applyAlignment="0" applyProtection="0"/>
    <xf numFmtId="0" fontId="89" fillId="0" borderId="0" applyFont="0" applyFill="0" applyBorder="0" applyAlignment="0" applyProtection="0"/>
    <xf numFmtId="0" fontId="90" fillId="0" borderId="0"/>
    <xf numFmtId="49" fontId="2" fillId="0" borderId="0" applyProtection="0">
      <alignment horizontal="left"/>
    </xf>
    <xf numFmtId="0" fontId="91" fillId="0" borderId="0">
      <protection locked="0"/>
    </xf>
    <xf numFmtId="0" fontId="0" fillId="0" borderId="0"/>
    <xf numFmtId="0" fontId="0" fillId="0" borderId="0"/>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xf numFmtId="176" fontId="2" fillId="0" borderId="0" applyFill="0" applyBorder="0" applyProtection="0">
      <alignment horizontal="right"/>
    </xf>
    <xf numFmtId="177" fontId="2" fillId="0" borderId="0" applyFill="0" applyBorder="0" applyProtection="0">
      <alignment horizontal="right"/>
    </xf>
    <xf numFmtId="178" fontId="92" fillId="0" borderId="0" applyFill="0" applyBorder="0" applyProtection="0">
      <alignment horizontal="center"/>
    </xf>
    <xf numFmtId="179" fontId="92" fillId="0" borderId="0" applyFill="0" applyBorder="0" applyProtection="0">
      <alignment horizontal="center"/>
    </xf>
    <xf numFmtId="180" fontId="93" fillId="0" borderId="0" applyFill="0" applyBorder="0" applyProtection="0">
      <alignment horizontal="right"/>
    </xf>
    <xf numFmtId="181" fontId="2" fillId="0" borderId="0" applyFill="0" applyBorder="0" applyProtection="0">
      <alignment horizontal="right"/>
    </xf>
    <xf numFmtId="182" fontId="2" fillId="0" borderId="0" applyFill="0" applyBorder="0" applyProtection="0">
      <alignment horizontal="right"/>
    </xf>
    <xf numFmtId="183" fontId="2" fillId="0" borderId="0" applyFill="0" applyBorder="0" applyProtection="0">
      <alignment horizontal="right"/>
    </xf>
    <xf numFmtId="184" fontId="2" fillId="0" borderId="0" applyFill="0" applyBorder="0" applyProtection="0">
      <alignment horizontal="right"/>
    </xf>
    <xf numFmtId="0" fontId="0" fillId="0" borderId="0"/>
    <xf numFmtId="0" fontId="94" fillId="0" borderId="0">
      <alignment horizontal="center" wrapText="1"/>
      <protection locked="0"/>
    </xf>
    <xf numFmtId="185" fontId="0" fillId="0" borderId="0" applyFill="0" applyBorder="0" applyAlignment="0"/>
    <xf numFmtId="0" fontId="95" fillId="0" borderId="0"/>
    <xf numFmtId="0" fontId="96" fillId="0" borderId="0" applyFill="0" applyBorder="0">
      <alignment horizontal="right"/>
    </xf>
    <xf numFmtId="0" fontId="0" fillId="0" borderId="0" applyFill="0" applyBorder="0">
      <alignment horizontal="right"/>
    </xf>
    <xf numFmtId="0" fontId="97" fillId="0" borderId="4">
      <alignment horizontal="center"/>
    </xf>
    <xf numFmtId="186" fontId="91" fillId="0" borderId="0"/>
    <xf numFmtId="186" fontId="91" fillId="0" borderId="0"/>
    <xf numFmtId="186" fontId="91" fillId="0" borderId="0"/>
    <xf numFmtId="186" fontId="91" fillId="0" borderId="0"/>
    <xf numFmtId="186" fontId="91" fillId="0" borderId="0"/>
    <xf numFmtId="186" fontId="91" fillId="0" borderId="0"/>
    <xf numFmtId="186" fontId="91" fillId="0" borderId="0"/>
    <xf numFmtId="186" fontId="91" fillId="0" borderId="0"/>
    <xf numFmtId="41" fontId="91" fillId="0" borderId="0" applyFont="0" applyFill="0" applyBorder="0" applyAlignment="0" applyProtection="0"/>
    <xf numFmtId="187" fontId="2" fillId="0" borderId="0" applyFont="0" applyFill="0" applyBorder="0" applyAlignment="0" applyProtection="0"/>
    <xf numFmtId="188" fontId="2" fillId="0" borderId="0"/>
    <xf numFmtId="0" fontId="98" fillId="0" borderId="0" applyNumberFormat="0" applyAlignment="0">
      <alignment horizontal="left"/>
    </xf>
    <xf numFmtId="0" fontId="99" fillId="0" borderId="0" applyNumberFormat="0" applyAlignment="0"/>
    <xf numFmtId="189" fontId="100" fillId="0" borderId="0" applyFont="0" applyFill="0" applyBorder="0" applyAlignment="0" applyProtection="0"/>
    <xf numFmtId="190" fontId="100" fillId="0" borderId="0" applyFont="0" applyFill="0" applyBorder="0" applyAlignment="0" applyProtection="0"/>
    <xf numFmtId="15" fontId="101" fillId="0" borderId="0"/>
    <xf numFmtId="0" fontId="102" fillId="0" borderId="0" applyNumberFormat="0" applyAlignment="0">
      <alignment horizontal="left"/>
    </xf>
    <xf numFmtId="0" fontId="103" fillId="6" borderId="1"/>
    <xf numFmtId="191" fontId="2" fillId="0" borderId="0" applyFont="0" applyFill="0" applyBorder="0" applyAlignment="0" applyProtection="0"/>
    <xf numFmtId="0" fontId="91" fillId="0" borderId="0">
      <protection locked="0"/>
    </xf>
    <xf numFmtId="192" fontId="53" fillId="0" borderId="0">
      <alignment horizontal="right"/>
    </xf>
    <xf numFmtId="0" fontId="91" fillId="0" borderId="0"/>
    <xf numFmtId="38" fontId="103" fillId="8" borderId="0" applyBorder="0" applyAlignment="0" applyProtection="0"/>
    <xf numFmtId="0" fontId="104" fillId="0" borderId="0">
      <alignment horizontal="left"/>
    </xf>
    <xf numFmtId="0" fontId="105" fillId="0" borderId="87" applyNumberFormat="0" applyAlignment="0" applyProtection="0">
      <alignment horizontal="left" vertical="center"/>
    </xf>
    <xf numFmtId="0" fontId="105" fillId="0" borderId="9">
      <alignment horizontal="left" vertical="center"/>
    </xf>
    <xf numFmtId="10" fontId="103" fillId="2" borderId="1" applyBorder="0" applyAlignment="0" applyProtection="0"/>
    <xf numFmtId="193" fontId="12" fillId="7" borderId="0"/>
    <xf numFmtId="0" fontId="96" fillId="24" borderId="0" applyNumberFormat="0" applyFont="0" applyBorder="0" applyAlignment="0" applyProtection="0">
      <alignment horizontal="right"/>
    </xf>
    <xf numFmtId="38" fontId="1" fillId="0" borderId="0"/>
    <xf numFmtId="38" fontId="106" fillId="0" borderId="0"/>
    <xf numFmtId="38" fontId="107" fillId="0" borderId="0"/>
    <xf numFmtId="38" fontId="96" fillId="0" borderId="0"/>
    <xf numFmtId="0" fontId="53" fillId="0" borderId="0"/>
    <xf numFmtId="0" fontId="53" fillId="0" borderId="0"/>
    <xf numFmtId="0" fontId="0" fillId="0" borderId="0" applyFont="0" applyFill="0">
      <alignment horizontal="fill"/>
    </xf>
    <xf numFmtId="193" fontId="12" fillId="25" borderId="0"/>
    <xf numFmtId="194" fontId="12" fillId="0" borderId="0" applyFont="0" applyFill="0" applyBorder="0" applyAlignment="0" applyProtection="0"/>
    <xf numFmtId="195" fontId="12" fillId="0" borderId="0" applyFont="0" applyFill="0" applyBorder="0" applyAlignment="0" applyProtection="0"/>
    <xf numFmtId="0" fontId="108" fillId="0" borderId="88"/>
    <xf numFmtId="196" fontId="12" fillId="0" borderId="0" applyFont="0" applyFill="0" applyBorder="0" applyAlignment="0" applyProtection="0"/>
    <xf numFmtId="197" fontId="12" fillId="0" borderId="0" applyFont="0" applyFill="0" applyBorder="0" applyAlignment="0" applyProtection="0"/>
    <xf numFmtId="0" fontId="2" fillId="0" borderId="0"/>
    <xf numFmtId="37" fontId="109" fillId="0" borderId="0"/>
    <xf numFmtId="39" fontId="12" fillId="0" borderId="0"/>
    <xf numFmtId="0" fontId="2" fillId="0" borderId="0"/>
    <xf numFmtId="0" fontId="2" fillId="0" borderId="0"/>
    <xf numFmtId="0" fontId="2" fillId="0" borderId="0"/>
    <xf numFmtId="0" fontId="110" fillId="0" borderId="0"/>
    <xf numFmtId="187" fontId="91" fillId="0" borderId="0" applyFont="0" applyFill="0" applyBorder="0" applyAlignment="0" applyProtection="0"/>
    <xf numFmtId="198" fontId="91" fillId="0" borderId="0" applyFont="0" applyFill="0" applyBorder="0" applyAlignment="0" applyProtection="0"/>
    <xf numFmtId="14" fontId="94" fillId="0" borderId="0">
      <alignment horizontal="center" wrapText="1"/>
      <protection locked="0"/>
    </xf>
    <xf numFmtId="10" fontId="91" fillId="0" borderId="0" applyFont="0" applyFill="0" applyBorder="0" applyAlignment="0" applyProtection="0"/>
    <xf numFmtId="9" fontId="2" fillId="0" borderId="0" applyFont="0" applyFill="0" applyBorder="0" applyAlignment="0" applyProtection="0"/>
    <xf numFmtId="0" fontId="103" fillId="8" borderId="1"/>
    <xf numFmtId="199" fontId="111" fillId="0" borderId="0"/>
    <xf numFmtId="0" fontId="101" fillId="0" borderId="0" applyNumberFormat="0" applyFont="0" applyFill="0" applyBorder="0" applyAlignment="0" applyProtection="0">
      <alignment horizontal="left"/>
    </xf>
    <xf numFmtId="200" fontId="12" fillId="0" borderId="0" applyFill="0" applyBorder="0" applyAlignment="0" applyProtection="0">
      <alignment horizontal="left"/>
    </xf>
    <xf numFmtId="0" fontId="112" fillId="0" borderId="0" applyNumberFormat="0" applyFill="0" applyBorder="0" applyAlignment="0" applyProtection="0"/>
    <xf numFmtId="0" fontId="113" fillId="0" borderId="0" applyNumberFormat="0" applyFill="0" applyBorder="0" applyAlignment="0" applyProtection="0"/>
    <xf numFmtId="0" fontId="91" fillId="0" borderId="0" applyNumberFormat="0" applyFill="0" applyBorder="0" applyAlignment="0" applyProtection="0"/>
    <xf numFmtId="0" fontId="114" fillId="21" borderId="0" applyNumberFormat="0"/>
    <xf numFmtId="0" fontId="115" fillId="0" borderId="1">
      <alignment horizontal="center"/>
    </xf>
    <xf numFmtId="0" fontId="115" fillId="0" borderId="0">
      <alignment horizontal="center" vertical="center"/>
    </xf>
    <xf numFmtId="0" fontId="116" fillId="0" borderId="0" applyNumberFormat="0" applyFill="0">
      <alignment horizontal="left" vertical="center"/>
    </xf>
    <xf numFmtId="0" fontId="108" fillId="0" borderId="0"/>
    <xf numFmtId="40" fontId="117" fillId="0" borderId="0" applyBorder="0">
      <alignment horizontal="right"/>
    </xf>
    <xf numFmtId="0" fontId="12" fillId="0" borderId="0"/>
    <xf numFmtId="0" fontId="0" fillId="0" borderId="0"/>
    <xf numFmtId="0" fontId="12" fillId="0" borderId="0"/>
    <xf numFmtId="0" fontId="12" fillId="0" borderId="0"/>
    <xf numFmtId="0" fontId="12" fillId="0" borderId="0"/>
    <xf numFmtId="0" fontId="9" fillId="0" borderId="0"/>
    <xf numFmtId="0" fontId="12" fillId="0" borderId="0"/>
    <xf numFmtId="0" fontId="12" fillId="0" borderId="0"/>
    <xf numFmtId="0" fontId="0" fillId="0" borderId="0"/>
    <xf numFmtId="0" fontId="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6" fillId="0" borderId="0" applyFill="0" applyBorder="0" applyAlignment="0"/>
    <xf numFmtId="201" fontId="12" fillId="0" borderId="0" applyFont="0" applyFill="0" applyBorder="0" applyAlignment="0" applyProtection="0"/>
    <xf numFmtId="202" fontId="12" fillId="0" borderId="0" applyFont="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0" fontId="2" fillId="0" borderId="0"/>
    <xf numFmtId="0" fontId="118" fillId="0" borderId="0"/>
    <xf numFmtId="41" fontId="2" fillId="0" borderId="0" applyFont="0" applyFill="0" applyBorder="0" applyAlignment="0" applyProtection="0"/>
    <xf numFmtId="43" fontId="2" fillId="0" borderId="0" applyFont="0" applyFill="0" applyBorder="0" applyAlignment="0" applyProtection="0"/>
    <xf numFmtId="205" fontId="0" fillId="0" borderId="0" applyFont="0" applyFill="0" applyBorder="0" applyAlignment="0" applyProtection="0"/>
    <xf numFmtId="206" fontId="0" fillId="0" borderId="0" applyFont="0" applyFill="0" applyBorder="0" applyAlignment="0" applyProtection="0"/>
    <xf numFmtId="0" fontId="119" fillId="0" borderId="0"/>
    <xf numFmtId="0" fontId="91" fillId="0" borderId="0"/>
    <xf numFmtId="187" fontId="91" fillId="0" borderId="1"/>
    <xf numFmtId="38" fontId="89" fillId="0" borderId="0" applyFont="0" applyFill="0" applyBorder="0" applyAlignment="0" applyProtection="0"/>
    <xf numFmtId="40"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120" fillId="0" borderId="0"/>
    <xf numFmtId="0" fontId="0" fillId="0" borderId="0"/>
    <xf numFmtId="0" fontId="91" fillId="0" borderId="0">
      <alignment vertical="center"/>
    </xf>
    <xf numFmtId="0" fontId="12" fillId="0" borderId="0">
      <alignment vertical="center"/>
    </xf>
    <xf numFmtId="0" fontId="12" fillId="0" borderId="0">
      <alignment vertical="center"/>
    </xf>
    <xf numFmtId="0" fontId="121" fillId="0" borderId="0">
      <alignment vertical="center"/>
    </xf>
    <xf numFmtId="0" fontId="0" fillId="0" borderId="0">
      <alignment vertical="center"/>
    </xf>
    <xf numFmtId="0" fontId="12" fillId="0" borderId="0"/>
    <xf numFmtId="9" fontId="12" fillId="0" borderId="0" applyFont="0" applyFill="0" applyBorder="0" applyAlignment="0" applyProtection="0">
      <alignment vertical="center"/>
    </xf>
    <xf numFmtId="43" fontId="122" fillId="0" borderId="0" applyFont="0" applyFill="0" applyBorder="0" applyAlignment="0" applyProtection="0">
      <alignment vertical="center"/>
    </xf>
    <xf numFmtId="0" fontId="12" fillId="0" borderId="0">
      <alignment vertical="center"/>
    </xf>
    <xf numFmtId="0" fontId="12" fillId="0" borderId="0"/>
    <xf numFmtId="0" fontId="0" fillId="0" borderId="0">
      <alignment vertical="center"/>
    </xf>
    <xf numFmtId="43" fontId="12" fillId="0" borderId="0" applyFont="0" applyFill="0" applyBorder="0" applyAlignment="0" applyProtection="0">
      <alignment vertical="center"/>
    </xf>
    <xf numFmtId="0" fontId="0" fillId="0" borderId="0"/>
    <xf numFmtId="41" fontId="12" fillId="0" borderId="0" applyFont="0" applyFill="0" applyBorder="0" applyAlignment="0" applyProtection="0">
      <alignment vertical="center"/>
    </xf>
    <xf numFmtId="9" fontId="0" fillId="0" borderId="0" applyFont="0" applyFill="0" applyBorder="0" applyAlignment="0" applyProtection="0"/>
  </cellStyleXfs>
  <cellXfs count="665">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207" fontId="3" fillId="2" borderId="0" xfId="6" applyNumberFormat="1" applyFill="1" applyAlignment="1" applyProtection="1">
      <alignment horizontal="left" vertical="center" shrinkToFit="1"/>
      <protection locked="0" hidden="1"/>
    </xf>
    <xf numFmtId="0" fontId="4" fillId="0" borderId="0" xfId="6" applyFont="1" applyAlignment="1" applyProtection="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vertical="center" wrapText="1"/>
    </xf>
    <xf numFmtId="208" fontId="2" fillId="0" borderId="0" xfId="0" applyNumberFormat="1" applyFont="1" applyAlignment="1">
      <alignment horizontal="center" vertical="center"/>
    </xf>
    <xf numFmtId="0" fontId="2" fillId="0" borderId="0" xfId="0" applyNumberFormat="1" applyFont="1" applyAlignment="1">
      <alignment horizontal="center" vertical="center"/>
    </xf>
    <xf numFmtId="208" fontId="2" fillId="0" borderId="0" xfId="0" applyNumberFormat="1" applyFont="1" applyAlignment="1">
      <alignment vertical="center"/>
    </xf>
    <xf numFmtId="0" fontId="6" fillId="0" borderId="0" xfId="0" applyFont="1" applyAlignment="1">
      <alignment horizontal="righ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14" fontId="2" fillId="0" borderId="1" xfId="0" applyNumberFormat="1" applyFont="1" applyBorder="1" applyAlignment="1">
      <alignment horizontal="center" vertical="center"/>
    </xf>
    <xf numFmtId="43" fontId="2" fillId="0" borderId="1" xfId="0" applyNumberFormat="1" applyFont="1" applyBorder="1" applyAlignment="1">
      <alignment horizontal="right" vertical="center"/>
    </xf>
    <xf numFmtId="0" fontId="2" fillId="0" borderId="1" xfId="0" applyFont="1" applyBorder="1" applyAlignment="1">
      <alignment vertical="center"/>
    </xf>
    <xf numFmtId="0" fontId="6" fillId="0" borderId="2" xfId="0" applyFont="1" applyBorder="1" applyAlignment="1">
      <alignment horizontal="center" vertical="center"/>
    </xf>
    <xf numFmtId="0" fontId="2" fillId="0" borderId="3" xfId="0" applyFont="1" applyBorder="1" applyAlignment="1">
      <alignment horizontal="center" vertical="center"/>
    </xf>
    <xf numFmtId="49" fontId="2" fillId="0" borderId="0" xfId="0" applyNumberFormat="1" applyFont="1" applyAlignment="1">
      <alignment vertical="center"/>
    </xf>
    <xf numFmtId="0" fontId="4" fillId="0" borderId="0" xfId="6" applyFont="1" applyAlignment="1" applyProtection="1">
      <alignment horizontal="left" vertical="center"/>
    </xf>
    <xf numFmtId="0" fontId="1" fillId="0" borderId="0" xfId="0" applyFont="1" applyAlignment="1">
      <alignment horizontal="center" vertical="center"/>
    </xf>
    <xf numFmtId="43" fontId="2" fillId="0" borderId="1" xfId="0" applyNumberFormat="1" applyFont="1" applyBorder="1" applyAlignment="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4" fontId="2"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0" borderId="3" xfId="0" applyFont="1" applyBorder="1" applyAlignment="1">
      <alignment horizontal="right" vertical="center"/>
    </xf>
    <xf numFmtId="0" fontId="5" fillId="0" borderId="0" xfId="0" applyFont="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2" fillId="0" borderId="1" xfId="0" applyNumberFormat="1" applyFont="1" applyBorder="1" applyAlignment="1">
      <alignment horizontal="right" vertical="center"/>
    </xf>
    <xf numFmtId="0" fontId="6" fillId="0" borderId="0" xfId="0" applyFont="1" applyAlignment="1">
      <alignment horizontal="center" vertical="center"/>
    </xf>
    <xf numFmtId="49" fontId="2" fillId="0" borderId="0" xfId="0" applyNumberFormat="1" applyFont="1" applyBorder="1" applyAlignment="1">
      <alignment horizontal="right" vertical="center"/>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2" xfId="0" applyFont="1" applyBorder="1" applyAlignment="1">
      <alignment vertical="center"/>
    </xf>
    <xf numFmtId="43" fontId="2" fillId="0" borderId="8" xfId="0" applyNumberFormat="1" applyFont="1" applyBorder="1" applyAlignment="1">
      <alignment horizontal="right" vertical="center"/>
    </xf>
    <xf numFmtId="49" fontId="2" fillId="0" borderId="1" xfId="0" applyNumberFormat="1" applyFont="1" applyBorder="1" applyAlignment="1">
      <alignment vertical="center"/>
    </xf>
    <xf numFmtId="0" fontId="6" fillId="0" borderId="1" xfId="0" applyFont="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3" fillId="0" borderId="0" xfId="6" applyAlignment="1" applyProtection="1"/>
    <xf numFmtId="207" fontId="4" fillId="2" borderId="0" xfId="6" applyNumberFormat="1" applyFont="1" applyFill="1" applyAlignment="1" applyProtection="1">
      <alignment horizontal="left" vertical="center" shrinkToFit="1"/>
      <protection locked="0" hidden="1"/>
    </xf>
    <xf numFmtId="0" fontId="2" fillId="0" borderId="1" xfId="0" applyNumberFormat="1" applyFont="1" applyBorder="1" applyAlignment="1">
      <alignment horizontal="center" vertical="center"/>
    </xf>
    <xf numFmtId="0" fontId="0" fillId="0" borderId="0" xfId="178"/>
    <xf numFmtId="208" fontId="2" fillId="0" borderId="0" xfId="178" applyNumberFormat="1" applyFont="1" applyAlignment="1">
      <alignment horizontal="center" vertical="center"/>
    </xf>
    <xf numFmtId="0" fontId="2" fillId="0" borderId="0" xfId="178" applyNumberFormat="1" applyFont="1" applyAlignment="1">
      <alignment horizontal="center" vertical="center"/>
    </xf>
    <xf numFmtId="0" fontId="2" fillId="0" borderId="0" xfId="178" applyNumberFormat="1" applyFont="1" applyAlignment="1">
      <alignment horizontal="right" vertical="center"/>
    </xf>
    <xf numFmtId="0" fontId="5" fillId="0" borderId="0" xfId="178" applyFont="1" applyAlignment="1">
      <alignment horizontal="center" vertical="center" wrapText="1"/>
    </xf>
    <xf numFmtId="0" fontId="1" fillId="0" borderId="0" xfId="178" applyFont="1" applyAlignment="1">
      <alignment horizontal="center" vertical="center" wrapText="1"/>
    </xf>
    <xf numFmtId="208" fontId="6" fillId="0" borderId="0" xfId="178" applyNumberFormat="1" applyFont="1" applyAlignment="1">
      <alignment horizontal="center" vertical="center"/>
    </xf>
    <xf numFmtId="0" fontId="2" fillId="0" borderId="0" xfId="178" applyFont="1" applyAlignment="1">
      <alignment vertical="center"/>
    </xf>
    <xf numFmtId="0" fontId="6" fillId="0" borderId="0" xfId="178" applyFont="1" applyAlignment="1">
      <alignment horizontal="right" vertical="center"/>
    </xf>
    <xf numFmtId="0" fontId="6" fillId="0" borderId="1" xfId="178" applyFont="1" applyBorder="1" applyAlignment="1">
      <alignment horizontal="center" vertical="center" wrapText="1"/>
    </xf>
    <xf numFmtId="0" fontId="6" fillId="0" borderId="1" xfId="178" applyFont="1" applyBorder="1" applyAlignment="1">
      <alignment horizontal="left" vertical="center" wrapText="1"/>
    </xf>
    <xf numFmtId="0" fontId="6" fillId="0" borderId="3" xfId="178" applyFont="1" applyBorder="1" applyAlignment="1">
      <alignment horizontal="center" vertical="center" wrapText="1"/>
    </xf>
    <xf numFmtId="0" fontId="2" fillId="0" borderId="1" xfId="178" applyFont="1" applyBorder="1" applyAlignment="1">
      <alignment horizontal="center" vertical="center"/>
    </xf>
    <xf numFmtId="14" fontId="2" fillId="0" borderId="1" xfId="178" applyNumberFormat="1" applyFont="1" applyBorder="1" applyAlignment="1">
      <alignment horizontal="center" vertical="center"/>
    </xf>
    <xf numFmtId="43" fontId="2" fillId="0" borderId="1" xfId="178" applyNumberFormat="1" applyFont="1" applyBorder="1" applyAlignment="1">
      <alignment horizontal="right" vertical="center"/>
    </xf>
    <xf numFmtId="43" fontId="2" fillId="0" borderId="3" xfId="178" applyNumberFormat="1" applyFont="1" applyBorder="1" applyAlignment="1">
      <alignment horizontal="right" vertical="center"/>
    </xf>
    <xf numFmtId="0" fontId="2" fillId="0" borderId="1" xfId="178" applyFont="1" applyBorder="1" applyAlignment="1">
      <alignment vertical="center"/>
    </xf>
    <xf numFmtId="0" fontId="6" fillId="0" borderId="2" xfId="178" applyFont="1" applyBorder="1" applyAlignment="1">
      <alignment horizontal="center" vertical="center"/>
    </xf>
    <xf numFmtId="0" fontId="6" fillId="0" borderId="9" xfId="178" applyFont="1" applyBorder="1" applyAlignment="1">
      <alignment horizontal="center" vertical="center"/>
    </xf>
    <xf numFmtId="49" fontId="6" fillId="0" borderId="6" xfId="178" applyNumberFormat="1" applyFont="1" applyBorder="1" applyAlignment="1">
      <alignment horizontal="left" vertical="center"/>
    </xf>
    <xf numFmtId="49" fontId="2" fillId="0" borderId="0" xfId="178" applyNumberFormat="1" applyFont="1" applyAlignment="1">
      <alignment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6" fillId="0" borderId="9" xfId="0" applyFont="1" applyBorder="1" applyAlignment="1">
      <alignment horizontal="center" vertical="center"/>
    </xf>
    <xf numFmtId="0" fontId="2" fillId="0" borderId="0" xfId="0" applyNumberFormat="1" applyFont="1" applyAlignment="1">
      <alignment vertical="center"/>
    </xf>
    <xf numFmtId="49" fontId="2" fillId="0" borderId="1" xfId="0" applyNumberFormat="1" applyFont="1" applyBorder="1" applyAlignment="1">
      <alignment horizontal="left" vertical="center"/>
    </xf>
    <xf numFmtId="49" fontId="9" fillId="0" borderId="1" xfId="0" applyNumberFormat="1" applyFont="1" applyBorder="1" applyAlignment="1">
      <alignment horizontal="left" vertical="center"/>
    </xf>
    <xf numFmtId="49" fontId="2" fillId="0" borderId="3" xfId="0" applyNumberFormat="1" applyFont="1" applyBorder="1" applyAlignment="1">
      <alignment horizontal="center" vertical="center"/>
    </xf>
    <xf numFmtId="0" fontId="6" fillId="3" borderId="1" xfId="177" applyFont="1" applyFill="1" applyBorder="1" applyAlignment="1">
      <alignment horizontal="center" vertical="center"/>
    </xf>
    <xf numFmtId="0" fontId="6" fillId="0" borderId="1" xfId="170" applyFont="1" applyBorder="1" applyAlignment="1">
      <alignment horizontal="center" vertical="center" wrapText="1"/>
    </xf>
    <xf numFmtId="0" fontId="2" fillId="0" borderId="1" xfId="170" applyFont="1" applyBorder="1" applyAlignment="1">
      <alignment horizontal="center" vertical="center" wrapText="1"/>
    </xf>
    <xf numFmtId="0" fontId="2" fillId="0" borderId="2" xfId="170" applyFont="1" applyBorder="1" applyAlignment="1">
      <alignment horizontal="center" vertical="center" wrapText="1"/>
    </xf>
    <xf numFmtId="0" fontId="2" fillId="0" borderId="3" xfId="170" applyFont="1" applyBorder="1" applyAlignment="1">
      <alignment horizontal="center" vertical="center" wrapText="1"/>
    </xf>
    <xf numFmtId="0" fontId="2" fillId="3" borderId="1" xfId="177"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1" xfId="6" applyFont="1" applyBorder="1" applyAlignment="1" applyProtection="1">
      <alignment vertical="center"/>
    </xf>
    <xf numFmtId="0" fontId="11" fillId="0" borderId="1" xfId="0" applyFont="1" applyBorder="1" applyAlignment="1">
      <alignment vertical="center"/>
    </xf>
    <xf numFmtId="0" fontId="6" fillId="0"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Fill="1" applyBorder="1" applyAlignment="1">
      <alignment horizontal="center" vertical="center" wrapText="1"/>
    </xf>
    <xf numFmtId="0" fontId="6" fillId="0" borderId="0" xfId="201" applyFont="1" applyFill="1" applyBorder="1" applyAlignment="1">
      <alignment vertical="center"/>
    </xf>
    <xf numFmtId="0" fontId="12" fillId="4" borderId="0" xfId="201" applyFont="1" applyFill="1" applyBorder="1" applyAlignment="1">
      <alignment vertical="center" wrapText="1"/>
    </xf>
    <xf numFmtId="0" fontId="13" fillId="0" borderId="0" xfId="201" applyFont="1" applyFill="1" applyBorder="1" applyAlignment="1">
      <alignment vertical="center"/>
    </xf>
    <xf numFmtId="4" fontId="13" fillId="0" borderId="0" xfId="201" applyNumberFormat="1" applyFont="1" applyFill="1" applyBorder="1" applyAlignment="1">
      <alignment vertical="center"/>
    </xf>
    <xf numFmtId="0" fontId="14" fillId="0" borderId="10" xfId="0" applyFont="1" applyFill="1" applyBorder="1" applyAlignment="1">
      <alignment horizontal="center" wrapText="1"/>
    </xf>
    <xf numFmtId="0" fontId="14" fillId="0" borderId="11" xfId="0" applyFont="1" applyFill="1" applyBorder="1" applyAlignment="1">
      <alignment horizontal="center" wrapText="1"/>
    </xf>
    <xf numFmtId="0" fontId="14" fillId="0" borderId="12" xfId="0" applyFont="1" applyFill="1" applyBorder="1" applyAlignment="1">
      <alignment horizontal="center" wrapText="1"/>
    </xf>
    <xf numFmtId="0" fontId="15" fillId="0" borderId="13" xfId="0" applyFont="1" applyFill="1" applyBorder="1" applyAlignment="1">
      <alignment horizontal="center" wrapText="1"/>
    </xf>
    <xf numFmtId="0" fontId="14" fillId="0" borderId="14" xfId="0" applyFont="1" applyFill="1" applyBorder="1" applyAlignment="1">
      <alignment horizontal="center" wrapText="1"/>
    </xf>
    <xf numFmtId="0" fontId="15" fillId="0" borderId="14" xfId="0" applyFont="1" applyFill="1" applyBorder="1" applyAlignment="1">
      <alignment horizontal="center" wrapText="1"/>
    </xf>
    <xf numFmtId="10" fontId="15" fillId="0" borderId="15" xfId="0" applyNumberFormat="1" applyFont="1" applyFill="1" applyBorder="1" applyAlignment="1">
      <alignment horizontal="center" wrapText="1"/>
    </xf>
    <xf numFmtId="43" fontId="15" fillId="0" borderId="14" xfId="0" applyNumberFormat="1" applyFont="1" applyFill="1" applyBorder="1" applyAlignment="1">
      <alignment horizontal="center" wrapText="1"/>
    </xf>
    <xf numFmtId="0" fontId="12" fillId="0" borderId="0" xfId="0" applyFont="1"/>
    <xf numFmtId="0" fontId="15" fillId="5" borderId="13" xfId="0" applyFont="1" applyFill="1" applyBorder="1" applyAlignment="1">
      <alignment horizontal="center" wrapText="1"/>
    </xf>
    <xf numFmtId="0" fontId="15" fillId="5" borderId="14" xfId="0" applyFont="1" applyFill="1" applyBorder="1" applyAlignment="1">
      <alignment horizontal="center" wrapText="1"/>
    </xf>
    <xf numFmtId="10" fontId="15" fillId="5" borderId="15" xfId="0" applyNumberFormat="1" applyFont="1" applyFill="1" applyBorder="1" applyAlignment="1">
      <alignment horizontal="center" wrapText="1"/>
    </xf>
    <xf numFmtId="0" fontId="15" fillId="4" borderId="14" xfId="0" applyFont="1" applyFill="1" applyBorder="1" applyAlignment="1">
      <alignment horizontal="center" wrapText="1"/>
    </xf>
    <xf numFmtId="10" fontId="0" fillId="0" borderId="0" xfId="3" applyNumberFormat="1"/>
    <xf numFmtId="0" fontId="15" fillId="0" borderId="16" xfId="0" applyFont="1" applyFill="1" applyBorder="1" applyAlignment="1">
      <alignment horizontal="center" wrapText="1"/>
    </xf>
    <xf numFmtId="0" fontId="15" fillId="0" borderId="17" xfId="0" applyFont="1" applyFill="1" applyBorder="1" applyAlignment="1">
      <alignment horizontal="center" wrapText="1"/>
    </xf>
    <xf numFmtId="0" fontId="16" fillId="0" borderId="17" xfId="0" applyFont="1" applyFill="1" applyBorder="1" applyAlignment="1">
      <alignment horizontal="center" wrapText="1"/>
    </xf>
    <xf numFmtId="10" fontId="15" fillId="0" borderId="18" xfId="0" applyNumberFormat="1" applyFont="1" applyFill="1" applyBorder="1" applyAlignment="1">
      <alignment horizontal="center" wrapText="1"/>
    </xf>
    <xf numFmtId="195" fontId="13" fillId="0" borderId="0" xfId="201" applyNumberFormat="1" applyFont="1" applyFill="1" applyBorder="1" applyAlignment="1">
      <alignment vertical="center"/>
    </xf>
    <xf numFmtId="10" fontId="13" fillId="0" borderId="0" xfId="201" applyNumberFormat="1" applyFont="1" applyFill="1" applyBorder="1" applyAlignment="1">
      <alignment vertical="center"/>
    </xf>
    <xf numFmtId="0" fontId="0" fillId="0" borderId="0" xfId="0" applyFont="1" applyFill="1"/>
    <xf numFmtId="0" fontId="5" fillId="0" borderId="0" xfId="0" applyFont="1" applyFill="1" applyAlignment="1">
      <alignment horizontal="center" vertical="center" wrapText="1"/>
    </xf>
    <xf numFmtId="0" fontId="1"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8" xfId="0" applyFont="1" applyFill="1" applyBorder="1" applyAlignment="1">
      <alignment horizontal="center" vertical="center" wrapText="1"/>
    </xf>
    <xf numFmtId="0" fontId="6" fillId="0" borderId="8" xfId="0" applyFont="1" applyFill="1" applyBorder="1" applyAlignment="1">
      <alignment horizontal="center" vertical="center"/>
    </xf>
    <xf numFmtId="0" fontId="17"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43" fontId="2" fillId="0" borderId="1" xfId="0" applyNumberFormat="1" applyFont="1" applyFill="1" applyBorder="1" applyAlignment="1">
      <alignment horizontal="right" vertical="center"/>
    </xf>
    <xf numFmtId="209" fontId="2" fillId="0" borderId="1" xfId="0" applyNumberFormat="1" applyFont="1" applyFill="1" applyBorder="1" applyAlignment="1">
      <alignment horizontal="right" vertical="center"/>
    </xf>
    <xf numFmtId="0" fontId="1"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applyAlignment="1">
      <alignmen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6" fillId="0" borderId="1" xfId="177" applyFont="1" applyFill="1" applyBorder="1" applyAlignment="1">
      <alignment horizontal="center" vertical="center"/>
    </xf>
    <xf numFmtId="0" fontId="2" fillId="0" borderId="1" xfId="177" applyFont="1" applyFill="1" applyBorder="1" applyAlignment="1">
      <alignment horizontal="center" vertical="center"/>
    </xf>
    <xf numFmtId="0" fontId="6" fillId="0" borderId="2"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horizontal="left" vertical="center" wrapText="1"/>
    </xf>
    <xf numFmtId="0" fontId="1" fillId="0" borderId="0" xfId="0" applyFont="1" applyFill="1" applyAlignment="1">
      <alignment horizontal="left" vertical="center" wrapText="1"/>
    </xf>
    <xf numFmtId="0" fontId="17" fillId="0" borderId="1" xfId="0" applyFont="1" applyFill="1" applyBorder="1" applyAlignment="1">
      <alignment horizontal="center" vertical="center" shrinkToFit="1"/>
    </xf>
    <xf numFmtId="0" fontId="2"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8" xfId="0" applyFont="1" applyFill="1" applyBorder="1" applyAlignment="1">
      <alignment horizontal="center" vertical="center"/>
    </xf>
    <xf numFmtId="0" fontId="6" fillId="0" borderId="1" xfId="0" applyFont="1" applyFill="1" applyBorder="1" applyAlignment="1">
      <alignment horizontal="left" vertical="center"/>
    </xf>
    <xf numFmtId="0" fontId="17" fillId="0" borderId="4" xfId="0" applyFont="1" applyFill="1" applyBorder="1" applyAlignment="1">
      <alignment horizontal="center"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Fill="1" applyBorder="1" applyAlignment="1">
      <alignment vertical="center"/>
    </xf>
    <xf numFmtId="0" fontId="22" fillId="0" borderId="0" xfId="0" applyFont="1" applyFill="1" applyBorder="1" applyAlignment="1"/>
    <xf numFmtId="0" fontId="23" fillId="0" borderId="0" xfId="0" applyFont="1" applyFill="1" applyBorder="1" applyAlignment="1">
      <alignment vertical="center"/>
    </xf>
    <xf numFmtId="0" fontId="24" fillId="0" borderId="0" xfId="0" applyFont="1" applyFill="1" applyAlignment="1">
      <alignment horizontal="center" vertical="center" wrapText="1"/>
    </xf>
    <xf numFmtId="208" fontId="20" fillId="0" borderId="0" xfId="0" applyNumberFormat="1"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4" xfId="173" applyFont="1" applyFill="1" applyBorder="1" applyAlignment="1">
      <alignment horizontal="center" vertical="center" wrapText="1"/>
    </xf>
    <xf numFmtId="0" fontId="20" fillId="0" borderId="8" xfId="173"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21" fillId="0" borderId="1" xfId="0" applyFont="1" applyFill="1" applyBorder="1" applyAlignment="1">
      <alignment horizontal="left" vertical="center"/>
    </xf>
    <xf numFmtId="14" fontId="21" fillId="0" borderId="1" xfId="0" applyNumberFormat="1" applyFont="1" applyFill="1" applyBorder="1" applyAlignment="1">
      <alignment horizontal="center" vertical="center"/>
    </xf>
    <xf numFmtId="210" fontId="21" fillId="0" borderId="1" xfId="0" applyNumberFormat="1" applyFont="1" applyFill="1" applyBorder="1" applyAlignment="1">
      <alignment horizontal="right" vertical="center"/>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xf>
    <xf numFmtId="14" fontId="20" fillId="0" borderId="1" xfId="0" applyNumberFormat="1" applyFont="1" applyFill="1" applyBorder="1" applyAlignment="1">
      <alignment horizontal="center" vertical="center"/>
    </xf>
    <xf numFmtId="210" fontId="20" fillId="0" borderId="1" xfId="0" applyNumberFormat="1" applyFont="1" applyFill="1" applyBorder="1" applyAlignment="1">
      <alignment horizontal="right" vertical="center"/>
    </xf>
    <xf numFmtId="49" fontId="21" fillId="0" borderId="1" xfId="0" applyNumberFormat="1" applyFont="1" applyFill="1" applyBorder="1" applyAlignment="1">
      <alignment horizontal="center" vertical="center"/>
    </xf>
    <xf numFmtId="49" fontId="9" fillId="0" borderId="1" xfId="0" applyNumberFormat="1" applyFont="1" applyFill="1" applyBorder="1" applyAlignment="1">
      <alignment horizontal="left" vertical="center"/>
    </xf>
    <xf numFmtId="43" fontId="20" fillId="0" borderId="1" xfId="0" applyNumberFormat="1" applyFont="1" applyFill="1" applyBorder="1" applyAlignment="1">
      <alignment horizontal="right"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1" xfId="0" applyFont="1" applyFill="1" applyBorder="1" applyAlignment="1">
      <alignment vertical="center"/>
    </xf>
    <xf numFmtId="43" fontId="21" fillId="0" borderId="1" xfId="0" applyNumberFormat="1" applyFont="1" applyFill="1" applyBorder="1" applyAlignment="1">
      <alignment vertical="center"/>
    </xf>
    <xf numFmtId="0" fontId="2" fillId="0" borderId="0" xfId="0" applyFont="1" applyFill="1" applyAlignment="1">
      <alignment horizontal="center" vertical="center" wrapText="1"/>
    </xf>
    <xf numFmtId="0" fontId="1" fillId="0" borderId="0" xfId="0" applyFont="1" applyAlignment="1">
      <alignment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4" xfId="173" applyFont="1" applyFill="1" applyBorder="1" applyAlignment="1">
      <alignment horizontal="center" vertical="center" wrapText="1"/>
    </xf>
    <xf numFmtId="0" fontId="6" fillId="3" borderId="8" xfId="0" applyFont="1" applyFill="1" applyBorder="1" applyAlignment="1">
      <alignment horizontal="center" vertical="center" wrapText="1"/>
    </xf>
    <xf numFmtId="0" fontId="2" fillId="0" borderId="8" xfId="173" applyFont="1" applyFill="1" applyBorder="1" applyAlignment="1">
      <alignment horizontal="center" vertical="center" wrapText="1"/>
    </xf>
    <xf numFmtId="0" fontId="2" fillId="0" borderId="8" xfId="0" applyFont="1" applyBorder="1" applyAlignment="1">
      <alignment horizontal="center" vertical="center" wrapText="1"/>
    </xf>
    <xf numFmtId="0" fontId="2" fillId="3" borderId="1" xfId="0" applyFont="1" applyFill="1" applyBorder="1" applyAlignment="1">
      <alignment vertical="center"/>
    </xf>
    <xf numFmtId="208" fontId="2" fillId="0" borderId="0" xfId="0" applyNumberFormat="1" applyFont="1" applyBorder="1" applyAlignment="1">
      <alignment horizontal="center" vertical="center"/>
    </xf>
    <xf numFmtId="0" fontId="2" fillId="0" borderId="0" xfId="0" applyNumberFormat="1" applyFont="1" applyBorder="1" applyAlignment="1">
      <alignment horizontal="center" vertical="center"/>
    </xf>
    <xf numFmtId="49" fontId="2" fillId="0" borderId="8" xfId="0" applyNumberFormat="1" applyFont="1" applyBorder="1" applyAlignment="1">
      <alignment horizontal="center" vertical="center"/>
    </xf>
    <xf numFmtId="43" fontId="2" fillId="0" borderId="1" xfId="0" applyNumberFormat="1" applyFont="1" applyBorder="1" applyAlignment="1">
      <alignment horizontal="right" vertical="center" shrinkToFit="1"/>
    </xf>
    <xf numFmtId="0" fontId="11" fillId="0" borderId="1" xfId="6" applyFont="1" applyBorder="1" applyAlignment="1" applyProtection="1">
      <alignment vertical="center"/>
    </xf>
    <xf numFmtId="49" fontId="6" fillId="0" borderId="1" xfId="0" applyNumberFormat="1" applyFont="1" applyBorder="1" applyAlignment="1">
      <alignment horizontal="left" vertical="center"/>
    </xf>
    <xf numFmtId="0" fontId="1" fillId="0" borderId="0" xfId="178" applyFont="1" applyAlignment="1">
      <alignment vertical="center"/>
    </xf>
    <xf numFmtId="0" fontId="2" fillId="0" borderId="0" xfId="178" applyFont="1" applyAlignment="1">
      <alignment horizontal="center" vertical="center" wrapText="1"/>
    </xf>
    <xf numFmtId="0" fontId="25" fillId="0" borderId="0" xfId="178" applyFont="1" applyAlignment="1">
      <alignment horizontal="center" vertical="center" wrapText="1"/>
    </xf>
    <xf numFmtId="208" fontId="2" fillId="0" borderId="20" xfId="178" applyNumberFormat="1" applyFont="1" applyBorder="1" applyAlignment="1">
      <alignment horizontal="left" vertical="center"/>
    </xf>
    <xf numFmtId="0" fontId="6" fillId="0" borderId="1" xfId="178" applyFont="1" applyFill="1" applyBorder="1" applyAlignment="1">
      <alignment horizontal="center" vertical="center" wrapText="1"/>
    </xf>
    <xf numFmtId="0" fontId="2" fillId="0" borderId="1" xfId="178" applyFont="1" applyFill="1" applyBorder="1" applyAlignment="1">
      <alignment horizontal="left" vertical="center"/>
    </xf>
    <xf numFmtId="0" fontId="2" fillId="0" borderId="1" xfId="178" applyFont="1" applyBorder="1" applyAlignment="1">
      <alignment horizontal="left" vertical="center"/>
    </xf>
    <xf numFmtId="0" fontId="6" fillId="0" borderId="3" xfId="178" applyFont="1" applyBorder="1" applyAlignment="1">
      <alignment horizontal="center" vertical="center"/>
    </xf>
    <xf numFmtId="0" fontId="0" fillId="0" borderId="9" xfId="178" applyBorder="1"/>
    <xf numFmtId="0" fontId="0" fillId="0" borderId="3" xfId="178" applyBorder="1"/>
    <xf numFmtId="0" fontId="2" fillId="0" borderId="1" xfId="178" applyFont="1" applyBorder="1" applyAlignment="1">
      <alignment horizontal="right" vertical="center"/>
    </xf>
    <xf numFmtId="0" fontId="2" fillId="0" borderId="1" xfId="178" applyNumberFormat="1" applyFont="1" applyBorder="1" applyAlignment="1">
      <alignment horizontal="center" vertical="center"/>
    </xf>
    <xf numFmtId="0" fontId="6" fillId="0" borderId="2" xfId="178" applyFont="1" applyBorder="1" applyAlignment="1">
      <alignment horizontal="left" vertical="center"/>
    </xf>
    <xf numFmtId="0" fontId="6" fillId="0" borderId="9" xfId="178" applyFont="1" applyBorder="1" applyAlignment="1">
      <alignment horizontal="left" vertical="center"/>
    </xf>
    <xf numFmtId="0" fontId="6" fillId="0" borderId="3" xfId="178" applyFont="1" applyBorder="1" applyAlignment="1">
      <alignment horizontal="left" vertical="center"/>
    </xf>
    <xf numFmtId="0" fontId="2" fillId="0" borderId="0" xfId="178" applyFont="1" applyAlignment="1">
      <alignment horizontal="center" vertical="center"/>
    </xf>
    <xf numFmtId="0" fontId="1" fillId="0" borderId="0" xfId="178" applyFont="1" applyAlignment="1">
      <alignment vertical="center" wrapText="1"/>
    </xf>
    <xf numFmtId="0" fontId="2" fillId="0" borderId="0" xfId="178" applyNumberFormat="1" applyFont="1" applyAlignment="1">
      <alignment vertical="center"/>
    </xf>
    <xf numFmtId="0" fontId="6" fillId="0" borderId="1" xfId="178" applyFont="1" applyBorder="1" applyAlignment="1">
      <alignment horizontal="center" vertical="center"/>
    </xf>
    <xf numFmtId="0" fontId="6" fillId="0" borderId="4" xfId="178" applyFont="1" applyBorder="1" applyAlignment="1">
      <alignment horizontal="center" vertical="center" wrapText="1"/>
    </xf>
    <xf numFmtId="0" fontId="6" fillId="0" borderId="5" xfId="178" applyFont="1" applyBorder="1" applyAlignment="1">
      <alignment horizontal="center" vertical="center" wrapText="1"/>
    </xf>
    <xf numFmtId="0" fontId="6" fillId="0" borderId="7" xfId="178" applyFont="1" applyBorder="1" applyAlignment="1">
      <alignment horizontal="center" vertical="center" wrapText="1"/>
    </xf>
    <xf numFmtId="0" fontId="6" fillId="0" borderId="4" xfId="178" applyFont="1" applyBorder="1" applyAlignment="1">
      <alignment horizontal="center" vertical="center"/>
    </xf>
    <xf numFmtId="0" fontId="6" fillId="3" borderId="1" xfId="178" applyFont="1" applyFill="1" applyBorder="1" applyAlignment="1">
      <alignment horizontal="center" vertical="center" wrapText="1"/>
    </xf>
    <xf numFmtId="0" fontId="2" fillId="0" borderId="8" xfId="178" applyFont="1" applyBorder="1" applyAlignment="1">
      <alignment horizontal="center" vertical="center" wrapText="1"/>
    </xf>
    <xf numFmtId="0" fontId="6" fillId="0" borderId="8" xfId="178" applyFont="1" applyBorder="1" applyAlignment="1">
      <alignment horizontal="center" vertical="center" wrapText="1"/>
    </xf>
    <xf numFmtId="0" fontId="6" fillId="0" borderId="21" xfId="178" applyFont="1" applyBorder="1" applyAlignment="1">
      <alignment horizontal="center" vertical="center" wrapText="1"/>
    </xf>
    <xf numFmtId="0" fontId="6" fillId="0" borderId="22" xfId="178" applyFont="1" applyBorder="1" applyAlignment="1">
      <alignment horizontal="center" vertical="center" wrapText="1"/>
    </xf>
    <xf numFmtId="0" fontId="6" fillId="0" borderId="8" xfId="178" applyFont="1" applyBorder="1" applyAlignment="1">
      <alignment horizontal="center" vertical="center"/>
    </xf>
    <xf numFmtId="0" fontId="2" fillId="3" borderId="1" xfId="178" applyFont="1" applyFill="1" applyBorder="1" applyAlignment="1">
      <alignment horizontal="center" vertical="center"/>
    </xf>
    <xf numFmtId="43" fontId="2" fillId="0" borderId="2" xfId="178" applyNumberFormat="1" applyFont="1" applyBorder="1" applyAlignment="1">
      <alignment horizontal="center" vertical="center"/>
    </xf>
    <xf numFmtId="43" fontId="2" fillId="0" borderId="3" xfId="178" applyNumberFormat="1" applyFont="1" applyBorder="1" applyAlignment="1">
      <alignment horizontal="center" vertical="center"/>
    </xf>
    <xf numFmtId="0" fontId="2" fillId="3" borderId="1" xfId="178" applyFont="1" applyFill="1" applyBorder="1" applyAlignment="1">
      <alignment horizontal="left" vertical="center"/>
    </xf>
    <xf numFmtId="0" fontId="6" fillId="0" borderId="0" xfId="0" applyFont="1" applyAlignment="1">
      <alignment horizontal="center" vertical="center" wrapText="1"/>
    </xf>
    <xf numFmtId="208" fontId="2" fillId="0" borderId="0" xfId="178" applyNumberFormat="1" applyFont="1" applyAlignment="1">
      <alignment horizontal="left" vertical="center"/>
    </xf>
    <xf numFmtId="0" fontId="6" fillId="0" borderId="20" xfId="178" applyFont="1" applyBorder="1" applyAlignment="1">
      <alignment horizontal="right" vertical="center"/>
    </xf>
    <xf numFmtId="0" fontId="2" fillId="0" borderId="3" xfId="178" applyFont="1" applyBorder="1" applyAlignment="1">
      <alignment horizontal="center" vertical="center"/>
    </xf>
    <xf numFmtId="14" fontId="2" fillId="0" borderId="0" xfId="0" applyNumberFormat="1" applyFont="1" applyBorder="1" applyAlignment="1">
      <alignment horizontal="center" vertical="center"/>
    </xf>
    <xf numFmtId="211" fontId="2" fillId="0" borderId="0" xfId="0" applyNumberFormat="1" applyFont="1" applyFill="1" applyBorder="1" applyAlignment="1">
      <alignment horizontal="center" vertical="center" wrapText="1"/>
    </xf>
    <xf numFmtId="43" fontId="2" fillId="0" borderId="3" xfId="0" applyNumberFormat="1" applyFont="1" applyFill="1" applyBorder="1" applyAlignment="1">
      <alignment horizontal="right" vertical="center"/>
    </xf>
    <xf numFmtId="43" fontId="2" fillId="0" borderId="3" xfId="0" applyNumberFormat="1" applyFont="1" applyBorder="1" applyAlignment="1">
      <alignment horizontal="right" vertical="center"/>
    </xf>
    <xf numFmtId="0" fontId="6" fillId="0" borderId="0" xfId="0" applyFont="1" applyFill="1" applyAlignment="1">
      <alignment horizontal="right" vertical="center"/>
    </xf>
    <xf numFmtId="0" fontId="6" fillId="0" borderId="0" xfId="0" applyFont="1" applyAlignment="1">
      <alignment vertical="center"/>
    </xf>
    <xf numFmtId="49" fontId="6" fillId="0" borderId="1" xfId="0" applyNumberFormat="1" applyFont="1" applyBorder="1" applyAlignment="1">
      <alignment horizontal="center" vertical="center"/>
    </xf>
    <xf numFmtId="0" fontId="2" fillId="5" borderId="0" xfId="0" applyFont="1" applyFill="1" applyAlignment="1">
      <alignment vertical="center"/>
    </xf>
    <xf numFmtId="0" fontId="4" fillId="0" borderId="0" xfId="6" applyFont="1" applyFill="1" applyAlignment="1" applyProtection="1">
      <alignment horizontal="left" vertical="center"/>
    </xf>
    <xf numFmtId="208" fontId="2" fillId="0" borderId="0" xfId="0" applyNumberFormat="1" applyFont="1" applyFill="1" applyAlignment="1">
      <alignment horizontal="center" vertical="center"/>
    </xf>
    <xf numFmtId="43" fontId="2" fillId="0" borderId="1" xfId="0" applyNumberFormat="1" applyFont="1" applyFill="1" applyBorder="1" applyAlignment="1">
      <alignment horizontal="left" vertical="center"/>
    </xf>
    <xf numFmtId="0" fontId="6" fillId="0" borderId="1" xfId="0" applyFont="1" applyBorder="1" applyAlignment="1">
      <alignment vertical="center"/>
    </xf>
    <xf numFmtId="0" fontId="2" fillId="0" borderId="1" xfId="0" applyNumberFormat="1" applyFont="1" applyFill="1" applyBorder="1" applyAlignment="1">
      <alignment horizontal="right" vertical="center"/>
    </xf>
    <xf numFmtId="0" fontId="2" fillId="0" borderId="1" xfId="0" applyFont="1" applyFill="1" applyBorder="1" applyAlignment="1">
      <alignment vertical="center"/>
    </xf>
    <xf numFmtId="43" fontId="2" fillId="0" borderId="1" xfId="0" applyNumberFormat="1" applyFont="1" applyFill="1" applyBorder="1" applyAlignment="1">
      <alignment vertical="center"/>
    </xf>
    <xf numFmtId="0" fontId="6" fillId="0" borderId="1" xfId="0" applyFont="1" applyFill="1" applyBorder="1" applyAlignment="1">
      <alignment vertical="center"/>
    </xf>
    <xf numFmtId="211" fontId="2" fillId="0" borderId="0" xfId="0" applyNumberFormat="1" applyFont="1" applyAlignment="1">
      <alignment vertical="center"/>
    </xf>
    <xf numFmtId="211" fontId="6" fillId="0" borderId="5" xfId="0" applyNumberFormat="1" applyFont="1" applyBorder="1" applyAlignment="1">
      <alignment horizontal="center" vertical="center"/>
    </xf>
    <xf numFmtId="211" fontId="6" fillId="0" borderId="6" xfId="0" applyNumberFormat="1" applyFont="1" applyBorder="1" applyAlignment="1">
      <alignment horizontal="center" vertical="center"/>
    </xf>
    <xf numFmtId="211" fontId="6" fillId="0" borderId="7" xfId="0" applyNumberFormat="1" applyFont="1" applyBorder="1" applyAlignment="1">
      <alignment horizontal="center" vertical="center"/>
    </xf>
    <xf numFmtId="211" fontId="6" fillId="0" borderId="2" xfId="0" applyNumberFormat="1" applyFont="1" applyBorder="1" applyAlignment="1">
      <alignment horizontal="center" vertical="center"/>
    </xf>
    <xf numFmtId="211" fontId="6" fillId="0" borderId="9" xfId="0" applyNumberFormat="1" applyFont="1" applyBorder="1" applyAlignment="1">
      <alignment horizontal="center" vertical="center"/>
    </xf>
    <xf numFmtId="211" fontId="6" fillId="0" borderId="3" xfId="0" applyNumberFormat="1" applyFont="1" applyBorder="1" applyAlignment="1">
      <alignment horizontal="center" vertical="center"/>
    </xf>
    <xf numFmtId="211" fontId="6" fillId="0" borderId="1" xfId="0" applyNumberFormat="1" applyFont="1" applyBorder="1" applyAlignment="1">
      <alignment horizontal="center" vertical="center"/>
    </xf>
    <xf numFmtId="0" fontId="6" fillId="0" borderId="4" xfId="0" applyFont="1" applyBorder="1" applyAlignment="1">
      <alignment vertical="center"/>
    </xf>
    <xf numFmtId="211" fontId="2" fillId="0" borderId="1" xfId="0" applyNumberFormat="1" applyFont="1" applyBorder="1" applyAlignment="1">
      <alignment horizontal="center" vertical="center"/>
    </xf>
    <xf numFmtId="49" fontId="2" fillId="0" borderId="8" xfId="0" applyNumberFormat="1" applyFont="1" applyBorder="1" applyAlignment="1">
      <alignment horizontal="center" vertical="center" wrapText="1"/>
    </xf>
    <xf numFmtId="0" fontId="2" fillId="0" borderId="1" xfId="171" applyNumberFormat="1" applyFont="1" applyFill="1" applyBorder="1" applyAlignment="1">
      <alignment horizontal="right" vertical="center" wrapText="1"/>
    </xf>
    <xf numFmtId="43" fontId="2" fillId="0" borderId="1" xfId="171" applyNumberFormat="1" applyFont="1" applyFill="1" applyBorder="1" applyAlignment="1">
      <alignment horizontal="right" vertical="center" wrapText="1"/>
    </xf>
    <xf numFmtId="0" fontId="2" fillId="0" borderId="1" xfId="171" applyNumberFormat="1" applyFont="1" applyFill="1" applyBorder="1" applyAlignment="1">
      <alignment horizontal="right" vertical="center"/>
    </xf>
    <xf numFmtId="43" fontId="2" fillId="0" borderId="1" xfId="171" applyNumberFormat="1" applyFont="1" applyFill="1" applyBorder="1" applyAlignment="1">
      <alignment horizontal="right" vertical="center"/>
    </xf>
    <xf numFmtId="49" fontId="2" fillId="0" borderId="0" xfId="0" applyNumberFormat="1" applyFont="1" applyAlignment="1">
      <alignment horizontal="center" vertical="center"/>
    </xf>
    <xf numFmtId="0" fontId="2" fillId="0" borderId="0" xfId="171" applyFont="1" applyFill="1" applyAlignment="1">
      <alignment vertical="center"/>
    </xf>
    <xf numFmtId="211" fontId="2" fillId="0" borderId="1" xfId="0" applyNumberFormat="1" applyFont="1" applyBorder="1" applyAlignment="1">
      <alignment vertical="center"/>
    </xf>
    <xf numFmtId="49" fontId="2" fillId="0" borderId="1" xfId="0" applyNumberFormat="1" applyFont="1" applyFill="1" applyBorder="1" applyAlignment="1">
      <alignment horizontal="left" vertical="center"/>
    </xf>
    <xf numFmtId="49" fontId="2" fillId="0" borderId="1" xfId="0" applyNumberFormat="1" applyFont="1" applyFill="1" applyBorder="1" applyAlignment="1">
      <alignment horizontal="center" vertical="center"/>
    </xf>
    <xf numFmtId="43" fontId="2" fillId="0" borderId="8" xfId="0" applyNumberFormat="1" applyFont="1" applyFill="1" applyBorder="1" applyAlignment="1">
      <alignment horizontal="right" vertical="center"/>
    </xf>
    <xf numFmtId="0" fontId="26" fillId="0" borderId="0" xfId="0" applyFont="1" applyAlignment="1">
      <alignment vertical="center"/>
    </xf>
    <xf numFmtId="0" fontId="6" fillId="3" borderId="1" xfId="148" applyFont="1" applyFill="1" applyBorder="1" applyAlignment="1">
      <alignment horizontal="center" vertical="center" wrapText="1"/>
    </xf>
    <xf numFmtId="211" fontId="27" fillId="3" borderId="1" xfId="0" applyNumberFormat="1" applyFont="1" applyFill="1" applyBorder="1" applyAlignment="1">
      <alignment horizontal="center" vertical="center" wrapText="1"/>
    </xf>
    <xf numFmtId="211" fontId="27" fillId="3" borderId="0" xfId="0" applyNumberFormat="1" applyFont="1" applyFill="1" applyBorder="1" applyAlignment="1">
      <alignment horizontal="center" vertical="center" wrapText="1"/>
    </xf>
    <xf numFmtId="211" fontId="2" fillId="3" borderId="1" xfId="0" applyNumberFormat="1" applyFont="1" applyFill="1" applyBorder="1" applyAlignment="1">
      <alignment horizontal="center" vertical="center"/>
    </xf>
    <xf numFmtId="211" fontId="2" fillId="3" borderId="1" xfId="0" applyNumberFormat="1" applyFont="1" applyFill="1" applyBorder="1" applyAlignment="1">
      <alignment horizontal="center" vertical="center" wrapText="1"/>
    </xf>
    <xf numFmtId="0" fontId="2" fillId="3" borderId="1" xfId="148" applyFont="1" applyFill="1" applyBorder="1" applyAlignment="1">
      <alignment horizontal="center" vertical="center" wrapText="1"/>
    </xf>
    <xf numFmtId="211" fontId="26" fillId="3" borderId="1" xfId="0" applyNumberFormat="1" applyFont="1" applyFill="1" applyBorder="1" applyAlignment="1">
      <alignment horizontal="center" vertical="center" wrapText="1"/>
    </xf>
    <xf numFmtId="43" fontId="2" fillId="3" borderId="1" xfId="0" applyNumberFormat="1" applyFont="1" applyFill="1" applyBorder="1" applyAlignment="1">
      <alignment horizontal="right" vertical="center"/>
    </xf>
    <xf numFmtId="43" fontId="26" fillId="3" borderId="1" xfId="0" applyNumberFormat="1" applyFont="1" applyFill="1" applyBorder="1" applyAlignment="1">
      <alignment horizontal="right" vertical="center"/>
    </xf>
    <xf numFmtId="211" fontId="2" fillId="0" borderId="0" xfId="0" applyNumberFormat="1" applyFont="1" applyFill="1" applyAlignment="1">
      <alignment vertical="center"/>
    </xf>
    <xf numFmtId="0" fontId="1" fillId="0" borderId="0" xfId="0"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207" fontId="4" fillId="2" borderId="0" xfId="6" applyNumberFormat="1" applyFont="1" applyFill="1" applyAlignment="1" applyProtection="1">
      <alignment horizontal="left" vertical="center" shrinkToFit="1"/>
      <protection hidden="1"/>
    </xf>
    <xf numFmtId="0" fontId="2"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1" fillId="0" borderId="0" xfId="0" applyFont="1" applyAlignment="1" applyProtection="1">
      <alignment horizontal="center" vertical="center" wrapText="1"/>
    </xf>
    <xf numFmtId="208" fontId="2" fillId="0" borderId="0" xfId="0" applyNumberFormat="1" applyFont="1" applyAlignment="1" applyProtection="1">
      <alignment horizontal="center" vertical="center"/>
    </xf>
    <xf numFmtId="0" fontId="2" fillId="0" borderId="0" xfId="0" applyNumberFormat="1" applyFont="1" applyAlignment="1" applyProtection="1">
      <alignment horizontal="center" vertical="center"/>
    </xf>
    <xf numFmtId="208" fontId="2" fillId="0" borderId="0" xfId="0" applyNumberFormat="1" applyFont="1" applyAlignment="1" applyProtection="1">
      <alignment vertical="center"/>
    </xf>
    <xf numFmtId="0" fontId="6" fillId="0" borderId="0" xfId="0" applyFont="1" applyAlignment="1" applyProtection="1">
      <alignment horizontal="right" vertical="center"/>
    </xf>
    <xf numFmtId="0" fontId="6"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left" vertical="center"/>
    </xf>
    <xf numFmtId="43" fontId="2" fillId="0" borderId="1" xfId="0" applyNumberFormat="1" applyFont="1" applyBorder="1" applyAlignment="1" applyProtection="1">
      <alignment horizontal="right" vertical="center"/>
    </xf>
    <xf numFmtId="0" fontId="2" fillId="0" borderId="1" xfId="0" applyFont="1" applyBorder="1" applyAlignment="1" applyProtection="1">
      <alignment vertical="center"/>
    </xf>
    <xf numFmtId="0" fontId="6" fillId="0" borderId="1" xfId="0" applyFont="1" applyBorder="1" applyAlignment="1" applyProtection="1">
      <alignment horizontal="left"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49" fontId="2" fillId="0" borderId="0" xfId="0" applyNumberFormat="1" applyFont="1" applyAlignment="1" applyProtection="1">
      <alignment vertical="center"/>
    </xf>
    <xf numFmtId="0" fontId="11" fillId="0" borderId="0" xfId="0" applyFont="1" applyBorder="1" applyAlignment="1">
      <alignment horizontal="left" vertical="center"/>
    </xf>
    <xf numFmtId="0" fontId="11" fillId="0" borderId="0" xfId="0" applyFont="1" applyBorder="1" applyAlignment="1">
      <alignment horizontal="right"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left" vertical="center"/>
    </xf>
    <xf numFmtId="0" fontId="11" fillId="0" borderId="9" xfId="0" applyFont="1" applyBorder="1" applyAlignment="1">
      <alignment horizontal="left" vertical="center"/>
    </xf>
    <xf numFmtId="0" fontId="11" fillId="0" borderId="3" xfId="0" applyFont="1" applyBorder="1" applyAlignment="1">
      <alignment horizontal="left" vertical="center"/>
    </xf>
    <xf numFmtId="0" fontId="2" fillId="0" borderId="0" xfId="0" applyFont="1" applyAlignment="1"/>
    <xf numFmtId="0" fontId="28" fillId="0" borderId="0" xfId="55" applyFont="1" applyAlignment="1">
      <alignment horizontal="center" vertical="center"/>
    </xf>
    <xf numFmtId="0" fontId="10" fillId="0" borderId="1" xfId="0" applyFont="1" applyBorder="1" applyAlignment="1">
      <alignment horizontal="center" vertical="center"/>
    </xf>
    <xf numFmtId="0" fontId="6" fillId="6" borderId="1" xfId="0" applyFont="1" applyFill="1" applyBorder="1" applyAlignment="1">
      <alignment horizontal="center" vertical="center"/>
    </xf>
    <xf numFmtId="43" fontId="6" fillId="7" borderId="1" xfId="1" applyFont="1" applyFill="1" applyBorder="1" applyAlignment="1">
      <alignment horizontal="center" vertical="center"/>
    </xf>
    <xf numFmtId="0" fontId="7" fillId="0" borderId="1" xfId="0" applyFont="1" applyBorder="1" applyAlignment="1">
      <alignment horizontal="center" vertical="center"/>
    </xf>
    <xf numFmtId="0" fontId="29" fillId="0" borderId="1" xfId="6" applyFont="1" applyBorder="1" applyAlignment="1" applyProtection="1">
      <alignment horizontal="left" vertical="center"/>
    </xf>
    <xf numFmtId="43" fontId="7" fillId="0" borderId="1" xfId="0" applyNumberFormat="1" applyFont="1" applyBorder="1" applyAlignment="1">
      <alignment horizontal="right" vertical="center"/>
    </xf>
    <xf numFmtId="43" fontId="7" fillId="0" borderId="1" xfId="0" applyNumberFormat="1" applyFont="1" applyFill="1" applyBorder="1" applyAlignment="1">
      <alignment horizontal="right" vertical="center"/>
    </xf>
    <xf numFmtId="43" fontId="7" fillId="6" borderId="3" xfId="0" applyNumberFormat="1" applyFont="1" applyFill="1" applyBorder="1" applyAlignment="1">
      <alignment horizontal="right" vertical="center"/>
    </xf>
    <xf numFmtId="43" fontId="7" fillId="7" borderId="1" xfId="1" applyFont="1" applyFill="1" applyBorder="1" applyAlignment="1">
      <alignment vertical="center"/>
    </xf>
    <xf numFmtId="43" fontId="7" fillId="7" borderId="3" xfId="55" applyNumberFormat="1" applyFont="1" applyFill="1" applyBorder="1" applyAlignment="1">
      <alignment horizontal="right" vertical="center"/>
    </xf>
    <xf numFmtId="0" fontId="10" fillId="0" borderId="1" xfId="6" applyFont="1" applyBorder="1" applyAlignment="1" applyProtection="1">
      <alignment horizontal="left" vertical="center" indent="1"/>
    </xf>
    <xf numFmtId="43" fontId="2" fillId="6" borderId="3" xfId="0" applyNumberFormat="1" applyFont="1" applyFill="1" applyBorder="1" applyAlignment="1">
      <alignment horizontal="right" vertical="center"/>
    </xf>
    <xf numFmtId="43" fontId="2" fillId="7" borderId="1" xfId="1" applyFont="1" applyFill="1" applyBorder="1" applyAlignment="1">
      <alignment vertical="center"/>
    </xf>
    <xf numFmtId="0" fontId="11" fillId="0" borderId="1" xfId="6" applyFont="1" applyBorder="1" applyAlignment="1" applyProtection="1">
      <alignment horizontal="left" vertical="center" indent="1"/>
    </xf>
    <xf numFmtId="0" fontId="29" fillId="0" borderId="1" xfId="0" applyFont="1" applyBorder="1" applyAlignment="1">
      <alignment horizontal="left" vertical="center"/>
    </xf>
    <xf numFmtId="0" fontId="11" fillId="0" borderId="1" xfId="0" applyFont="1" applyBorder="1" applyAlignment="1">
      <alignment horizontal="left" vertical="center"/>
    </xf>
    <xf numFmtId="0" fontId="6" fillId="0" borderId="0" xfId="0" applyFont="1" applyAlignment="1"/>
    <xf numFmtId="0" fontId="30" fillId="0" borderId="0" xfId="0" applyFont="1" applyAlignment="1">
      <alignment vertical="center"/>
    </xf>
    <xf numFmtId="0" fontId="2" fillId="0" borderId="0" xfId="0" applyFont="1" applyFill="1" applyAlignment="1"/>
    <xf numFmtId="0" fontId="6" fillId="6" borderId="0" xfId="0" applyFont="1" applyFill="1" applyAlignment="1">
      <alignment horizontal="right" vertical="center"/>
    </xf>
    <xf numFmtId="43" fontId="2" fillId="6" borderId="0" xfId="0" applyNumberFormat="1" applyFont="1" applyFill="1" applyAlignment="1">
      <alignment vertical="center"/>
    </xf>
    <xf numFmtId="212" fontId="2" fillId="6" borderId="0" xfId="0" applyNumberFormat="1" applyFont="1" applyFill="1" applyAlignment="1">
      <alignment vertical="center"/>
    </xf>
    <xf numFmtId="0" fontId="31" fillId="0" borderId="0" xfId="0" applyFont="1" applyAlignment="1">
      <alignment vertical="center"/>
    </xf>
    <xf numFmtId="0" fontId="10" fillId="0" borderId="1" xfId="6" applyFont="1" applyBorder="1" applyAlignment="1" applyProtection="1">
      <alignment horizontal="left" vertical="center"/>
    </xf>
    <xf numFmtId="43" fontId="2" fillId="7" borderId="3" xfId="55" applyNumberFormat="1" applyFont="1" applyFill="1" applyBorder="1" applyAlignment="1">
      <alignment horizontal="right" vertical="center"/>
    </xf>
    <xf numFmtId="0" fontId="11" fillId="0" borderId="1" xfId="6" applyFont="1" applyBorder="1" applyAlignment="1" applyProtection="1">
      <alignment horizontal="left" vertical="center" indent="2"/>
    </xf>
    <xf numFmtId="0" fontId="10" fillId="0" borderId="1" xfId="6" applyFont="1" applyBorder="1" applyAlignment="1" applyProtection="1">
      <alignment horizontal="center" vertical="center"/>
    </xf>
    <xf numFmtId="43" fontId="0" fillId="0" borderId="0" xfId="1" applyFont="1"/>
    <xf numFmtId="43" fontId="12" fillId="0" borderId="0" xfId="1" applyFont="1" applyAlignment="1">
      <alignment horizontal="center"/>
    </xf>
    <xf numFmtId="43" fontId="12" fillId="0" borderId="0" xfId="1" applyFont="1"/>
    <xf numFmtId="213" fontId="32" fillId="0" borderId="0" xfId="149" applyNumberFormat="1" applyFont="1" applyFill="1" applyAlignment="1" applyProtection="1">
      <alignment horizontal="left" vertical="center"/>
      <protection locked="0"/>
    </xf>
    <xf numFmtId="213" fontId="7" fillId="0" borderId="0" xfId="149" applyNumberFormat="1" applyFont="1" applyFill="1" applyAlignment="1" applyProtection="1">
      <alignment horizontal="center" vertical="center"/>
      <protection locked="0"/>
    </xf>
    <xf numFmtId="213" fontId="2" fillId="0" borderId="0" xfId="149" applyNumberFormat="1" applyFont="1" applyFill="1" applyAlignment="1" applyProtection="1">
      <alignment horizontal="center" vertical="center"/>
      <protection locked="0"/>
    </xf>
    <xf numFmtId="213" fontId="2" fillId="0" borderId="0" xfId="149" applyNumberFormat="1" applyFont="1" applyFill="1" applyAlignment="1" applyProtection="1">
      <alignment horizontal="left" vertical="center"/>
      <protection locked="0"/>
    </xf>
    <xf numFmtId="214" fontId="2" fillId="0" borderId="0" xfId="149" applyNumberFormat="1" applyFont="1" applyFill="1" applyAlignment="1" applyProtection="1">
      <alignment horizontal="left" vertical="center"/>
      <protection locked="0"/>
    </xf>
    <xf numFmtId="213" fontId="2" fillId="0" borderId="0" xfId="149" applyNumberFormat="1" applyFont="1" applyFill="1" applyAlignment="1" applyProtection="1">
      <alignment horizontal="right" vertical="center"/>
      <protection locked="0"/>
    </xf>
    <xf numFmtId="213" fontId="4" fillId="0" borderId="0" xfId="6" applyNumberFormat="1" applyFont="1" applyFill="1" applyBorder="1" applyAlignment="1" applyProtection="1">
      <alignment horizontal="left" vertical="center"/>
      <protection locked="0"/>
    </xf>
    <xf numFmtId="213" fontId="32" fillId="0" borderId="0" xfId="149" applyNumberFormat="1" applyFont="1" applyFill="1" applyBorder="1" applyAlignment="1" applyProtection="1">
      <alignment horizontal="center" vertical="center"/>
      <protection locked="0"/>
    </xf>
    <xf numFmtId="213" fontId="33" fillId="0" borderId="0" xfId="149" applyNumberFormat="1" applyFont="1" applyFill="1" applyBorder="1" applyAlignment="1" applyProtection="1">
      <alignment horizontal="center" vertical="center"/>
      <protection locked="0"/>
    </xf>
    <xf numFmtId="0" fontId="2" fillId="0" borderId="0" xfId="149" applyNumberFormat="1" applyFont="1" applyFill="1" applyBorder="1" applyAlignment="1" applyProtection="1">
      <alignment horizontal="center"/>
      <protection locked="0"/>
    </xf>
    <xf numFmtId="213" fontId="6" fillId="0" borderId="20" xfId="149" applyNumberFormat="1" applyFont="1" applyFill="1" applyBorder="1" applyAlignment="1" applyProtection="1">
      <alignment horizontal="left" vertical="center"/>
      <protection locked="0"/>
    </xf>
    <xf numFmtId="213" fontId="2" fillId="0" borderId="20" xfId="149" applyNumberFormat="1" applyFont="1" applyFill="1" applyBorder="1" applyAlignment="1" applyProtection="1">
      <alignment horizontal="left" vertical="center"/>
      <protection locked="0"/>
    </xf>
    <xf numFmtId="213" fontId="7" fillId="0" borderId="0" xfId="149" applyNumberFormat="1" applyFont="1" applyFill="1" applyAlignment="1" applyProtection="1">
      <alignment horizontal="left" vertical="center"/>
      <protection locked="0"/>
    </xf>
    <xf numFmtId="213" fontId="31" fillId="0" borderId="0" xfId="149" applyNumberFormat="1" applyFont="1" applyFill="1" applyAlignment="1" applyProtection="1">
      <alignment horizontal="left" vertical="center"/>
      <protection locked="0"/>
    </xf>
    <xf numFmtId="213" fontId="31" fillId="0" borderId="1" xfId="149" applyNumberFormat="1" applyFont="1" applyFill="1" applyBorder="1" applyAlignment="1" applyProtection="1">
      <alignment horizontal="center" vertical="center"/>
      <protection locked="0"/>
    </xf>
    <xf numFmtId="213" fontId="31" fillId="0" borderId="23" xfId="149" applyNumberFormat="1" applyFont="1" applyFill="1" applyBorder="1" applyAlignment="1" applyProtection="1">
      <alignment horizontal="center" vertical="center"/>
      <protection locked="0"/>
    </xf>
    <xf numFmtId="213" fontId="31" fillId="0" borderId="3" xfId="149" applyNumberFormat="1" applyFont="1" applyFill="1" applyBorder="1" applyAlignment="1" applyProtection="1">
      <alignment horizontal="center" vertical="center"/>
      <protection locked="0"/>
    </xf>
    <xf numFmtId="213" fontId="2" fillId="0" borderId="2" xfId="172" applyNumberFormat="1" applyFont="1" applyFill="1" applyBorder="1" applyAlignment="1" applyProtection="1">
      <alignment vertical="center"/>
      <protection locked="0"/>
    </xf>
    <xf numFmtId="214" fontId="2" fillId="0" borderId="1" xfId="149" applyNumberFormat="1" applyFont="1" applyFill="1" applyBorder="1" applyAlignment="1" applyProtection="1">
      <alignment horizontal="center" vertical="center"/>
      <protection locked="0"/>
    </xf>
    <xf numFmtId="211" fontId="2" fillId="0" borderId="8" xfId="149" applyNumberFormat="1" applyFont="1" applyFill="1" applyBorder="1" applyAlignment="1" applyProtection="1">
      <alignment horizontal="right" vertical="center"/>
      <protection locked="0"/>
    </xf>
    <xf numFmtId="211" fontId="2" fillId="0" borderId="23" xfId="149" applyNumberFormat="1" applyFont="1" applyFill="1" applyBorder="1" applyAlignment="1" applyProtection="1">
      <alignment horizontal="left" vertical="center"/>
      <protection locked="0"/>
    </xf>
    <xf numFmtId="211" fontId="6" fillId="0" borderId="3" xfId="149" applyNumberFormat="1" applyFont="1" applyFill="1" applyBorder="1" applyAlignment="1" applyProtection="1">
      <alignment horizontal="left" vertical="center"/>
      <protection locked="0"/>
    </xf>
    <xf numFmtId="211" fontId="2" fillId="0" borderId="1" xfId="149" applyNumberFormat="1" applyFont="1" applyFill="1" applyBorder="1" applyAlignment="1" applyProtection="1">
      <alignment horizontal="right" vertical="center"/>
      <protection locked="0"/>
    </xf>
    <xf numFmtId="211" fontId="2" fillId="0" borderId="1" xfId="149" applyNumberFormat="1" applyFont="1" applyFill="1" applyBorder="1" applyAlignment="1" applyProtection="1">
      <alignment horizontal="left" vertical="center"/>
      <protection locked="0"/>
    </xf>
    <xf numFmtId="213" fontId="2" fillId="0" borderId="24" xfId="149" applyNumberFormat="1" applyFont="1" applyFill="1" applyBorder="1" applyAlignment="1" applyProtection="1">
      <alignment horizontal="left" vertical="center" indent="1"/>
      <protection locked="0"/>
    </xf>
    <xf numFmtId="211" fontId="2" fillId="0" borderId="1" xfId="147" applyNumberFormat="1" applyFont="1" applyFill="1" applyBorder="1" applyAlignment="1" applyProtection="1">
      <alignment horizontal="right" vertical="center"/>
      <protection locked="0"/>
    </xf>
    <xf numFmtId="213" fontId="7" fillId="0" borderId="24" xfId="149" applyNumberFormat="1" applyFont="1" applyFill="1" applyBorder="1" applyAlignment="1" applyProtection="1">
      <alignment horizontal="center" vertical="center"/>
      <protection locked="0"/>
    </xf>
    <xf numFmtId="213" fontId="2" fillId="0" borderId="24" xfId="149" applyNumberFormat="1" applyFont="1" applyFill="1" applyBorder="1" applyAlignment="1" applyProtection="1">
      <alignment horizontal="left" vertical="center"/>
      <protection locked="0"/>
    </xf>
    <xf numFmtId="211" fontId="7" fillId="0" borderId="3" xfId="149" applyNumberFormat="1" applyFont="1" applyFill="1" applyBorder="1" applyAlignment="1" applyProtection="1">
      <alignment horizontal="center" vertical="center"/>
      <protection locked="0"/>
    </xf>
    <xf numFmtId="211" fontId="2" fillId="0" borderId="3" xfId="149" applyNumberFormat="1" applyFont="1" applyFill="1" applyBorder="1" applyAlignment="1" applyProtection="1">
      <alignment horizontal="left" vertical="center"/>
      <protection locked="0"/>
    </xf>
    <xf numFmtId="211" fontId="6" fillId="0" borderId="1" xfId="149" applyNumberFormat="1" applyFont="1" applyFill="1" applyBorder="1" applyAlignment="1" applyProtection="1">
      <alignment horizontal="left" vertical="center"/>
      <protection locked="0"/>
    </xf>
    <xf numFmtId="211" fontId="7" fillId="8" borderId="3" xfId="149" applyNumberFormat="1" applyFont="1" applyFill="1" applyBorder="1" applyAlignment="1" applyProtection="1">
      <alignment horizontal="center" vertical="center"/>
      <protection locked="0"/>
    </xf>
    <xf numFmtId="214" fontId="2" fillId="8" borderId="1" xfId="149" applyNumberFormat="1" applyFont="1" applyFill="1" applyBorder="1" applyAlignment="1" applyProtection="1">
      <alignment horizontal="center" vertical="center"/>
      <protection locked="0"/>
    </xf>
    <xf numFmtId="211" fontId="7" fillId="8" borderId="1" xfId="149" applyNumberFormat="1" applyFont="1" applyFill="1" applyBorder="1" applyAlignment="1" applyProtection="1">
      <alignment horizontal="right" vertical="center"/>
      <protection locked="0"/>
    </xf>
    <xf numFmtId="211" fontId="7" fillId="0" borderId="1" xfId="149" applyNumberFormat="1" applyFont="1" applyFill="1" applyBorder="1" applyAlignment="1" applyProtection="1">
      <alignment horizontal="left" vertical="center"/>
      <protection locked="0"/>
    </xf>
    <xf numFmtId="211" fontId="31" fillId="8" borderId="9" xfId="172" applyNumberFormat="1" applyFont="1" applyFill="1" applyBorder="1" applyAlignment="1" applyProtection="1">
      <alignment horizontal="center" vertical="center"/>
      <protection locked="0"/>
    </xf>
    <xf numFmtId="211" fontId="7" fillId="8" borderId="1" xfId="147" applyNumberFormat="1" applyFont="1" applyFill="1" applyBorder="1" applyAlignment="1" applyProtection="1">
      <alignment horizontal="right" vertical="center"/>
      <protection locked="0"/>
    </xf>
    <xf numFmtId="211" fontId="7" fillId="0" borderId="1" xfId="147" applyNumberFormat="1" applyFont="1" applyFill="1" applyBorder="1" applyAlignment="1" applyProtection="1">
      <alignment horizontal="left" vertical="center"/>
      <protection locked="0"/>
    </xf>
    <xf numFmtId="213" fontId="7" fillId="8" borderId="2" xfId="172" applyNumberFormat="1" applyFont="1" applyFill="1" applyBorder="1" applyAlignment="1" applyProtection="1">
      <alignment horizontal="center" vertical="center"/>
      <protection locked="0"/>
    </xf>
    <xf numFmtId="0" fontId="7" fillId="8" borderId="4" xfId="149" applyNumberFormat="1" applyFont="1" applyFill="1" applyBorder="1" applyAlignment="1" applyProtection="1">
      <alignment horizontal="center" vertical="center"/>
      <protection locked="0"/>
    </xf>
    <xf numFmtId="211" fontId="7" fillId="8" borderId="4" xfId="149" applyNumberFormat="1" applyFont="1" applyFill="1" applyBorder="1" applyAlignment="1" applyProtection="1">
      <alignment horizontal="right" vertical="center"/>
      <protection locked="0"/>
    </xf>
    <xf numFmtId="211" fontId="7" fillId="8" borderId="23" xfId="149" applyNumberFormat="1" applyFont="1" applyFill="1" applyBorder="1" applyAlignment="1" applyProtection="1">
      <alignment horizontal="left" vertical="center"/>
      <protection locked="0"/>
    </xf>
    <xf numFmtId="213" fontId="2" fillId="0" borderId="2" xfId="149" applyNumberFormat="1" applyFont="1" applyFill="1" applyBorder="1" applyAlignment="1" applyProtection="1">
      <alignment horizontal="left" vertical="center"/>
      <protection locked="0"/>
    </xf>
    <xf numFmtId="213" fontId="6" fillId="0" borderId="0" xfId="149" applyNumberFormat="1" applyFont="1" applyFill="1" applyBorder="1" applyAlignment="1" applyProtection="1">
      <alignment horizontal="left" vertical="center"/>
      <protection locked="0"/>
    </xf>
    <xf numFmtId="213" fontId="6" fillId="0" borderId="0" xfId="149" applyNumberFormat="1" applyFont="1" applyFill="1" applyAlignment="1" applyProtection="1">
      <alignment horizontal="left" vertical="center"/>
      <protection locked="0"/>
    </xf>
    <xf numFmtId="213" fontId="6" fillId="0" borderId="0" xfId="149" applyNumberFormat="1" applyFont="1" applyFill="1" applyBorder="1" applyAlignment="1" applyProtection="1">
      <alignment horizontal="right" vertical="center"/>
      <protection locked="0"/>
    </xf>
    <xf numFmtId="0" fontId="32" fillId="0" borderId="0" xfId="172" applyFont="1" applyAlignment="1" applyProtection="1">
      <alignment vertical="center"/>
      <protection locked="0"/>
    </xf>
    <xf numFmtId="0" fontId="2" fillId="0" borderId="0" xfId="172" applyFont="1" applyAlignment="1" applyProtection="1">
      <alignment horizontal="center" vertical="center"/>
      <protection locked="0"/>
    </xf>
    <xf numFmtId="0" fontId="7" fillId="0" borderId="0" xfId="169" applyFont="1" applyAlignment="1" applyProtection="1">
      <alignment vertical="center"/>
      <protection locked="0"/>
    </xf>
    <xf numFmtId="0" fontId="2" fillId="0" borderId="0" xfId="169" applyFont="1" applyAlignment="1" applyProtection="1">
      <alignment vertical="center"/>
      <protection locked="0"/>
    </xf>
    <xf numFmtId="0" fontId="2" fillId="0" borderId="0" xfId="169" applyFont="1" applyAlignment="1" applyProtection="1">
      <alignment horizontal="left" vertical="center"/>
      <protection locked="0"/>
    </xf>
    <xf numFmtId="0" fontId="2" fillId="0" borderId="0" xfId="172" applyFont="1" applyAlignment="1" applyProtection="1">
      <alignment vertical="center"/>
      <protection locked="0"/>
    </xf>
    <xf numFmtId="0" fontId="4" fillId="0" borderId="0" xfId="6" applyFont="1" applyAlignment="1" applyProtection="1">
      <alignment horizontal="left" vertical="center"/>
      <protection locked="0"/>
    </xf>
    <xf numFmtId="0" fontId="32" fillId="0" borderId="0" xfId="169" applyFont="1" applyAlignment="1" applyProtection="1">
      <alignment horizontal="center" vertical="center"/>
      <protection locked="0"/>
    </xf>
    <xf numFmtId="0" fontId="34" fillId="0" borderId="0" xfId="169" applyFont="1" applyAlignment="1" applyProtection="1">
      <alignment horizontal="center" vertical="center"/>
      <protection locked="0"/>
    </xf>
    <xf numFmtId="0" fontId="2" fillId="0" borderId="0" xfId="169" applyNumberFormat="1" applyFont="1" applyAlignment="1" applyProtection="1">
      <alignment horizontal="center" vertical="center"/>
      <protection locked="0"/>
    </xf>
    <xf numFmtId="0" fontId="28" fillId="0" borderId="0" xfId="169" applyFont="1" applyAlignment="1" applyProtection="1">
      <alignment horizontal="left" vertical="center"/>
      <protection locked="0"/>
    </xf>
    <xf numFmtId="0" fontId="2" fillId="0" borderId="0" xfId="169" applyFont="1" applyAlignment="1" applyProtection="1">
      <alignment horizontal="center" vertical="center"/>
      <protection locked="0"/>
    </xf>
    <xf numFmtId="0" fontId="6" fillId="0" borderId="0" xfId="169" applyFont="1" applyAlignment="1" applyProtection="1">
      <alignment horizontal="right" vertical="center"/>
      <protection locked="0"/>
    </xf>
    <xf numFmtId="0" fontId="31" fillId="0" borderId="25" xfId="172" applyFont="1" applyBorder="1" applyAlignment="1" applyProtection="1">
      <alignment horizontal="center" vertical="center"/>
      <protection locked="0"/>
    </xf>
    <xf numFmtId="0" fontId="31" fillId="0" borderId="26" xfId="169" applyFont="1" applyBorder="1" applyAlignment="1" applyProtection="1">
      <alignment horizontal="center" vertical="center"/>
      <protection locked="0"/>
    </xf>
    <xf numFmtId="0" fontId="6" fillId="0" borderId="27" xfId="172" applyNumberFormat="1" applyFont="1" applyBorder="1" applyAlignment="1" applyProtection="1">
      <alignment horizontal="center" vertical="center"/>
      <protection locked="0"/>
    </xf>
    <xf numFmtId="0" fontId="2" fillId="0" borderId="28" xfId="172" applyNumberFormat="1" applyFont="1" applyBorder="1" applyAlignment="1" applyProtection="1">
      <alignment horizontal="center" vertical="center"/>
      <protection locked="0"/>
    </xf>
    <xf numFmtId="0" fontId="2" fillId="0" borderId="29" xfId="172" applyNumberFormat="1" applyFont="1" applyBorder="1" applyAlignment="1" applyProtection="1">
      <alignment horizontal="center" vertical="center"/>
      <protection locked="0"/>
    </xf>
    <xf numFmtId="0" fontId="6" fillId="0" borderId="30" xfId="172" applyFont="1" applyBorder="1" applyAlignment="1" applyProtection="1">
      <alignment horizontal="center" vertical="center"/>
      <protection locked="0"/>
    </xf>
    <xf numFmtId="0" fontId="31" fillId="0" borderId="30" xfId="172" applyFont="1" applyBorder="1" applyAlignment="1" applyProtection="1">
      <alignment horizontal="center" vertical="center"/>
      <protection locked="0"/>
    </xf>
    <xf numFmtId="0" fontId="2" fillId="0" borderId="31" xfId="172" applyFont="1" applyBorder="1" applyAlignment="1" applyProtection="1">
      <alignment horizontal="center" vertical="center"/>
      <protection locked="0"/>
    </xf>
    <xf numFmtId="0" fontId="7" fillId="0" borderId="32" xfId="172" applyFont="1" applyBorder="1" applyAlignment="1" applyProtection="1">
      <alignment horizontal="center" vertical="center"/>
      <protection locked="0"/>
    </xf>
    <xf numFmtId="0" fontId="31" fillId="0" borderId="1" xfId="169" applyFont="1" applyBorder="1" applyAlignment="1" applyProtection="1">
      <alignment horizontal="center" vertical="center"/>
      <protection locked="0"/>
    </xf>
    <xf numFmtId="0" fontId="2" fillId="0" borderId="2" xfId="172" applyFont="1" applyBorder="1" applyAlignment="1" applyProtection="1">
      <alignment horizontal="center" vertical="center"/>
      <protection locked="0"/>
    </xf>
    <xf numFmtId="0" fontId="2" fillId="0" borderId="9" xfId="172" applyFont="1" applyBorder="1" applyAlignment="1" applyProtection="1">
      <alignment horizontal="center" vertical="center"/>
      <protection locked="0"/>
    </xf>
    <xf numFmtId="0" fontId="2" fillId="0" borderId="3" xfId="172" applyFont="1" applyBorder="1" applyAlignment="1" applyProtection="1">
      <alignment horizontal="center" vertical="center"/>
      <protection locked="0"/>
    </xf>
    <xf numFmtId="0" fontId="7" fillId="0" borderId="1" xfId="169" applyFont="1" applyBorder="1" applyAlignment="1" applyProtection="1">
      <alignment horizontal="center" vertical="center"/>
      <protection locked="0"/>
    </xf>
    <xf numFmtId="0" fontId="2" fillId="0" borderId="8" xfId="172" applyFont="1" applyBorder="1" applyAlignment="1" applyProtection="1">
      <alignment horizontal="center" vertical="center"/>
      <protection locked="0"/>
    </xf>
    <xf numFmtId="0" fontId="7" fillId="0" borderId="8" xfId="172" applyFont="1" applyBorder="1" applyAlignment="1" applyProtection="1">
      <alignment horizontal="center" vertical="center"/>
      <protection locked="0"/>
    </xf>
    <xf numFmtId="0" fontId="2" fillId="0" borderId="33" xfId="172" applyFont="1" applyBorder="1" applyAlignment="1" applyProtection="1">
      <alignment horizontal="center" vertical="center"/>
      <protection locked="0"/>
    </xf>
    <xf numFmtId="0" fontId="31" fillId="0" borderId="34" xfId="169" applyFont="1" applyBorder="1" applyAlignment="1" applyProtection="1">
      <alignment horizontal="center" vertical="center"/>
      <protection locked="0"/>
    </xf>
    <xf numFmtId="0" fontId="6" fillId="0" borderId="2" xfId="172" applyFont="1" applyBorder="1" applyAlignment="1" applyProtection="1">
      <alignment horizontal="center" vertical="center"/>
      <protection locked="0"/>
    </xf>
    <xf numFmtId="0" fontId="31" fillId="0" borderId="1" xfId="172" applyFont="1" applyBorder="1" applyAlignment="1" applyProtection="1">
      <alignment horizontal="center" vertical="center"/>
      <protection locked="0"/>
    </xf>
    <xf numFmtId="0" fontId="2" fillId="0" borderId="1" xfId="172" applyFont="1" applyBorder="1" applyAlignment="1" applyProtection="1">
      <alignment vertical="center"/>
      <protection locked="0"/>
    </xf>
    <xf numFmtId="0" fontId="6" fillId="0" borderId="1" xfId="172" applyFont="1" applyBorder="1" applyAlignment="1" applyProtection="1">
      <alignment horizontal="center" vertical="center"/>
      <protection locked="0"/>
    </xf>
    <xf numFmtId="0" fontId="2" fillId="0" borderId="35" xfId="172" applyFont="1" applyBorder="1" applyAlignment="1" applyProtection="1">
      <alignment horizontal="center" vertical="center"/>
      <protection locked="0"/>
    </xf>
    <xf numFmtId="0" fontId="31" fillId="0" borderId="34" xfId="172" applyFont="1" applyBorder="1" applyAlignment="1" applyProtection="1">
      <alignment horizontal="center" vertical="center"/>
      <protection locked="0"/>
    </xf>
    <xf numFmtId="0" fontId="2" fillId="0" borderId="1" xfId="172" applyFont="1" applyBorder="1" applyAlignment="1" applyProtection="1">
      <alignment horizontal="center" vertical="center"/>
      <protection locked="0"/>
    </xf>
    <xf numFmtId="0" fontId="7" fillId="0" borderId="1" xfId="172" applyFont="1" applyBorder="1" applyAlignment="1" applyProtection="1">
      <alignment horizontal="center" vertical="center"/>
      <protection locked="0"/>
    </xf>
    <xf numFmtId="0" fontId="6" fillId="0" borderId="2" xfId="172" applyFont="1" applyBorder="1" applyAlignment="1" applyProtection="1">
      <alignment horizontal="center" vertical="center" wrapText="1"/>
      <protection locked="0"/>
    </xf>
    <xf numFmtId="0" fontId="0" fillId="0" borderId="9" xfId="0" applyFont="1" applyBorder="1" applyAlignment="1">
      <alignment wrapText="1"/>
    </xf>
    <xf numFmtId="0" fontId="0" fillId="0" borderId="3" xfId="0" applyFont="1" applyBorder="1" applyAlignment="1">
      <alignment wrapText="1"/>
    </xf>
    <xf numFmtId="0" fontId="2" fillId="0" borderId="35" xfId="169" applyFont="1" applyBorder="1" applyAlignment="1" applyProtection="1">
      <alignment horizontal="center" vertical="center"/>
      <protection locked="0"/>
    </xf>
    <xf numFmtId="0" fontId="6" fillId="0" borderId="1" xfId="172" applyFont="1" applyBorder="1" applyAlignment="1" applyProtection="1">
      <alignment vertical="center"/>
      <protection locked="0"/>
    </xf>
    <xf numFmtId="0" fontId="31" fillId="0" borderId="1" xfId="172" applyFont="1" applyBorder="1" applyAlignment="1" applyProtection="1">
      <alignment vertical="center"/>
      <protection locked="0"/>
    </xf>
    <xf numFmtId="215" fontId="2" fillId="0" borderId="2" xfId="172" applyNumberFormat="1" applyFont="1" applyBorder="1" applyAlignment="1" applyProtection="1">
      <alignment horizontal="center" vertical="center"/>
      <protection locked="0"/>
    </xf>
    <xf numFmtId="215" fontId="2" fillId="0" borderId="36" xfId="172" applyNumberFormat="1" applyFont="1" applyBorder="1" applyAlignment="1" applyProtection="1">
      <alignment horizontal="center" vertical="center"/>
      <protection locked="0"/>
    </xf>
    <xf numFmtId="0" fontId="2" fillId="0" borderId="35" xfId="172" applyFont="1" applyBorder="1" applyAlignment="1" applyProtection="1">
      <alignment vertical="center"/>
      <protection locked="0"/>
    </xf>
    <xf numFmtId="0" fontId="31" fillId="0" borderId="37" xfId="172" applyFont="1" applyBorder="1" applyAlignment="1" applyProtection="1">
      <alignment horizontal="center" vertical="center"/>
      <protection locked="0"/>
    </xf>
    <xf numFmtId="0" fontId="2" fillId="0" borderId="4" xfId="172" applyFont="1" applyBorder="1" applyAlignment="1" applyProtection="1">
      <alignment vertical="center"/>
      <protection locked="0"/>
    </xf>
    <xf numFmtId="0" fontId="31" fillId="0" borderId="4" xfId="169" applyFont="1" applyBorder="1" applyAlignment="1" applyProtection="1">
      <alignment horizontal="center" vertical="center"/>
      <protection locked="0"/>
    </xf>
    <xf numFmtId="0" fontId="31" fillId="0" borderId="4" xfId="172" applyFont="1" applyBorder="1" applyAlignment="1" applyProtection="1">
      <alignment vertical="center"/>
      <protection locked="0"/>
    </xf>
    <xf numFmtId="58" fontId="2" fillId="0" borderId="4" xfId="172" applyNumberFormat="1" applyFont="1" applyBorder="1" applyAlignment="1" applyProtection="1">
      <alignment vertical="center"/>
      <protection locked="0"/>
    </xf>
    <xf numFmtId="0" fontId="31" fillId="0" borderId="4" xfId="172" applyFont="1" applyBorder="1" applyAlignment="1" applyProtection="1">
      <alignment horizontal="center" vertical="center"/>
      <protection locked="0"/>
    </xf>
    <xf numFmtId="0" fontId="6" fillId="0" borderId="5" xfId="172" applyFont="1" applyBorder="1" applyAlignment="1" applyProtection="1">
      <alignment horizontal="center" vertical="center"/>
      <protection locked="0"/>
    </xf>
    <xf numFmtId="0" fontId="2" fillId="0" borderId="6" xfId="172" applyFont="1" applyBorder="1" applyAlignment="1" applyProtection="1">
      <alignment horizontal="center" vertical="center"/>
      <protection locked="0"/>
    </xf>
    <xf numFmtId="0" fontId="2" fillId="0" borderId="38" xfId="172" applyFont="1" applyBorder="1" applyAlignment="1" applyProtection="1">
      <alignment horizontal="center" vertical="center"/>
      <protection locked="0"/>
    </xf>
    <xf numFmtId="0" fontId="31" fillId="0" borderId="39" xfId="172" applyFont="1" applyBorder="1" applyAlignment="1" applyProtection="1">
      <alignment horizontal="center" vertical="center"/>
      <protection locked="0"/>
    </xf>
    <xf numFmtId="0" fontId="7" fillId="0" borderId="40" xfId="172" applyFont="1" applyBorder="1" applyAlignment="1" applyProtection="1">
      <alignment horizontal="center" vertical="center"/>
      <protection locked="0"/>
    </xf>
    <xf numFmtId="0" fontId="7" fillId="0" borderId="41" xfId="172" applyFont="1" applyBorder="1" applyAlignment="1" applyProtection="1">
      <alignment horizontal="center" vertical="center"/>
      <protection locked="0"/>
    </xf>
    <xf numFmtId="0" fontId="31" fillId="0" borderId="27" xfId="172" applyFont="1" applyBorder="1" applyAlignment="1" applyProtection="1">
      <alignment horizontal="center" vertical="center"/>
      <protection locked="0"/>
    </xf>
    <xf numFmtId="0" fontId="7" fillId="0" borderId="29" xfId="172" applyFont="1" applyBorder="1" applyAlignment="1" applyProtection="1">
      <alignment horizontal="center" vertical="center"/>
      <protection locked="0"/>
    </xf>
    <xf numFmtId="0" fontId="7" fillId="0" borderId="42" xfId="172" applyFont="1" applyBorder="1" applyAlignment="1" applyProtection="1">
      <alignment horizontal="center" vertical="center"/>
      <protection locked="0"/>
    </xf>
    <xf numFmtId="0" fontId="7" fillId="0" borderId="43" xfId="172" applyFont="1" applyBorder="1" applyAlignment="1" applyProtection="1">
      <alignment horizontal="center" vertical="center"/>
      <protection locked="0"/>
    </xf>
    <xf numFmtId="0" fontId="7" fillId="0" borderId="20" xfId="172" applyFont="1" applyBorder="1" applyAlignment="1" applyProtection="1">
      <alignment horizontal="center" vertical="center"/>
      <protection locked="0"/>
    </xf>
    <xf numFmtId="0" fontId="7" fillId="0" borderId="22" xfId="172" applyFont="1" applyBorder="1" applyAlignment="1" applyProtection="1">
      <alignment horizontal="center" vertical="center"/>
      <protection locked="0"/>
    </xf>
    <xf numFmtId="0" fontId="31" fillId="0" borderId="35" xfId="169" applyFont="1" applyBorder="1" applyAlignment="1" applyProtection="1">
      <alignment horizontal="center" vertical="center"/>
      <protection locked="0"/>
    </xf>
    <xf numFmtId="0" fontId="2" fillId="0" borderId="34" xfId="172" applyFont="1" applyBorder="1" applyAlignment="1" applyProtection="1">
      <alignment horizontal="center" vertical="center"/>
      <protection locked="0"/>
    </xf>
    <xf numFmtId="0" fontId="6" fillId="0" borderId="2" xfId="187" applyFont="1" applyBorder="1" applyAlignment="1" applyProtection="1">
      <alignment horizontal="center"/>
      <protection locked="0"/>
    </xf>
    <xf numFmtId="0" fontId="2" fillId="0" borderId="9" xfId="187" applyFont="1" applyBorder="1" applyAlignment="1" applyProtection="1">
      <alignment horizontal="center"/>
      <protection locked="0"/>
    </xf>
    <xf numFmtId="0" fontId="2" fillId="0" borderId="3" xfId="187" applyFont="1" applyBorder="1" applyAlignment="1" applyProtection="1">
      <alignment horizontal="center"/>
      <protection locked="0"/>
    </xf>
    <xf numFmtId="4" fontId="2" fillId="0" borderId="1" xfId="187" applyNumberFormat="1" applyFont="1" applyBorder="1" applyAlignment="1" applyProtection="1">
      <alignment horizontal="right"/>
      <protection locked="0"/>
    </xf>
    <xf numFmtId="9" fontId="2" fillId="0" borderId="1" xfId="3" applyFont="1" applyBorder="1" applyAlignment="1" applyProtection="1">
      <alignment horizontal="right"/>
      <protection locked="0"/>
    </xf>
    <xf numFmtId="9" fontId="2" fillId="0" borderId="35" xfId="3" applyFont="1" applyBorder="1" applyAlignment="1" applyProtection="1">
      <alignment horizontal="right"/>
      <protection locked="0"/>
    </xf>
    <xf numFmtId="0" fontId="2" fillId="0" borderId="3" xfId="172" applyFont="1" applyBorder="1" applyAlignment="1" applyProtection="1">
      <alignment vertical="center"/>
      <protection locked="0"/>
    </xf>
    <xf numFmtId="0" fontId="6" fillId="0" borderId="37" xfId="172" applyFont="1" applyBorder="1" applyAlignment="1" applyProtection="1">
      <alignment horizontal="center" vertical="center"/>
      <protection locked="0"/>
    </xf>
    <xf numFmtId="0" fontId="2" fillId="0" borderId="5" xfId="172" applyFont="1" applyBorder="1" applyAlignment="1" applyProtection="1">
      <alignment horizontal="center" vertical="center"/>
      <protection locked="0"/>
    </xf>
    <xf numFmtId="0" fontId="2" fillId="0" borderId="7" xfId="172" applyFont="1" applyBorder="1" applyAlignment="1" applyProtection="1">
      <alignment horizontal="center" vertical="center"/>
      <protection locked="0"/>
    </xf>
    <xf numFmtId="4" fontId="2" fillId="0" borderId="7" xfId="172" applyNumberFormat="1" applyFont="1" applyBorder="1" applyAlignment="1" applyProtection="1">
      <alignment vertical="center"/>
      <protection locked="0"/>
    </xf>
    <xf numFmtId="4" fontId="2" fillId="0" borderId="4" xfId="172" applyNumberFormat="1" applyFont="1" applyBorder="1" applyAlignment="1" applyProtection="1">
      <alignment vertical="center"/>
      <protection locked="0"/>
    </xf>
    <xf numFmtId="0" fontId="2" fillId="0" borderId="44" xfId="172" applyFont="1" applyBorder="1" applyAlignment="1" applyProtection="1">
      <alignment vertical="center"/>
      <protection locked="0"/>
    </xf>
    <xf numFmtId="0" fontId="31" fillId="0" borderId="45" xfId="172" applyFont="1" applyBorder="1" applyAlignment="1" applyProtection="1">
      <alignment horizontal="center" vertical="center"/>
      <protection locked="0"/>
    </xf>
    <xf numFmtId="0" fontId="7" fillId="0" borderId="28" xfId="172" applyFont="1" applyBorder="1" applyAlignment="1" applyProtection="1">
      <alignment horizontal="center" vertical="center"/>
      <protection locked="0"/>
    </xf>
    <xf numFmtId="0" fontId="31" fillId="0" borderId="26" xfId="172" applyFont="1" applyBorder="1" applyAlignment="1" applyProtection="1">
      <alignment horizontal="center" vertical="center"/>
      <protection locked="0"/>
    </xf>
    <xf numFmtId="0" fontId="31" fillId="0" borderId="46" xfId="172" applyFont="1" applyBorder="1" applyAlignment="1" applyProtection="1">
      <alignment horizontal="center" vertical="center"/>
      <protection locked="0"/>
    </xf>
    <xf numFmtId="43" fontId="6" fillId="0" borderId="2" xfId="176" applyNumberFormat="1" applyFont="1" applyFill="1" applyBorder="1" applyAlignment="1" applyProtection="1">
      <alignment horizontal="center"/>
      <protection locked="0"/>
    </xf>
    <xf numFmtId="43" fontId="2" fillId="0" borderId="9" xfId="176" applyNumberFormat="1" applyFont="1" applyFill="1" applyBorder="1" applyAlignment="1" applyProtection="1">
      <alignment horizontal="center"/>
      <protection locked="0"/>
    </xf>
    <xf numFmtId="43" fontId="2" fillId="0" borderId="3" xfId="176" applyNumberFormat="1" applyFont="1" applyFill="1" applyBorder="1" applyAlignment="1" applyProtection="1">
      <alignment horizontal="center"/>
      <protection locked="0"/>
    </xf>
    <xf numFmtId="10" fontId="2" fillId="0" borderId="1" xfId="3" applyNumberFormat="1" applyFont="1" applyBorder="1" applyAlignment="1" applyProtection="1">
      <alignment horizontal="center"/>
      <protection locked="0"/>
    </xf>
    <xf numFmtId="0" fontId="6" fillId="0" borderId="35" xfId="172" applyFont="1" applyBorder="1" applyAlignment="1" applyProtection="1">
      <alignment horizontal="center" vertical="center"/>
      <protection locked="0"/>
    </xf>
    <xf numFmtId="43" fontId="6" fillId="0" borderId="9" xfId="176" applyNumberFormat="1" applyFont="1" applyFill="1" applyBorder="1" applyAlignment="1" applyProtection="1">
      <alignment horizontal="center"/>
      <protection locked="0"/>
    </xf>
    <xf numFmtId="43" fontId="6" fillId="0" borderId="3" xfId="176" applyNumberFormat="1" applyFont="1" applyFill="1" applyBorder="1" applyAlignment="1" applyProtection="1">
      <alignment horizontal="center"/>
      <protection locked="0"/>
    </xf>
    <xf numFmtId="0" fontId="2" fillId="0" borderId="37" xfId="172" applyFont="1" applyBorder="1" applyAlignment="1" applyProtection="1">
      <alignment horizontal="center" vertical="center"/>
      <protection locked="0"/>
    </xf>
    <xf numFmtId="43" fontId="2" fillId="0" borderId="2" xfId="176" applyNumberFormat="1" applyFont="1" applyFill="1" applyBorder="1" applyAlignment="1" applyProtection="1">
      <alignment horizontal="center"/>
      <protection locked="0"/>
    </xf>
    <xf numFmtId="0" fontId="2" fillId="0" borderId="6" xfId="172" applyFont="1" applyBorder="1" applyAlignment="1" applyProtection="1">
      <alignment vertical="center"/>
      <protection locked="0"/>
    </xf>
    <xf numFmtId="0" fontId="31" fillId="0" borderId="47" xfId="172" applyFont="1" applyBorder="1" applyAlignment="1" applyProtection="1">
      <alignment horizontal="center" vertical="center"/>
      <protection locked="0"/>
    </xf>
    <xf numFmtId="0" fontId="7" fillId="0" borderId="3" xfId="172" applyFont="1" applyBorder="1" applyAlignment="1" applyProtection="1">
      <alignment horizontal="center" vertical="center"/>
      <protection locked="0"/>
    </xf>
    <xf numFmtId="0" fontId="31" fillId="0" borderId="48" xfId="172" applyFont="1" applyBorder="1" applyAlignment="1" applyProtection="1">
      <alignment horizontal="center" vertical="center"/>
      <protection locked="0"/>
    </xf>
    <xf numFmtId="0" fontId="7" fillId="0" borderId="49" xfId="172" applyFont="1" applyBorder="1" applyAlignment="1" applyProtection="1">
      <alignment horizontal="center" vertical="center"/>
      <protection locked="0"/>
    </xf>
    <xf numFmtId="0" fontId="2" fillId="0" borderId="50" xfId="172" applyFont="1" applyBorder="1" applyAlignment="1" applyProtection="1">
      <alignment horizontal="center" vertical="center"/>
      <protection locked="0"/>
    </xf>
    <xf numFmtId="0" fontId="2" fillId="0" borderId="51" xfId="172" applyFont="1" applyBorder="1" applyAlignment="1" applyProtection="1">
      <alignment horizontal="center" vertical="center"/>
      <protection locked="0"/>
    </xf>
    <xf numFmtId="0" fontId="2" fillId="0" borderId="52" xfId="172" applyFont="1" applyBorder="1" applyAlignment="1" applyProtection="1">
      <alignment horizontal="center" vertical="center"/>
      <protection locked="0"/>
    </xf>
    <xf numFmtId="0" fontId="35" fillId="0" borderId="53" xfId="172" applyFont="1" applyBorder="1" applyAlignment="1" applyProtection="1">
      <alignment horizontal="left" vertical="center"/>
      <protection locked="0"/>
    </xf>
    <xf numFmtId="0" fontId="7" fillId="0" borderId="53" xfId="172" applyFont="1" applyBorder="1" applyAlignment="1" applyProtection="1">
      <alignment horizontal="center" vertical="center"/>
      <protection locked="0"/>
    </xf>
    <xf numFmtId="0" fontId="2" fillId="0" borderId="0" xfId="172" applyFont="1" applyBorder="1" applyAlignment="1" applyProtection="1">
      <alignment horizontal="center" vertical="center"/>
      <protection locked="0"/>
    </xf>
    <xf numFmtId="0" fontId="2" fillId="0" borderId="53" xfId="172" applyFont="1" applyBorder="1" applyAlignment="1" applyProtection="1">
      <alignment horizontal="center" vertical="center"/>
      <protection locked="0"/>
    </xf>
    <xf numFmtId="0" fontId="31" fillId="0" borderId="32" xfId="172" applyFont="1" applyBorder="1" applyAlignment="1" applyProtection="1">
      <alignment horizontal="center" vertical="center"/>
      <protection locked="0"/>
    </xf>
    <xf numFmtId="0" fontId="31" fillId="0" borderId="8" xfId="172" applyFont="1" applyBorder="1" applyAlignment="1" applyProtection="1">
      <alignment horizontal="center" vertical="center"/>
      <protection locked="0"/>
    </xf>
    <xf numFmtId="0" fontId="7" fillId="0" borderId="54" xfId="172" applyFont="1" applyBorder="1" applyAlignment="1" applyProtection="1">
      <alignment horizontal="center" vertical="center"/>
      <protection locked="0"/>
    </xf>
    <xf numFmtId="0" fontId="31" fillId="0" borderId="54" xfId="172" applyFont="1" applyBorder="1" applyAlignment="1" applyProtection="1">
      <alignment horizontal="center" vertical="center"/>
      <protection locked="0"/>
    </xf>
    <xf numFmtId="0" fontId="7" fillId="0" borderId="33" xfId="172" applyFont="1" applyBorder="1" applyAlignment="1" applyProtection="1">
      <alignment horizontal="center" vertical="center"/>
      <protection locked="0"/>
    </xf>
    <xf numFmtId="0" fontId="7" fillId="0" borderId="34" xfId="172" applyFont="1" applyBorder="1" applyAlignment="1" applyProtection="1">
      <alignment horizontal="center" vertical="center"/>
      <protection locked="0"/>
    </xf>
    <xf numFmtId="0" fontId="2" fillId="0" borderId="1" xfId="169" applyFont="1" applyBorder="1" applyAlignment="1" applyProtection="1">
      <alignment horizontal="center" vertical="center"/>
      <protection locked="0"/>
    </xf>
    <xf numFmtId="0" fontId="2" fillId="0" borderId="1" xfId="172" applyNumberFormat="1" applyFont="1" applyBorder="1" applyAlignment="1" applyProtection="1">
      <alignment horizontal="center" vertical="center"/>
      <protection locked="0"/>
    </xf>
    <xf numFmtId="0" fontId="2" fillId="0" borderId="35" xfId="172" applyNumberFormat="1" applyFont="1" applyBorder="1" applyAlignment="1" applyProtection="1">
      <alignment horizontal="center" vertical="center"/>
      <protection locked="0"/>
    </xf>
    <xf numFmtId="0" fontId="31" fillId="0" borderId="1" xfId="172" applyNumberFormat="1" applyFont="1" applyBorder="1" applyAlignment="1" applyProtection="1">
      <alignment horizontal="center" vertical="center"/>
      <protection locked="0"/>
    </xf>
    <xf numFmtId="0" fontId="7" fillId="0" borderId="1" xfId="172" applyNumberFormat="1" applyFont="1" applyBorder="1" applyAlignment="1" applyProtection="1">
      <alignment horizontal="center" vertical="center"/>
      <protection locked="0"/>
    </xf>
    <xf numFmtId="0" fontId="7" fillId="0" borderId="35" xfId="172" applyFont="1" applyBorder="1" applyAlignment="1" applyProtection="1">
      <alignment horizontal="center" vertical="center"/>
      <protection locked="0"/>
    </xf>
    <xf numFmtId="0" fontId="31" fillId="0" borderId="34" xfId="172" applyFont="1" applyBorder="1" applyAlignment="1" applyProtection="1">
      <alignment horizontal="left" vertical="center"/>
      <protection locked="0"/>
    </xf>
    <xf numFmtId="0" fontId="31" fillId="0" borderId="2" xfId="172" applyNumberFormat="1" applyFont="1" applyBorder="1" applyAlignment="1" applyProtection="1">
      <alignment horizontal="center" vertical="center"/>
      <protection locked="0"/>
    </xf>
    <xf numFmtId="0" fontId="31" fillId="0" borderId="9" xfId="172" applyNumberFormat="1" applyFont="1" applyBorder="1" applyAlignment="1" applyProtection="1">
      <alignment horizontal="center" vertical="center"/>
      <protection locked="0"/>
    </xf>
    <xf numFmtId="0" fontId="31" fillId="0" borderId="36" xfId="172" applyNumberFormat="1" applyFont="1" applyBorder="1" applyAlignment="1" applyProtection="1">
      <alignment horizontal="center" vertical="center"/>
      <protection locked="0"/>
    </xf>
    <xf numFmtId="0" fontId="7" fillId="0" borderId="1" xfId="172" applyNumberFormat="1" applyFont="1" applyBorder="1" applyAlignment="1" applyProtection="1">
      <alignment horizontal="left" vertical="center"/>
      <protection locked="0"/>
    </xf>
    <xf numFmtId="0" fontId="31" fillId="0" borderId="55" xfId="172" applyFont="1" applyBorder="1" applyAlignment="1" applyProtection="1">
      <alignment horizontal="left" vertical="center"/>
      <protection locked="0"/>
    </xf>
    <xf numFmtId="0" fontId="7" fillId="0" borderId="56" xfId="172" applyFont="1" applyBorder="1" applyAlignment="1" applyProtection="1">
      <alignment horizontal="left" vertical="center"/>
      <protection locked="0"/>
    </xf>
    <xf numFmtId="0" fontId="6" fillId="0" borderId="57" xfId="172" applyFont="1" applyBorder="1" applyAlignment="1" applyProtection="1">
      <alignment horizontal="center" vertical="center"/>
      <protection locked="0"/>
    </xf>
    <xf numFmtId="0" fontId="2" fillId="0" borderId="57" xfId="172" applyFont="1" applyBorder="1" applyAlignment="1" applyProtection="1">
      <alignment horizontal="center" vertical="center"/>
      <protection locked="0"/>
    </xf>
    <xf numFmtId="0" fontId="2" fillId="0" borderId="58" xfId="172" applyFont="1" applyBorder="1" applyAlignment="1" applyProtection="1">
      <alignment vertical="center"/>
      <protection locked="0"/>
    </xf>
    <xf numFmtId="0" fontId="7" fillId="0" borderId="0" xfId="172" applyFont="1" applyBorder="1" applyAlignment="1" applyProtection="1">
      <alignment horizontal="center" vertical="center"/>
      <protection locked="0"/>
    </xf>
    <xf numFmtId="0" fontId="0" fillId="0" borderId="0" xfId="0" applyFont="1" applyProtection="1"/>
    <xf numFmtId="0" fontId="36" fillId="0" borderId="0" xfId="0" applyFont="1" applyProtection="1"/>
    <xf numFmtId="0" fontId="37" fillId="0" borderId="0" xfId="175" applyFont="1" applyFill="1" applyAlignment="1" applyProtection="1">
      <alignment horizontal="centerContinuous"/>
    </xf>
    <xf numFmtId="0" fontId="38" fillId="0" borderId="0" xfId="175" applyFont="1" applyFill="1" applyAlignment="1" applyProtection="1">
      <alignment horizontal="centerContinuous"/>
    </xf>
    <xf numFmtId="0" fontId="4" fillId="0" borderId="59" xfId="6" applyNumberFormat="1" applyFont="1" applyFill="1" applyBorder="1" applyAlignment="1" applyProtection="1">
      <alignment shrinkToFit="1"/>
      <protection locked="0"/>
    </xf>
    <xf numFmtId="0" fontId="39" fillId="0" borderId="59" xfId="175" applyFont="1" applyFill="1" applyBorder="1" applyProtection="1">
      <protection locked="0"/>
    </xf>
    <xf numFmtId="0" fontId="39" fillId="0" borderId="59" xfId="175" applyFont="1" applyFill="1" applyBorder="1" applyProtection="1"/>
    <xf numFmtId="0" fontId="40" fillId="0" borderId="0" xfId="175" applyFont="1" applyFill="1" applyBorder="1" applyAlignment="1" applyProtection="1">
      <alignment horizontal="right"/>
    </xf>
    <xf numFmtId="0" fontId="41" fillId="0" borderId="0" xfId="175" applyFont="1" applyFill="1" applyBorder="1" applyProtection="1"/>
    <xf numFmtId="0" fontId="0" fillId="0" borderId="0" xfId="175" applyFont="1" applyFill="1" applyBorder="1" applyProtection="1"/>
    <xf numFmtId="49" fontId="0" fillId="0" borderId="0" xfId="1" applyNumberFormat="1" applyFont="1" applyAlignment="1" applyProtection="1">
      <alignment horizontal="centerContinuous" vertical="center"/>
    </xf>
    <xf numFmtId="0" fontId="42" fillId="0" borderId="0" xfId="175" applyNumberFormat="1" applyFont="1" applyFill="1" applyBorder="1" applyAlignment="1" applyProtection="1">
      <alignment horizontal="center"/>
    </xf>
    <xf numFmtId="0" fontId="42" fillId="0" borderId="0" xfId="175" applyFont="1" applyFill="1" applyBorder="1" applyProtection="1"/>
    <xf numFmtId="0" fontId="43" fillId="0" borderId="0" xfId="175" applyFont="1" applyFill="1" applyProtection="1"/>
    <xf numFmtId="0" fontId="43" fillId="0" borderId="0" xfId="175" applyFont="1" applyFill="1" applyBorder="1" applyProtection="1"/>
    <xf numFmtId="0" fontId="44" fillId="0" borderId="0" xfId="175" applyFont="1" applyFill="1" applyBorder="1" applyProtection="1"/>
    <xf numFmtId="0" fontId="45" fillId="0" borderId="0" xfId="175" applyFont="1" applyFill="1" applyBorder="1" applyProtection="1"/>
    <xf numFmtId="0" fontId="39" fillId="0" borderId="0" xfId="175" applyFont="1" applyFill="1" applyBorder="1" applyAlignment="1" applyProtection="1">
      <alignment vertical="top"/>
    </xf>
    <xf numFmtId="0" fontId="46" fillId="0" borderId="20" xfId="175" applyFont="1" applyFill="1" applyBorder="1" applyAlignment="1" applyProtection="1">
      <alignment vertical="top"/>
    </xf>
    <xf numFmtId="0" fontId="47" fillId="0" borderId="20" xfId="175" applyFont="1" applyFill="1" applyBorder="1" applyAlignment="1" applyProtection="1">
      <alignment vertical="top"/>
    </xf>
    <xf numFmtId="0" fontId="47" fillId="0" borderId="0" xfId="175" applyFont="1" applyFill="1" applyBorder="1" applyAlignment="1" applyProtection="1">
      <alignment vertical="top"/>
    </xf>
    <xf numFmtId="0" fontId="0" fillId="0" borderId="0" xfId="175" applyFont="1" applyFill="1" applyProtection="1"/>
    <xf numFmtId="0" fontId="39" fillId="0" borderId="0" xfId="175" applyFont="1" applyFill="1" applyAlignment="1" applyProtection="1">
      <alignment vertical="top"/>
    </xf>
    <xf numFmtId="0" fontId="0" fillId="0" borderId="0" xfId="0" applyBorder="1"/>
    <xf numFmtId="49" fontId="48" fillId="0" borderId="0" xfId="1" applyNumberFormat="1" applyFont="1" applyBorder="1" applyAlignment="1">
      <alignment horizontal="centerContinuous" vertical="center"/>
    </xf>
    <xf numFmtId="49" fontId="48" fillId="0" borderId="0" xfId="175" applyNumberFormat="1" applyFont="1" applyBorder="1" applyAlignment="1">
      <alignment horizontal="centerContinuous" vertical="center"/>
    </xf>
    <xf numFmtId="49" fontId="49" fillId="0" borderId="0" xfId="175" applyNumberFormat="1" applyFont="1" applyBorder="1" applyAlignment="1">
      <alignment vertical="center"/>
    </xf>
    <xf numFmtId="49" fontId="6" fillId="0" borderId="0" xfId="1" applyNumberFormat="1" applyFont="1" applyBorder="1" applyAlignment="1">
      <alignment vertical="center"/>
    </xf>
    <xf numFmtId="49" fontId="4" fillId="0" borderId="0" xfId="6" applyNumberFormat="1" applyFont="1" applyBorder="1" applyAlignment="1" applyProtection="1">
      <alignment vertical="top"/>
    </xf>
    <xf numFmtId="49" fontId="6" fillId="0" borderId="0" xfId="175" applyNumberFormat="1" applyFont="1" applyBorder="1" applyAlignment="1">
      <alignment vertical="center"/>
    </xf>
    <xf numFmtId="49" fontId="6" fillId="0" borderId="0" xfId="175" applyNumberFormat="1" applyFont="1" applyBorder="1" applyAlignment="1">
      <alignment horizontal="center" vertical="center"/>
    </xf>
    <xf numFmtId="49" fontId="14" fillId="0" borderId="0" xfId="175" applyNumberFormat="1" applyFont="1" applyBorder="1" applyAlignment="1">
      <alignment vertical="center"/>
    </xf>
    <xf numFmtId="49" fontId="6" fillId="0" borderId="0" xfId="1" applyNumberFormat="1" applyFont="1" applyBorder="1" applyAlignment="1">
      <alignment vertical="top"/>
    </xf>
    <xf numFmtId="0" fontId="4" fillId="0" borderId="0" xfId="6" applyFont="1" applyBorder="1" applyAlignment="1" applyProtection="1">
      <alignment horizontal="left"/>
    </xf>
    <xf numFmtId="49" fontId="6" fillId="0" borderId="0" xfId="175" applyNumberFormat="1" applyFont="1" applyBorder="1" applyAlignment="1">
      <alignment vertical="top"/>
    </xf>
    <xf numFmtId="49" fontId="6" fillId="0" borderId="0" xfId="175" applyNumberFormat="1" applyFont="1" applyBorder="1" applyAlignment="1">
      <alignment horizontal="center" vertical="top"/>
    </xf>
    <xf numFmtId="49" fontId="14" fillId="0" borderId="0" xfId="175" applyNumberFormat="1" applyFont="1" applyBorder="1" applyAlignment="1">
      <alignment vertical="top"/>
    </xf>
    <xf numFmtId="49" fontId="6" fillId="0" borderId="0" xfId="1" applyNumberFormat="1" applyFont="1" applyBorder="1" applyAlignment="1">
      <alignment horizontal="left" vertical="center"/>
    </xf>
    <xf numFmtId="49" fontId="4" fillId="0" borderId="0" xfId="6" applyNumberFormat="1" applyFont="1" applyBorder="1" applyAlignment="1" applyProtection="1">
      <alignment horizontal="left" vertical="center"/>
    </xf>
    <xf numFmtId="49" fontId="4" fillId="0" borderId="0" xfId="6" applyNumberFormat="1" applyFont="1" applyBorder="1" applyAlignment="1" applyProtection="1">
      <alignment horizontal="left" vertical="top"/>
    </xf>
    <xf numFmtId="49" fontId="4" fillId="0" borderId="0" xfId="6" applyNumberFormat="1" applyFont="1" applyBorder="1" applyAlignment="1" applyProtection="1">
      <alignment vertical="center"/>
    </xf>
    <xf numFmtId="49" fontId="6" fillId="0" borderId="0" xfId="175" applyNumberFormat="1" applyFont="1" applyBorder="1" applyAlignment="1">
      <alignment horizontal="left" vertical="center"/>
    </xf>
    <xf numFmtId="7" fontId="14" fillId="0" borderId="0" xfId="175" applyNumberFormat="1" applyFont="1" applyBorder="1" applyAlignment="1">
      <alignment vertical="center"/>
    </xf>
    <xf numFmtId="49" fontId="50" fillId="0" borderId="0" xfId="6" applyNumberFormat="1" applyFont="1" applyBorder="1" applyAlignment="1" applyProtection="1">
      <alignment vertical="center"/>
    </xf>
    <xf numFmtId="49" fontId="14" fillId="0" borderId="0" xfId="1" applyNumberFormat="1" applyFont="1" applyBorder="1" applyAlignment="1">
      <alignment vertical="center"/>
    </xf>
    <xf numFmtId="0" fontId="0" fillId="0" borderId="0" xfId="0" applyFont="1" applyFill="1" applyAlignment="1" applyProtection="1">
      <alignment vertical="center"/>
    </xf>
    <xf numFmtId="0" fontId="0" fillId="0" borderId="0" xfId="0" applyFont="1" applyAlignment="1" applyProtection="1">
      <alignment vertical="center"/>
    </xf>
    <xf numFmtId="0" fontId="51" fillId="0" borderId="0" xfId="6" applyNumberFormat="1" applyFont="1" applyFill="1" applyBorder="1" applyAlignment="1" applyProtection="1">
      <alignment vertical="center"/>
      <protection locked="0"/>
    </xf>
    <xf numFmtId="0" fontId="4" fillId="0" borderId="60" xfId="6" applyFont="1" applyFill="1" applyBorder="1" applyAlignment="1" applyProtection="1">
      <alignment horizontal="center" vertical="center"/>
      <protection locked="0"/>
    </xf>
    <xf numFmtId="0" fontId="4" fillId="0" borderId="60" xfId="6" applyFont="1" applyFill="1" applyBorder="1" applyAlignment="1" applyProtection="1">
      <alignment vertical="center"/>
    </xf>
    <xf numFmtId="0" fontId="52" fillId="0" borderId="0" xfId="174" applyFont="1" applyFill="1" applyBorder="1" applyAlignment="1" applyProtection="1">
      <alignment horizontal="center" vertical="center"/>
    </xf>
    <xf numFmtId="0" fontId="53" fillId="0" borderId="0" xfId="174" applyFont="1" applyFill="1" applyAlignment="1" applyProtection="1">
      <alignment horizontal="center" vertical="center"/>
    </xf>
    <xf numFmtId="0" fontId="54" fillId="9" borderId="61" xfId="174" applyFont="1" applyFill="1" applyBorder="1" applyAlignment="1" applyProtection="1">
      <alignment horizontal="center" vertical="center"/>
    </xf>
    <xf numFmtId="0" fontId="54" fillId="9" borderId="62" xfId="174" applyFont="1" applyFill="1" applyBorder="1" applyAlignment="1" applyProtection="1">
      <alignment horizontal="center" vertical="center"/>
    </xf>
    <xf numFmtId="0" fontId="54" fillId="9" borderId="63" xfId="174" applyFont="1" applyFill="1" applyBorder="1" applyAlignment="1" applyProtection="1">
      <alignment horizontal="center" vertical="center"/>
    </xf>
    <xf numFmtId="0" fontId="55" fillId="0" borderId="0" xfId="174" applyFont="1" applyFill="1" applyBorder="1" applyAlignment="1" applyProtection="1">
      <alignment horizontal="center" vertical="center"/>
    </xf>
    <xf numFmtId="0" fontId="56" fillId="0" borderId="0" xfId="174" applyFont="1" applyFill="1" applyBorder="1" applyAlignment="1" applyProtection="1">
      <alignment horizontal="center" vertical="center"/>
    </xf>
    <xf numFmtId="208" fontId="57" fillId="0" borderId="0" xfId="174" applyNumberFormat="1" applyFont="1" applyFill="1" applyAlignment="1" applyProtection="1">
      <alignment horizontal="center" vertical="center"/>
      <protection hidden="1"/>
    </xf>
    <xf numFmtId="0" fontId="54" fillId="9" borderId="64" xfId="174" applyFont="1" applyFill="1" applyBorder="1" applyAlignment="1" applyProtection="1">
      <alignment horizontal="center" vertical="center"/>
    </xf>
    <xf numFmtId="0" fontId="58" fillId="10" borderId="65" xfId="174" applyFont="1" applyFill="1" applyBorder="1" applyAlignment="1" applyProtection="1">
      <alignment horizontal="center" vertical="center"/>
    </xf>
    <xf numFmtId="0" fontId="58" fillId="10" borderId="66" xfId="174" applyFont="1" applyFill="1" applyBorder="1" applyAlignment="1" applyProtection="1">
      <alignment horizontal="center" vertical="center"/>
    </xf>
    <xf numFmtId="0" fontId="58" fillId="10" borderId="67" xfId="174" applyFont="1" applyFill="1" applyBorder="1" applyAlignment="1" applyProtection="1">
      <alignment horizontal="center" vertical="center"/>
    </xf>
    <xf numFmtId="0" fontId="54" fillId="9" borderId="68" xfId="174" applyFont="1" applyFill="1" applyBorder="1" applyAlignment="1" applyProtection="1">
      <alignment horizontal="center" vertical="center"/>
    </xf>
    <xf numFmtId="0" fontId="57" fillId="0" borderId="0" xfId="174" applyFont="1" applyFill="1" applyBorder="1" applyAlignment="1" applyProtection="1">
      <alignment vertical="center"/>
    </xf>
    <xf numFmtId="0" fontId="59" fillId="10" borderId="69" xfId="174" applyFont="1" applyFill="1" applyBorder="1" applyAlignment="1" applyProtection="1">
      <alignment horizontal="center" vertical="center"/>
    </xf>
    <xf numFmtId="0" fontId="60" fillId="10" borderId="0" xfId="174" applyFont="1" applyFill="1" applyBorder="1" applyAlignment="1" applyProtection="1">
      <alignment horizontal="center" vertical="center"/>
    </xf>
    <xf numFmtId="0" fontId="60" fillId="10" borderId="70" xfId="174" applyFont="1" applyFill="1" applyBorder="1" applyAlignment="1" applyProtection="1">
      <alignment horizontal="center" vertical="center"/>
    </xf>
    <xf numFmtId="216" fontId="52" fillId="0" borderId="0" xfId="174" applyNumberFormat="1" applyFont="1" applyFill="1" applyAlignment="1" applyProtection="1">
      <alignment horizontal="center" vertical="center"/>
    </xf>
    <xf numFmtId="0" fontId="7" fillId="10" borderId="69" xfId="174" applyFont="1" applyFill="1" applyBorder="1" applyAlignment="1" applyProtection="1">
      <alignment horizontal="center" vertical="center"/>
    </xf>
    <xf numFmtId="0" fontId="61" fillId="10" borderId="0" xfId="174" applyFont="1" applyFill="1" applyBorder="1" applyAlignment="1" applyProtection="1">
      <alignment vertical="center"/>
    </xf>
    <xf numFmtId="0" fontId="62" fillId="10" borderId="0" xfId="174" applyFont="1" applyFill="1" applyBorder="1" applyAlignment="1" applyProtection="1">
      <alignment vertical="center"/>
    </xf>
    <xf numFmtId="0" fontId="63" fillId="10" borderId="70" xfId="174" applyFont="1" applyFill="1" applyBorder="1" applyAlignment="1" applyProtection="1">
      <alignment horizontal="center" vertical="center"/>
    </xf>
    <xf numFmtId="0" fontId="64" fillId="0" borderId="0" xfId="174" applyFont="1" applyFill="1" applyBorder="1" applyAlignment="1" applyProtection="1">
      <alignment vertical="center"/>
    </xf>
    <xf numFmtId="0" fontId="52" fillId="0" borderId="0" xfId="174" applyFont="1" applyFill="1" applyAlignment="1" applyProtection="1">
      <alignment horizontal="center" vertical="center"/>
    </xf>
    <xf numFmtId="0" fontId="63" fillId="10" borderId="0" xfId="174" applyFont="1" applyFill="1" applyBorder="1" applyAlignment="1" applyProtection="1">
      <alignment horizontal="center" vertical="center"/>
    </xf>
    <xf numFmtId="49" fontId="9" fillId="2" borderId="45" xfId="174" applyNumberFormat="1" applyFont="1" applyFill="1" applyBorder="1" applyAlignment="1" applyProtection="1">
      <alignment vertical="center"/>
      <protection locked="0"/>
    </xf>
    <xf numFmtId="49" fontId="53" fillId="2" borderId="28" xfId="174" applyNumberFormat="1" applyFont="1" applyFill="1" applyBorder="1" applyAlignment="1" applyProtection="1">
      <alignment vertical="center"/>
      <protection locked="0"/>
    </xf>
    <xf numFmtId="49" fontId="65" fillId="2" borderId="28" xfId="174" applyNumberFormat="1" applyFont="1" applyFill="1" applyBorder="1" applyAlignment="1" applyProtection="1">
      <alignment horizontal="left" vertical="center"/>
      <protection locked="0"/>
    </xf>
    <xf numFmtId="0" fontId="0" fillId="0" borderId="28" xfId="0" applyBorder="1"/>
    <xf numFmtId="0" fontId="0" fillId="0" borderId="42" xfId="0" applyBorder="1"/>
    <xf numFmtId="0" fontId="2" fillId="0" borderId="0" xfId="174" applyFont="1" applyFill="1" applyBorder="1" applyAlignment="1" applyProtection="1">
      <alignment horizontal="left" vertical="center"/>
    </xf>
    <xf numFmtId="0" fontId="66" fillId="10" borderId="47" xfId="174" applyFont="1" applyFill="1" applyBorder="1" applyAlignment="1" applyProtection="1">
      <alignment vertical="center"/>
    </xf>
    <xf numFmtId="0" fontId="66" fillId="10" borderId="9" xfId="174" applyFont="1" applyFill="1" applyBorder="1" applyAlignment="1" applyProtection="1">
      <alignment vertical="center"/>
    </xf>
    <xf numFmtId="0" fontId="66" fillId="10" borderId="36" xfId="174" applyFont="1" applyFill="1" applyBorder="1" applyAlignment="1" applyProtection="1">
      <alignment vertical="center"/>
    </xf>
    <xf numFmtId="0" fontId="2" fillId="0" borderId="0" xfId="174" applyFont="1" applyFill="1" applyBorder="1" applyAlignment="1" applyProtection="1">
      <alignment horizontal="center" vertical="center"/>
    </xf>
    <xf numFmtId="49" fontId="9" fillId="2" borderId="47" xfId="174" applyNumberFormat="1" applyFont="1" applyFill="1" applyBorder="1" applyAlignment="1" applyProtection="1">
      <alignment vertical="center"/>
    </xf>
    <xf numFmtId="49" fontId="53" fillId="2" borderId="9" xfId="174" applyNumberFormat="1" applyFont="1" applyFill="1" applyBorder="1" applyAlignment="1" applyProtection="1">
      <alignment vertical="center"/>
    </xf>
    <xf numFmtId="49" fontId="67" fillId="2" borderId="9" xfId="174" applyNumberFormat="1" applyFont="1" applyFill="1" applyBorder="1" applyAlignment="1" applyProtection="1">
      <alignment horizontal="center" vertical="center"/>
      <protection locked="0"/>
    </xf>
    <xf numFmtId="49" fontId="67" fillId="2" borderId="9" xfId="174" applyNumberFormat="1" applyFont="1" applyFill="1" applyBorder="1" applyAlignment="1" applyProtection="1">
      <alignment horizontal="center" vertical="center"/>
    </xf>
    <xf numFmtId="49" fontId="67" fillId="2" borderId="9" xfId="174" applyNumberFormat="1" applyFont="1" applyFill="1" applyBorder="1" applyAlignment="1" applyProtection="1">
      <alignment vertical="center"/>
    </xf>
    <xf numFmtId="49" fontId="67" fillId="2" borderId="36" xfId="174" applyNumberFormat="1" applyFont="1" applyFill="1" applyBorder="1" applyAlignment="1" applyProtection="1">
      <alignment vertical="center"/>
    </xf>
    <xf numFmtId="0" fontId="68" fillId="10" borderId="47" xfId="174" applyFont="1" applyFill="1" applyBorder="1" applyAlignment="1" applyProtection="1">
      <alignment vertical="center"/>
    </xf>
    <xf numFmtId="0" fontId="68" fillId="10" borderId="9" xfId="174" applyFont="1" applyFill="1" applyBorder="1" applyAlignment="1" applyProtection="1">
      <alignment vertical="center"/>
    </xf>
    <xf numFmtId="0" fontId="68" fillId="10" borderId="20" xfId="174" applyFont="1" applyFill="1" applyBorder="1" applyAlignment="1" applyProtection="1">
      <alignment vertical="center"/>
    </xf>
    <xf numFmtId="0" fontId="68" fillId="10" borderId="36" xfId="174" applyFont="1" applyFill="1" applyBorder="1" applyAlignment="1" applyProtection="1">
      <alignment vertical="center"/>
    </xf>
    <xf numFmtId="49" fontId="9" fillId="2" borderId="47" xfId="174" applyNumberFormat="1" applyFont="1" applyFill="1" applyBorder="1" applyAlignment="1" applyProtection="1">
      <alignment horizontal="left" vertical="center"/>
      <protection locked="0"/>
    </xf>
    <xf numFmtId="0" fontId="0" fillId="0" borderId="9" xfId="0" applyBorder="1"/>
    <xf numFmtId="49" fontId="65" fillId="2" borderId="9" xfId="174" applyNumberFormat="1" applyFont="1" applyFill="1" applyBorder="1" applyAlignment="1" applyProtection="1">
      <alignment horizontal="left" vertical="center"/>
      <protection locked="0"/>
    </xf>
    <xf numFmtId="0" fontId="0" fillId="0" borderId="36" xfId="0" applyBorder="1"/>
    <xf numFmtId="0" fontId="69" fillId="10" borderId="47" xfId="174" applyFont="1" applyFill="1" applyBorder="1" applyAlignment="1" applyProtection="1">
      <alignment vertical="center"/>
    </xf>
    <xf numFmtId="0" fontId="69" fillId="10" borderId="9" xfId="174" applyFont="1" applyFill="1" applyBorder="1" applyAlignment="1" applyProtection="1">
      <alignment vertical="center"/>
    </xf>
    <xf numFmtId="0" fontId="69" fillId="10" borderId="36" xfId="174" applyFont="1" applyFill="1" applyBorder="1" applyAlignment="1" applyProtection="1">
      <alignment vertical="center"/>
    </xf>
    <xf numFmtId="49" fontId="9" fillId="2" borderId="55" xfId="174" applyNumberFormat="1" applyFont="1" applyFill="1" applyBorder="1" applyAlignment="1" applyProtection="1">
      <alignment horizontal="left" vertical="center"/>
    </xf>
    <xf numFmtId="49" fontId="9" fillId="2" borderId="71" xfId="174" applyNumberFormat="1" applyFont="1" applyFill="1" applyBorder="1" applyAlignment="1" applyProtection="1">
      <alignment horizontal="left" vertical="center"/>
    </xf>
    <xf numFmtId="49" fontId="67" fillId="2" borderId="71" xfId="174" applyNumberFormat="1" applyFont="1" applyFill="1" applyBorder="1" applyAlignment="1" applyProtection="1">
      <alignment horizontal="center" vertical="center"/>
      <protection locked="0"/>
    </xf>
    <xf numFmtId="49" fontId="67" fillId="2" borderId="71" xfId="174" applyNumberFormat="1" applyFont="1" applyFill="1" applyBorder="1" applyAlignment="1" applyProtection="1">
      <alignment horizontal="center" vertical="center"/>
    </xf>
    <xf numFmtId="49" fontId="67" fillId="2" borderId="71" xfId="174" applyNumberFormat="1" applyFont="1" applyFill="1" applyBorder="1" applyAlignment="1" applyProtection="1">
      <alignment vertical="center"/>
    </xf>
    <xf numFmtId="49" fontId="67" fillId="2" borderId="72" xfId="174" applyNumberFormat="1" applyFont="1" applyFill="1" applyBorder="1" applyAlignment="1" applyProtection="1">
      <alignment vertical="center"/>
    </xf>
    <xf numFmtId="0" fontId="2" fillId="10" borderId="0" xfId="174" applyFont="1" applyFill="1" applyBorder="1" applyAlignment="1" applyProtection="1">
      <alignment horizontal="center" vertical="center"/>
    </xf>
    <xf numFmtId="0" fontId="70" fillId="0" borderId="0" xfId="174" applyFont="1" applyFill="1" applyBorder="1" applyAlignment="1" applyProtection="1">
      <alignment horizontal="center" vertical="center"/>
    </xf>
    <xf numFmtId="49" fontId="9" fillId="2" borderId="45" xfId="174" applyNumberFormat="1" applyFont="1" applyFill="1" applyBorder="1" applyAlignment="1" applyProtection="1">
      <alignment horizontal="left" vertical="center"/>
    </xf>
    <xf numFmtId="0" fontId="53" fillId="0" borderId="28" xfId="0" applyFont="1" applyBorder="1" applyAlignment="1" applyProtection="1">
      <alignment vertical="center"/>
    </xf>
    <xf numFmtId="0" fontId="53" fillId="0" borderId="28" xfId="0" applyFont="1" applyBorder="1" applyAlignment="1" applyProtection="1">
      <alignment vertical="center"/>
      <protection locked="0"/>
    </xf>
    <xf numFmtId="0" fontId="53" fillId="0" borderId="42" xfId="0" applyFont="1" applyBorder="1" applyAlignment="1" applyProtection="1">
      <alignment vertical="center"/>
      <protection locked="0"/>
    </xf>
    <xf numFmtId="0" fontId="53" fillId="10" borderId="47" xfId="174" applyFont="1" applyFill="1" applyBorder="1" applyAlignment="1" applyProtection="1">
      <alignment vertical="center"/>
    </xf>
    <xf numFmtId="0" fontId="53" fillId="10" borderId="9" xfId="174" applyFont="1" applyFill="1" applyBorder="1" applyAlignment="1" applyProtection="1">
      <alignment vertical="center"/>
    </xf>
    <xf numFmtId="0" fontId="53" fillId="10" borderId="36" xfId="174" applyFont="1" applyFill="1" applyBorder="1" applyAlignment="1" applyProtection="1">
      <alignment vertical="center"/>
    </xf>
    <xf numFmtId="49" fontId="9" fillId="2" borderId="47" xfId="174" applyNumberFormat="1" applyFont="1" applyFill="1" applyBorder="1" applyAlignment="1" applyProtection="1">
      <alignment horizontal="left" vertical="center"/>
    </xf>
    <xf numFmtId="49" fontId="53" fillId="2" borderId="9" xfId="174" applyNumberFormat="1" applyFont="1" applyFill="1" applyBorder="1" applyAlignment="1" applyProtection="1">
      <alignment horizontal="left" vertical="center"/>
    </xf>
    <xf numFmtId="49" fontId="67" fillId="2" borderId="9" xfId="174" applyNumberFormat="1" applyFont="1" applyFill="1" applyBorder="1" applyAlignment="1" applyProtection="1">
      <alignment horizontal="left" vertical="center"/>
      <protection locked="0"/>
    </xf>
    <xf numFmtId="49" fontId="67" fillId="2" borderId="36" xfId="174" applyNumberFormat="1" applyFont="1" applyFill="1" applyBorder="1" applyAlignment="1" applyProtection="1">
      <alignment horizontal="left" vertical="center"/>
      <protection locked="0"/>
    </xf>
    <xf numFmtId="49" fontId="53" fillId="2" borderId="71" xfId="174" applyNumberFormat="1" applyFont="1" applyFill="1" applyBorder="1" applyAlignment="1" applyProtection="1">
      <alignment horizontal="left" vertical="center"/>
    </xf>
    <xf numFmtId="49" fontId="65" fillId="2" borderId="71" xfId="174" applyNumberFormat="1" applyFont="1" applyFill="1" applyBorder="1" applyAlignment="1" applyProtection="1">
      <alignment horizontal="left" vertical="center"/>
      <protection locked="0"/>
    </xf>
    <xf numFmtId="49" fontId="67" fillId="2" borderId="71" xfId="174" applyNumberFormat="1" applyFont="1" applyFill="1" applyBorder="1" applyAlignment="1" applyProtection="1">
      <alignment horizontal="left" vertical="center"/>
      <protection locked="0"/>
    </xf>
    <xf numFmtId="49" fontId="67" fillId="2" borderId="72" xfId="174" applyNumberFormat="1" applyFont="1" applyFill="1" applyBorder="1" applyAlignment="1" applyProtection="1">
      <alignment horizontal="left" vertical="center"/>
      <protection locked="0"/>
    </xf>
    <xf numFmtId="49" fontId="2" fillId="10" borderId="0" xfId="174" applyNumberFormat="1" applyFont="1" applyFill="1" applyBorder="1" applyAlignment="1" applyProtection="1">
      <alignment horizontal="left" vertical="center"/>
    </xf>
    <xf numFmtId="0" fontId="7" fillId="10" borderId="73" xfId="174" applyFont="1" applyFill="1" applyBorder="1" applyAlignment="1" applyProtection="1">
      <alignment horizontal="center" vertical="center"/>
    </xf>
    <xf numFmtId="0" fontId="71" fillId="10" borderId="60" xfId="174" applyFont="1" applyFill="1" applyBorder="1" applyAlignment="1" applyProtection="1">
      <alignment horizontal="center" vertical="center"/>
    </xf>
    <xf numFmtId="0" fontId="63" fillId="10" borderId="74" xfId="174" applyFont="1" applyFill="1" applyBorder="1" applyAlignment="1" applyProtection="1">
      <alignment horizontal="center" vertical="center"/>
    </xf>
    <xf numFmtId="0" fontId="72" fillId="9" borderId="75" xfId="174" applyFont="1" applyFill="1" applyBorder="1" applyAlignment="1" applyProtection="1">
      <alignment horizontal="center" vertical="center"/>
    </xf>
    <xf numFmtId="0" fontId="72" fillId="9" borderId="76" xfId="174" applyFont="1" applyFill="1" applyBorder="1" applyAlignment="1" applyProtection="1">
      <alignment horizontal="center" vertical="center"/>
    </xf>
    <xf numFmtId="0" fontId="72" fillId="9" borderId="77" xfId="174" applyFont="1" applyFill="1" applyBorder="1" applyAlignment="1" applyProtection="1">
      <alignment horizontal="center" vertical="center"/>
    </xf>
    <xf numFmtId="0" fontId="73" fillId="0" borderId="0" xfId="174" applyFont="1" applyFill="1" applyBorder="1" applyAlignment="1" applyProtection="1">
      <alignment vertical="center"/>
    </xf>
    <xf numFmtId="0" fontId="53" fillId="0" borderId="66" xfId="174" applyFont="1" applyFill="1" applyBorder="1" applyAlignment="1" applyProtection="1">
      <alignment horizontal="center" vertical="center"/>
    </xf>
    <xf numFmtId="0" fontId="0" fillId="0" borderId="0" xfId="0" applyFont="1" applyBorder="1" applyAlignment="1" applyProtection="1">
      <alignment vertical="center"/>
    </xf>
    <xf numFmtId="0" fontId="0" fillId="0" borderId="0" xfId="0" applyFont="1" applyFill="1" applyBorder="1" applyAlignment="1" applyProtection="1">
      <alignment vertical="center"/>
    </xf>
  </cellXfs>
  <cellStyles count="21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 [0]" xfId="50"/>
    <cellStyle name="??_0N-HANDLING " xfId="51"/>
    <cellStyle name="@_text" xfId="52"/>
    <cellStyle name="_(中企华)审计评估联合申报明细表.V1" xfId="53"/>
    <cellStyle name="_CBRE明细表" xfId="54"/>
    <cellStyle name="_ET_STYLE_NoName_00_" xfId="55"/>
    <cellStyle name="_KPMG original version" xfId="56"/>
    <cellStyle name="_KPMG original version_(中企华)审计评估联合申报明细表.V1" xfId="57"/>
    <cellStyle name="_KPMG original version_附件1：审计评估联合申报明细表" xfId="58"/>
    <cellStyle name="_long term loan - others 300504" xfId="59"/>
    <cellStyle name="_long term loan - others 300504_(中企华)审计评估联合申报明细表.V1" xfId="60"/>
    <cellStyle name="_long term loan - others 300504_KPMG original version" xfId="61"/>
    <cellStyle name="_long term loan - others 300504_KPMG original version_(中企华)审计评估联合申报明细表.V1" xfId="62"/>
    <cellStyle name="_long term loan - others 300504_KPMG original version_附件1：审计评估联合申报明细表" xfId="63"/>
    <cellStyle name="_long term loan - others 300504_Shenhua PBC package 050530" xfId="64"/>
    <cellStyle name="_long term loan - others 300504_Shenhua PBC package 050530_(中企华)审计评估联合申报明细表.V1" xfId="65"/>
    <cellStyle name="_long term loan - others 300504_Shenhua PBC package 050530_附件1：审计评估联合申报明细表" xfId="66"/>
    <cellStyle name="_long term loan - others 300504_附件1：审计评估联合申报明细表" xfId="67"/>
    <cellStyle name="_long term loan - others 300504_审计调查表.V3" xfId="68"/>
    <cellStyle name="_Part III.200406.Loan and Liabilities details.(Site Name)" xfId="69"/>
    <cellStyle name="_Part III.200406.Loan and Liabilities details.(Site Name)_(中企华)审计评估联合申报明细表.V1" xfId="70"/>
    <cellStyle name="_Part III.200406.Loan and Liabilities details.(Site Name)_KPMG original version" xfId="71"/>
    <cellStyle name="_Part III.200406.Loan and Liabilities details.(Site Name)_KPMG original version_(中企华)审计评估联合申报明细表.V1" xfId="72"/>
    <cellStyle name="_Part III.200406.Loan and Liabilities details.(Site Name)_KPMG original version_附件1：审计评估联合申报明细表" xfId="73"/>
    <cellStyle name="_Part III.200406.Loan and Liabilities details.(Site Name)_Shenhua PBC package 050530" xfId="74"/>
    <cellStyle name="_Part III.200406.Loan and Liabilities details.(Site Name)_Shenhua PBC package 050530_(中企华)审计评估联合申报明细表.V1" xfId="75"/>
    <cellStyle name="_Part III.200406.Loan and Liabilities details.(Site Name)_Shenhua PBC package 050530_附件1：审计评估联合申报明细表" xfId="76"/>
    <cellStyle name="_Part III.200406.Loan and Liabilities details.(Site Name)_附件1：审计评估联合申报明细表" xfId="77"/>
    <cellStyle name="_Part III.200406.Loan and Liabilities details.(Site Name)_审计调查表.V3" xfId="78"/>
    <cellStyle name="_Shenhua PBC package 050530" xfId="79"/>
    <cellStyle name="_Shenhua PBC package 050530_(中企华)审计评估联合申报明细表.V1" xfId="80"/>
    <cellStyle name="_Shenhua PBC package 050530_附件1：审计评估联合申报明细表" xfId="81"/>
    <cellStyle name="_房屋建筑评估申报表" xfId="82"/>
    <cellStyle name="_附件1：审计评估联合申报明细表" xfId="83"/>
    <cellStyle name="_审计调查表.V3" xfId="84"/>
    <cellStyle name="_文函专递0211-施工企业调查表（附件）" xfId="85"/>
    <cellStyle name="{Comma [0]}" xfId="86"/>
    <cellStyle name="{Comma}" xfId="87"/>
    <cellStyle name="{Date}" xfId="88"/>
    <cellStyle name="{Month}" xfId="89"/>
    <cellStyle name="{Percent}" xfId="90"/>
    <cellStyle name="{Thousand [0]}" xfId="91"/>
    <cellStyle name="{Thousand}" xfId="92"/>
    <cellStyle name="{Z'0000(1 dec)}" xfId="93"/>
    <cellStyle name="{Z'0000(4 dec)}" xfId="94"/>
    <cellStyle name="0,0&#13;&#10;NA&#13;&#10;" xfId="95"/>
    <cellStyle name="args.style" xfId="96"/>
    <cellStyle name="Calc Currency (0)" xfId="97"/>
    <cellStyle name="category" xfId="98"/>
    <cellStyle name="Column Headings" xfId="99"/>
    <cellStyle name="Column$Headings" xfId="100"/>
    <cellStyle name="Column_Title" xfId="101"/>
    <cellStyle name="Comma  - Style1" xfId="102"/>
    <cellStyle name="Comma  - Style2" xfId="103"/>
    <cellStyle name="Comma  - Style3" xfId="104"/>
    <cellStyle name="Comma  - Style4" xfId="105"/>
    <cellStyle name="Comma  - Style5" xfId="106"/>
    <cellStyle name="Comma  - Style6" xfId="107"/>
    <cellStyle name="Comma  - Style7" xfId="108"/>
    <cellStyle name="Comma  - Style8" xfId="109"/>
    <cellStyle name="Comma [0]_laroux" xfId="110"/>
    <cellStyle name="Comma_02(2003.12.31 PBC package.040304)" xfId="111"/>
    <cellStyle name="comma-d" xfId="112"/>
    <cellStyle name="Copied" xfId="113"/>
    <cellStyle name="COST1" xfId="114"/>
    <cellStyle name="Currency [0]_353HHC" xfId="115"/>
    <cellStyle name="Currency_353HHC" xfId="116"/>
    <cellStyle name="Date" xfId="117"/>
    <cellStyle name="Entered" xfId="118"/>
    <cellStyle name="entry box" xfId="119"/>
    <cellStyle name="Euro" xfId="120"/>
    <cellStyle name="e鯪9Y_x000B_" xfId="121"/>
    <cellStyle name="Format Number Column" xfId="122"/>
    <cellStyle name="gcd" xfId="123"/>
    <cellStyle name="Grey" xfId="124"/>
    <cellStyle name="HEADER" xfId="125"/>
    <cellStyle name="Header1" xfId="126"/>
    <cellStyle name="Header2" xfId="127"/>
    <cellStyle name="Input [yellow]" xfId="128"/>
    <cellStyle name="Input Cells" xfId="129"/>
    <cellStyle name="InputArea" xfId="130"/>
    <cellStyle name="KPMG Heading 1" xfId="131"/>
    <cellStyle name="KPMG Heading 2" xfId="132"/>
    <cellStyle name="KPMG Heading 3" xfId="133"/>
    <cellStyle name="KPMG Heading 4" xfId="134"/>
    <cellStyle name="KPMG Normal" xfId="135"/>
    <cellStyle name="KPMG Normal Text" xfId="136"/>
    <cellStyle name="Lines Fill" xfId="137"/>
    <cellStyle name="Linked Cells" xfId="138"/>
    <cellStyle name="Milliers [0]_!!!GO" xfId="139"/>
    <cellStyle name="Milliers_!!!GO" xfId="140"/>
    <cellStyle name="Model" xfId="141"/>
    <cellStyle name="Monétaire [0]_!!!GO" xfId="142"/>
    <cellStyle name="Monétaire_!!!GO" xfId="143"/>
    <cellStyle name="New Times Roman" xfId="144"/>
    <cellStyle name="no dec" xfId="145"/>
    <cellStyle name="Normal - Style1" xfId="146"/>
    <cellStyle name="Normal_0105第二套审计报表定稿" xfId="147"/>
    <cellStyle name="Normal_Sheet1_Valuer report" xfId="148"/>
    <cellStyle name="Normal_廣朹廣電 shenjibaobiao 31.12.2000 (revised on 7.3.02)" xfId="149"/>
    <cellStyle name="Normalny_Arkusz1" xfId="150"/>
    <cellStyle name="Œ…‹æØ‚è [0.00]_Region Orders (2)" xfId="151"/>
    <cellStyle name="Œ…‹æØ‚è_Region Orders (2)" xfId="152"/>
    <cellStyle name="per.style" xfId="153"/>
    <cellStyle name="Percent [2]" xfId="154"/>
    <cellStyle name="Percent_PICC package Sept2002 (V120021005)1" xfId="155"/>
    <cellStyle name="Prefilled" xfId="156"/>
    <cellStyle name="pricing" xfId="157"/>
    <cellStyle name="PSChar" xfId="158"/>
    <cellStyle name="RevList" xfId="159"/>
    <cellStyle name="RowLevel_1" xfId="160"/>
    <cellStyle name="RowLevel_2" xfId="161"/>
    <cellStyle name="RowLevel_3" xfId="162"/>
    <cellStyle name="Sheet Head" xfId="163"/>
    <cellStyle name="style" xfId="164"/>
    <cellStyle name="style1" xfId="165"/>
    <cellStyle name="style2" xfId="166"/>
    <cellStyle name="subhead" xfId="167"/>
    <cellStyle name="Subtotal" xfId="168"/>
    <cellStyle name="常规_Book1" xfId="169"/>
    <cellStyle name="常规_Sheet1" xfId="170"/>
    <cellStyle name="常规_存货" xfId="171"/>
    <cellStyle name="常规_基本情况" xfId="172"/>
    <cellStyle name="常规_评估空白套表1" xfId="173"/>
    <cellStyle name="常规_评估明细表（申报）" xfId="174"/>
    <cellStyle name="常规_评估明细表太原12-11" xfId="175"/>
    <cellStyle name="常规_往来核对附表" xfId="176"/>
    <cellStyle name="常规_中航油评估明细表" xfId="177"/>
    <cellStyle name="常规_中评协(2008)218号" xfId="178"/>
    <cellStyle name="ColLevel_1" xfId="179"/>
    <cellStyle name="分级显示行_1_4附件二凯旋评估表" xfId="180"/>
    <cellStyle name="公司标准表" xfId="181"/>
    <cellStyle name="霓付 [0]_97MBO" xfId="182"/>
    <cellStyle name="霓付_97MBO" xfId="183"/>
    <cellStyle name="烹拳 [0]_97MBO" xfId="184"/>
    <cellStyle name="烹拳_97MBO" xfId="185"/>
    <cellStyle name="普通_ 白土" xfId="186"/>
    <cellStyle name="普通_附19_minxi98114" xfId="187"/>
    <cellStyle name="千分位[0]_ 白土" xfId="188"/>
    <cellStyle name="千分位_ 白土" xfId="189"/>
    <cellStyle name="千位[0]_ 应交税金审定表" xfId="190"/>
    <cellStyle name="千位_ 应交税金审定表" xfId="191"/>
    <cellStyle name="钎霖_laroux" xfId="192"/>
    <cellStyle name="一般_NEGS" xfId="193"/>
    <cellStyle name="资产" xfId="194"/>
    <cellStyle name="콤마 [0]_BOILER-CO1" xfId="195"/>
    <cellStyle name="콤마_BOILER-CO1" xfId="196"/>
    <cellStyle name="통화 [0]_BOILER-CO1" xfId="197"/>
    <cellStyle name="통화_BOILER-CO1" xfId="198"/>
    <cellStyle name="표준_0N-HANDLING " xfId="199"/>
    <cellStyle name="常规_XXXX评估申报表（XXXX）" xfId="200"/>
    <cellStyle name="常规_(东材)底稿测算" xfId="201"/>
    <cellStyle name="常规_资产评估(最新fangwu)1" xfId="202"/>
    <cellStyle name="常规_房屋建筑物_东漆（新）12.31" xfId="203"/>
    <cellStyle name="常规_一立资产评估申报表29A" xfId="204"/>
    <cellStyle name="常规_机场货运站设备测算底稿" xfId="205"/>
    <cellStyle name="常规 3" xfId="206"/>
    <cellStyle name="百分比 3" xfId="207"/>
    <cellStyle name="千位分隔 4" xfId="208"/>
    <cellStyle name="常规_上市房屋明细表" xfId="209"/>
    <cellStyle name="常规 2" xfId="210"/>
    <cellStyle name="常规_四川圣达能源股份有限公司" xfId="211"/>
    <cellStyle name="千位分隔_机器设备" xfId="212"/>
    <cellStyle name="常规_新准则评估明细表(德阳利森)" xfId="213"/>
    <cellStyle name="千位分隔[0] 2" xfId="214"/>
    <cellStyle name="百分比 2" xfId="215"/>
  </cellStyles>
  <tableStyles count="0" defaultTableStyle="TableStyleMedium9" defaultPivotStyle="PivotStyleLight16"/>
  <colors>
    <mruColors>
      <color rgb="0099CC00"/>
      <color rgb="0099CCFF"/>
      <color rgb="0000FFFF"/>
      <color rgb="00FFFFFF"/>
      <color rgb="00CCFFFF"/>
      <color rgb="000000FF"/>
      <color rgb="0000FF00"/>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7" Type="http://schemas.openxmlformats.org/officeDocument/2006/relationships/styles" Target="styles.xml"/><Relationship Id="rId96" Type="http://schemas.openxmlformats.org/officeDocument/2006/relationships/sharedStrings" Target="sharedStrings.xml"/><Relationship Id="rId95" Type="http://schemas.openxmlformats.org/officeDocument/2006/relationships/theme" Target="theme/theme1.xml"/><Relationship Id="rId94" Type="http://schemas.openxmlformats.org/officeDocument/2006/relationships/externalLink" Target="externalLinks/externalLink1.xml"/><Relationship Id="rId93" Type="http://schemas.openxmlformats.org/officeDocument/2006/relationships/customXml" Target="../customXml/item1.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929640</xdr:colOff>
      <xdr:row>8</xdr:row>
      <xdr:rowOff>129540</xdr:rowOff>
    </xdr:from>
    <xdr:to>
      <xdr:col>4</xdr:col>
      <xdr:colOff>30480</xdr:colOff>
      <xdr:row>8</xdr:row>
      <xdr:rowOff>129540</xdr:rowOff>
    </xdr:to>
    <xdr:sp>
      <xdr:nvSpPr>
        <xdr:cNvPr id="205014" name="Line 1"/>
        <xdr:cNvSpPr/>
      </xdr:nvSpPr>
      <xdr:spPr>
        <a:xfrm>
          <a:off x="3268980" y="1737360"/>
          <a:ext cx="48006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1104265</xdr:colOff>
      <xdr:row>8</xdr:row>
      <xdr:rowOff>129540</xdr:rowOff>
    </xdr:from>
    <xdr:to>
      <xdr:col>3</xdr:col>
      <xdr:colOff>1104265</xdr:colOff>
      <xdr:row>10</xdr:row>
      <xdr:rowOff>129540</xdr:rowOff>
    </xdr:to>
    <xdr:sp>
      <xdr:nvSpPr>
        <xdr:cNvPr id="205015" name="Line 2"/>
        <xdr:cNvSpPr/>
      </xdr:nvSpPr>
      <xdr:spPr>
        <a:xfrm flipH="1">
          <a:off x="3443605" y="1737360"/>
          <a:ext cx="0" cy="39624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1478915</xdr:colOff>
      <xdr:row>9</xdr:row>
      <xdr:rowOff>106680</xdr:rowOff>
    </xdr:from>
    <xdr:to>
      <xdr:col>3</xdr:col>
      <xdr:colOff>1478915</xdr:colOff>
      <xdr:row>9</xdr:row>
      <xdr:rowOff>106680</xdr:rowOff>
    </xdr:to>
    <xdr:sp>
      <xdr:nvSpPr>
        <xdr:cNvPr id="205016" name="Line 3"/>
        <xdr:cNvSpPr/>
      </xdr:nvSpPr>
      <xdr:spPr>
        <a:xfrm flipV="1">
          <a:off x="3718560" y="1912620"/>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570865</xdr:colOff>
      <xdr:row>5</xdr:row>
      <xdr:rowOff>114300</xdr:rowOff>
    </xdr:from>
    <xdr:to>
      <xdr:col>4</xdr:col>
      <xdr:colOff>22860</xdr:colOff>
      <xdr:row>5</xdr:row>
      <xdr:rowOff>114300</xdr:rowOff>
    </xdr:to>
    <xdr:sp>
      <xdr:nvSpPr>
        <xdr:cNvPr id="205017" name="Line 4"/>
        <xdr:cNvSpPr/>
      </xdr:nvSpPr>
      <xdr:spPr>
        <a:xfrm>
          <a:off x="2910205" y="1127760"/>
          <a:ext cx="83121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831215</xdr:colOff>
      <xdr:row>5</xdr:row>
      <xdr:rowOff>114300</xdr:rowOff>
    </xdr:from>
    <xdr:to>
      <xdr:col>3</xdr:col>
      <xdr:colOff>831215</xdr:colOff>
      <xdr:row>7</xdr:row>
      <xdr:rowOff>91440</xdr:rowOff>
    </xdr:to>
    <xdr:sp>
      <xdr:nvSpPr>
        <xdr:cNvPr id="205018" name="Line 6"/>
        <xdr:cNvSpPr/>
      </xdr:nvSpPr>
      <xdr:spPr>
        <a:xfrm>
          <a:off x="3170555" y="1127760"/>
          <a:ext cx="0" cy="37338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814705</xdr:colOff>
      <xdr:row>6</xdr:row>
      <xdr:rowOff>83820</xdr:rowOff>
    </xdr:from>
    <xdr:to>
      <xdr:col>4</xdr:col>
      <xdr:colOff>7620</xdr:colOff>
      <xdr:row>6</xdr:row>
      <xdr:rowOff>83820</xdr:rowOff>
    </xdr:to>
    <xdr:sp>
      <xdr:nvSpPr>
        <xdr:cNvPr id="205019" name="Line 7"/>
        <xdr:cNvSpPr/>
      </xdr:nvSpPr>
      <xdr:spPr>
        <a:xfrm>
          <a:off x="3154045" y="1295400"/>
          <a:ext cx="57213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814705</xdr:colOff>
      <xdr:row>7</xdr:row>
      <xdr:rowOff>83820</xdr:rowOff>
    </xdr:from>
    <xdr:to>
      <xdr:col>3</xdr:col>
      <xdr:colOff>1379220</xdr:colOff>
      <xdr:row>7</xdr:row>
      <xdr:rowOff>83820</xdr:rowOff>
    </xdr:to>
    <xdr:sp>
      <xdr:nvSpPr>
        <xdr:cNvPr id="205020" name="Line 8"/>
        <xdr:cNvSpPr/>
      </xdr:nvSpPr>
      <xdr:spPr>
        <a:xfrm>
          <a:off x="3154045" y="1493520"/>
          <a:ext cx="56451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1256665</xdr:colOff>
      <xdr:row>17</xdr:row>
      <xdr:rowOff>122555</xdr:rowOff>
    </xdr:from>
    <xdr:to>
      <xdr:col>3</xdr:col>
      <xdr:colOff>1264920</xdr:colOff>
      <xdr:row>24</xdr:row>
      <xdr:rowOff>144780</xdr:rowOff>
    </xdr:to>
    <xdr:sp>
      <xdr:nvSpPr>
        <xdr:cNvPr id="205021" name="Line 10"/>
        <xdr:cNvSpPr/>
      </xdr:nvSpPr>
      <xdr:spPr>
        <a:xfrm>
          <a:off x="3596005" y="3513455"/>
          <a:ext cx="8255" cy="1409065"/>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1256665</xdr:colOff>
      <xdr:row>23</xdr:row>
      <xdr:rowOff>114300</xdr:rowOff>
    </xdr:from>
    <xdr:to>
      <xdr:col>4</xdr:col>
      <xdr:colOff>0</xdr:colOff>
      <xdr:row>23</xdr:row>
      <xdr:rowOff>114300</xdr:rowOff>
    </xdr:to>
    <xdr:sp>
      <xdr:nvSpPr>
        <xdr:cNvPr id="205022" name="Line 15"/>
        <xdr:cNvSpPr/>
      </xdr:nvSpPr>
      <xdr:spPr>
        <a:xfrm>
          <a:off x="3596005" y="4693920"/>
          <a:ext cx="1225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1264920</xdr:colOff>
      <xdr:row>18</xdr:row>
      <xdr:rowOff>91440</xdr:rowOff>
    </xdr:from>
    <xdr:to>
      <xdr:col>4</xdr:col>
      <xdr:colOff>22860</xdr:colOff>
      <xdr:row>18</xdr:row>
      <xdr:rowOff>91440</xdr:rowOff>
    </xdr:to>
    <xdr:sp>
      <xdr:nvSpPr>
        <xdr:cNvPr id="205023" name="Line 16"/>
        <xdr:cNvSpPr/>
      </xdr:nvSpPr>
      <xdr:spPr>
        <a:xfrm>
          <a:off x="3604260" y="3680460"/>
          <a:ext cx="13716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320675</xdr:colOff>
      <xdr:row>17</xdr:row>
      <xdr:rowOff>114300</xdr:rowOff>
    </xdr:from>
    <xdr:to>
      <xdr:col>3</xdr:col>
      <xdr:colOff>1364615</xdr:colOff>
      <xdr:row>17</xdr:row>
      <xdr:rowOff>114300</xdr:rowOff>
    </xdr:to>
    <xdr:sp>
      <xdr:nvSpPr>
        <xdr:cNvPr id="205024" name="Line 17"/>
        <xdr:cNvSpPr/>
      </xdr:nvSpPr>
      <xdr:spPr>
        <a:xfrm>
          <a:off x="2660015" y="3505200"/>
          <a:ext cx="10439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1256665</xdr:colOff>
      <xdr:row>23</xdr:row>
      <xdr:rowOff>114300</xdr:rowOff>
    </xdr:from>
    <xdr:to>
      <xdr:col>4</xdr:col>
      <xdr:colOff>7620</xdr:colOff>
      <xdr:row>23</xdr:row>
      <xdr:rowOff>114300</xdr:rowOff>
    </xdr:to>
    <xdr:sp>
      <xdr:nvSpPr>
        <xdr:cNvPr id="205025" name="Line 18"/>
        <xdr:cNvSpPr/>
      </xdr:nvSpPr>
      <xdr:spPr>
        <a:xfrm>
          <a:off x="3596005" y="4693920"/>
          <a:ext cx="13017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1256665</xdr:colOff>
      <xdr:row>24</xdr:row>
      <xdr:rowOff>144780</xdr:rowOff>
    </xdr:from>
    <xdr:to>
      <xdr:col>4</xdr:col>
      <xdr:colOff>22860</xdr:colOff>
      <xdr:row>24</xdr:row>
      <xdr:rowOff>144780</xdr:rowOff>
    </xdr:to>
    <xdr:sp>
      <xdr:nvSpPr>
        <xdr:cNvPr id="205026" name="Line 19"/>
        <xdr:cNvSpPr/>
      </xdr:nvSpPr>
      <xdr:spPr>
        <a:xfrm>
          <a:off x="3596005" y="4922520"/>
          <a:ext cx="14541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541020</xdr:colOff>
      <xdr:row>27</xdr:row>
      <xdr:rowOff>122555</xdr:rowOff>
    </xdr:from>
    <xdr:to>
      <xdr:col>3</xdr:col>
      <xdr:colOff>14605</xdr:colOff>
      <xdr:row>27</xdr:row>
      <xdr:rowOff>122555</xdr:rowOff>
    </xdr:to>
    <xdr:sp>
      <xdr:nvSpPr>
        <xdr:cNvPr id="205027" name="Line 23"/>
        <xdr:cNvSpPr/>
      </xdr:nvSpPr>
      <xdr:spPr>
        <a:xfrm>
          <a:off x="1684020" y="5494655"/>
          <a:ext cx="66992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845820</xdr:colOff>
      <xdr:row>27</xdr:row>
      <xdr:rowOff>122555</xdr:rowOff>
    </xdr:from>
    <xdr:to>
      <xdr:col>2</xdr:col>
      <xdr:colOff>845820</xdr:colOff>
      <xdr:row>33</xdr:row>
      <xdr:rowOff>99060</xdr:rowOff>
    </xdr:to>
    <xdr:sp>
      <xdr:nvSpPr>
        <xdr:cNvPr id="205028" name="Line 24"/>
        <xdr:cNvSpPr/>
      </xdr:nvSpPr>
      <xdr:spPr>
        <a:xfrm>
          <a:off x="1988820" y="5494655"/>
          <a:ext cx="0" cy="1130935"/>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510540</xdr:colOff>
      <xdr:row>34</xdr:row>
      <xdr:rowOff>122555</xdr:rowOff>
    </xdr:from>
    <xdr:to>
      <xdr:col>4</xdr:col>
      <xdr:colOff>30480</xdr:colOff>
      <xdr:row>34</xdr:row>
      <xdr:rowOff>122555</xdr:rowOff>
    </xdr:to>
    <xdr:sp>
      <xdr:nvSpPr>
        <xdr:cNvPr id="205029" name="Line 27"/>
        <xdr:cNvSpPr/>
      </xdr:nvSpPr>
      <xdr:spPr>
        <a:xfrm>
          <a:off x="2849880" y="6830060"/>
          <a:ext cx="89916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34</xdr:row>
      <xdr:rowOff>114300</xdr:rowOff>
    </xdr:from>
    <xdr:to>
      <xdr:col>2</xdr:col>
      <xdr:colOff>876300</xdr:colOff>
      <xdr:row>46</xdr:row>
      <xdr:rowOff>91440</xdr:rowOff>
    </xdr:to>
    <xdr:sp>
      <xdr:nvSpPr>
        <xdr:cNvPr id="205030" name="Line 28"/>
        <xdr:cNvSpPr/>
      </xdr:nvSpPr>
      <xdr:spPr>
        <a:xfrm>
          <a:off x="2004060" y="6821805"/>
          <a:ext cx="15240" cy="235458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41</xdr:row>
      <xdr:rowOff>91440</xdr:rowOff>
    </xdr:from>
    <xdr:to>
      <xdr:col>2</xdr:col>
      <xdr:colOff>1120140</xdr:colOff>
      <xdr:row>41</xdr:row>
      <xdr:rowOff>91440</xdr:rowOff>
    </xdr:to>
    <xdr:sp>
      <xdr:nvSpPr>
        <xdr:cNvPr id="205031" name="Line 29"/>
        <xdr:cNvSpPr/>
      </xdr:nvSpPr>
      <xdr:spPr>
        <a:xfrm>
          <a:off x="2004060" y="8185785"/>
          <a:ext cx="25908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43</xdr:row>
      <xdr:rowOff>106680</xdr:rowOff>
    </xdr:from>
    <xdr:to>
      <xdr:col>2</xdr:col>
      <xdr:colOff>1181100</xdr:colOff>
      <xdr:row>43</xdr:row>
      <xdr:rowOff>106680</xdr:rowOff>
    </xdr:to>
    <xdr:sp>
      <xdr:nvSpPr>
        <xdr:cNvPr id="205032" name="Line 35"/>
        <xdr:cNvSpPr/>
      </xdr:nvSpPr>
      <xdr:spPr>
        <a:xfrm>
          <a:off x="2004060" y="859726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548005</xdr:colOff>
      <xdr:row>41</xdr:row>
      <xdr:rowOff>114300</xdr:rowOff>
    </xdr:from>
    <xdr:to>
      <xdr:col>4</xdr:col>
      <xdr:colOff>38100</xdr:colOff>
      <xdr:row>41</xdr:row>
      <xdr:rowOff>114300</xdr:rowOff>
    </xdr:to>
    <xdr:sp>
      <xdr:nvSpPr>
        <xdr:cNvPr id="205033" name="Line 36"/>
        <xdr:cNvSpPr/>
      </xdr:nvSpPr>
      <xdr:spPr>
        <a:xfrm>
          <a:off x="2887345" y="8208645"/>
          <a:ext cx="86931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1127125</xdr:colOff>
      <xdr:row>42</xdr:row>
      <xdr:rowOff>83820</xdr:rowOff>
    </xdr:from>
    <xdr:to>
      <xdr:col>4</xdr:col>
      <xdr:colOff>22860</xdr:colOff>
      <xdr:row>42</xdr:row>
      <xdr:rowOff>83820</xdr:rowOff>
    </xdr:to>
    <xdr:sp>
      <xdr:nvSpPr>
        <xdr:cNvPr id="205034" name="Line 37"/>
        <xdr:cNvSpPr/>
      </xdr:nvSpPr>
      <xdr:spPr>
        <a:xfrm>
          <a:off x="3466465" y="8376285"/>
          <a:ext cx="2749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876300</xdr:colOff>
      <xdr:row>44</xdr:row>
      <xdr:rowOff>83820</xdr:rowOff>
    </xdr:from>
    <xdr:to>
      <xdr:col>3</xdr:col>
      <xdr:colOff>0</xdr:colOff>
      <xdr:row>44</xdr:row>
      <xdr:rowOff>83820</xdr:rowOff>
    </xdr:to>
    <xdr:sp>
      <xdr:nvSpPr>
        <xdr:cNvPr id="205035" name="Line 39"/>
        <xdr:cNvSpPr/>
      </xdr:nvSpPr>
      <xdr:spPr>
        <a:xfrm>
          <a:off x="2019300" y="877252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45</xdr:row>
      <xdr:rowOff>83820</xdr:rowOff>
    </xdr:from>
    <xdr:to>
      <xdr:col>3</xdr:col>
      <xdr:colOff>8255</xdr:colOff>
      <xdr:row>45</xdr:row>
      <xdr:rowOff>83820</xdr:rowOff>
    </xdr:to>
    <xdr:sp>
      <xdr:nvSpPr>
        <xdr:cNvPr id="205036" name="Line 40"/>
        <xdr:cNvSpPr/>
      </xdr:nvSpPr>
      <xdr:spPr>
        <a:xfrm>
          <a:off x="2027555" y="897064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510540</xdr:colOff>
      <xdr:row>5</xdr:row>
      <xdr:rowOff>106680</xdr:rowOff>
    </xdr:from>
    <xdr:to>
      <xdr:col>2</xdr:col>
      <xdr:colOff>1097280</xdr:colOff>
      <xdr:row>5</xdr:row>
      <xdr:rowOff>106680</xdr:rowOff>
    </xdr:to>
    <xdr:sp>
      <xdr:nvSpPr>
        <xdr:cNvPr id="205037" name="Line 42"/>
        <xdr:cNvSpPr/>
      </xdr:nvSpPr>
      <xdr:spPr>
        <a:xfrm>
          <a:off x="1653540" y="1120140"/>
          <a:ext cx="586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5</xdr:row>
      <xdr:rowOff>122555</xdr:rowOff>
    </xdr:from>
    <xdr:to>
      <xdr:col>2</xdr:col>
      <xdr:colOff>861060</xdr:colOff>
      <xdr:row>26</xdr:row>
      <xdr:rowOff>106680</xdr:rowOff>
    </xdr:to>
    <xdr:sp>
      <xdr:nvSpPr>
        <xdr:cNvPr id="205038" name="Line 43"/>
        <xdr:cNvSpPr/>
      </xdr:nvSpPr>
      <xdr:spPr>
        <a:xfrm>
          <a:off x="1995805" y="1136015"/>
          <a:ext cx="8255" cy="4144645"/>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1112520</xdr:colOff>
      <xdr:row>10</xdr:row>
      <xdr:rowOff>122555</xdr:rowOff>
    </xdr:from>
    <xdr:to>
      <xdr:col>3</xdr:col>
      <xdr:colOff>1370965</xdr:colOff>
      <xdr:row>10</xdr:row>
      <xdr:rowOff>122555</xdr:rowOff>
    </xdr:to>
    <xdr:sp>
      <xdr:nvSpPr>
        <xdr:cNvPr id="205039" name="Line 46"/>
        <xdr:cNvSpPr/>
      </xdr:nvSpPr>
      <xdr:spPr>
        <a:xfrm>
          <a:off x="3451860" y="2126615"/>
          <a:ext cx="25844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1112520</xdr:colOff>
      <xdr:row>9</xdr:row>
      <xdr:rowOff>114300</xdr:rowOff>
    </xdr:from>
    <xdr:to>
      <xdr:col>3</xdr:col>
      <xdr:colOff>1370965</xdr:colOff>
      <xdr:row>9</xdr:row>
      <xdr:rowOff>114300</xdr:rowOff>
    </xdr:to>
    <xdr:sp>
      <xdr:nvSpPr>
        <xdr:cNvPr id="205040" name="Line 47"/>
        <xdr:cNvSpPr/>
      </xdr:nvSpPr>
      <xdr:spPr>
        <a:xfrm>
          <a:off x="3451860" y="1920240"/>
          <a:ext cx="25844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11</xdr:row>
      <xdr:rowOff>83820</xdr:rowOff>
    </xdr:from>
    <xdr:to>
      <xdr:col>3</xdr:col>
      <xdr:colOff>0</xdr:colOff>
      <xdr:row>11</xdr:row>
      <xdr:rowOff>83820</xdr:rowOff>
    </xdr:to>
    <xdr:sp>
      <xdr:nvSpPr>
        <xdr:cNvPr id="205041" name="Line 48"/>
        <xdr:cNvSpPr/>
      </xdr:nvSpPr>
      <xdr:spPr>
        <a:xfrm>
          <a:off x="2004060" y="2286000"/>
          <a:ext cx="33528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17</xdr:row>
      <xdr:rowOff>122555</xdr:rowOff>
    </xdr:from>
    <xdr:to>
      <xdr:col>3</xdr:col>
      <xdr:colOff>8255</xdr:colOff>
      <xdr:row>17</xdr:row>
      <xdr:rowOff>122555</xdr:rowOff>
    </xdr:to>
    <xdr:sp>
      <xdr:nvSpPr>
        <xdr:cNvPr id="205042" name="Line 54"/>
        <xdr:cNvSpPr/>
      </xdr:nvSpPr>
      <xdr:spPr>
        <a:xfrm>
          <a:off x="2027555" y="351345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26</xdr:row>
      <xdr:rowOff>114300</xdr:rowOff>
    </xdr:from>
    <xdr:to>
      <xdr:col>2</xdr:col>
      <xdr:colOff>1172845</xdr:colOff>
      <xdr:row>26</xdr:row>
      <xdr:rowOff>114300</xdr:rowOff>
    </xdr:to>
    <xdr:sp>
      <xdr:nvSpPr>
        <xdr:cNvPr id="205043" name="Line 56"/>
        <xdr:cNvSpPr/>
      </xdr:nvSpPr>
      <xdr:spPr>
        <a:xfrm>
          <a:off x="1995805" y="528828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160020</xdr:colOff>
      <xdr:row>5</xdr:row>
      <xdr:rowOff>114300</xdr:rowOff>
    </xdr:from>
    <xdr:to>
      <xdr:col>7</xdr:col>
      <xdr:colOff>921385</xdr:colOff>
      <xdr:row>5</xdr:row>
      <xdr:rowOff>114300</xdr:rowOff>
    </xdr:to>
    <xdr:sp>
      <xdr:nvSpPr>
        <xdr:cNvPr id="205044" name="Line 59"/>
        <xdr:cNvSpPr/>
      </xdr:nvSpPr>
      <xdr:spPr>
        <a:xfrm>
          <a:off x="6187440" y="1127760"/>
          <a:ext cx="76136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5</xdr:row>
      <xdr:rowOff>122555</xdr:rowOff>
    </xdr:from>
    <xdr:to>
      <xdr:col>7</xdr:col>
      <xdr:colOff>549275</xdr:colOff>
      <xdr:row>16</xdr:row>
      <xdr:rowOff>122555</xdr:rowOff>
    </xdr:to>
    <xdr:sp>
      <xdr:nvSpPr>
        <xdr:cNvPr id="205045" name="Line 60"/>
        <xdr:cNvSpPr/>
      </xdr:nvSpPr>
      <xdr:spPr>
        <a:xfrm>
          <a:off x="6545580" y="1136015"/>
          <a:ext cx="31115" cy="217932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532765</xdr:colOff>
      <xdr:row>7</xdr:row>
      <xdr:rowOff>75565</xdr:rowOff>
    </xdr:from>
    <xdr:to>
      <xdr:col>7</xdr:col>
      <xdr:colOff>951865</xdr:colOff>
      <xdr:row>7</xdr:row>
      <xdr:rowOff>75565</xdr:rowOff>
    </xdr:to>
    <xdr:sp>
      <xdr:nvSpPr>
        <xdr:cNvPr id="205046" name="Line 61"/>
        <xdr:cNvSpPr/>
      </xdr:nvSpPr>
      <xdr:spPr>
        <a:xfrm>
          <a:off x="6560185" y="1485265"/>
          <a:ext cx="4191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8</xdr:row>
      <xdr:rowOff>83820</xdr:rowOff>
    </xdr:from>
    <xdr:to>
      <xdr:col>7</xdr:col>
      <xdr:colOff>952500</xdr:colOff>
      <xdr:row>8</xdr:row>
      <xdr:rowOff>83820</xdr:rowOff>
    </xdr:to>
    <xdr:sp>
      <xdr:nvSpPr>
        <xdr:cNvPr id="205047" name="Line 62"/>
        <xdr:cNvSpPr/>
      </xdr:nvSpPr>
      <xdr:spPr>
        <a:xfrm>
          <a:off x="6545580" y="1691640"/>
          <a:ext cx="4343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532765</xdr:colOff>
      <xdr:row>9</xdr:row>
      <xdr:rowOff>106680</xdr:rowOff>
    </xdr:from>
    <xdr:to>
      <xdr:col>7</xdr:col>
      <xdr:colOff>960120</xdr:colOff>
      <xdr:row>9</xdr:row>
      <xdr:rowOff>106680</xdr:rowOff>
    </xdr:to>
    <xdr:sp>
      <xdr:nvSpPr>
        <xdr:cNvPr id="205048" name="Line 63"/>
        <xdr:cNvSpPr/>
      </xdr:nvSpPr>
      <xdr:spPr>
        <a:xfrm>
          <a:off x="6560185" y="1912620"/>
          <a:ext cx="4273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10</xdr:row>
      <xdr:rowOff>122555</xdr:rowOff>
    </xdr:from>
    <xdr:to>
      <xdr:col>7</xdr:col>
      <xdr:colOff>906145</xdr:colOff>
      <xdr:row>10</xdr:row>
      <xdr:rowOff>122555</xdr:rowOff>
    </xdr:to>
    <xdr:sp>
      <xdr:nvSpPr>
        <xdr:cNvPr id="205049" name="Line 64"/>
        <xdr:cNvSpPr/>
      </xdr:nvSpPr>
      <xdr:spPr>
        <a:xfrm>
          <a:off x="6545580" y="2126615"/>
          <a:ext cx="38798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549275</xdr:colOff>
      <xdr:row>14</xdr:row>
      <xdr:rowOff>91440</xdr:rowOff>
    </xdr:from>
    <xdr:to>
      <xdr:col>7</xdr:col>
      <xdr:colOff>960120</xdr:colOff>
      <xdr:row>14</xdr:row>
      <xdr:rowOff>91440</xdr:rowOff>
    </xdr:to>
    <xdr:sp>
      <xdr:nvSpPr>
        <xdr:cNvPr id="205050" name="Line 65"/>
        <xdr:cNvSpPr/>
      </xdr:nvSpPr>
      <xdr:spPr>
        <a:xfrm>
          <a:off x="6576695" y="2887980"/>
          <a:ext cx="41084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556895</xdr:colOff>
      <xdr:row>12</xdr:row>
      <xdr:rowOff>91440</xdr:rowOff>
    </xdr:from>
    <xdr:to>
      <xdr:col>7</xdr:col>
      <xdr:colOff>944880</xdr:colOff>
      <xdr:row>12</xdr:row>
      <xdr:rowOff>91440</xdr:rowOff>
    </xdr:to>
    <xdr:sp>
      <xdr:nvSpPr>
        <xdr:cNvPr id="205051" name="Line 67"/>
        <xdr:cNvSpPr/>
      </xdr:nvSpPr>
      <xdr:spPr>
        <a:xfrm>
          <a:off x="6584315" y="2491740"/>
          <a:ext cx="38798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532765</xdr:colOff>
      <xdr:row>11</xdr:row>
      <xdr:rowOff>106680</xdr:rowOff>
    </xdr:from>
    <xdr:to>
      <xdr:col>7</xdr:col>
      <xdr:colOff>929005</xdr:colOff>
      <xdr:row>11</xdr:row>
      <xdr:rowOff>106680</xdr:rowOff>
    </xdr:to>
    <xdr:sp>
      <xdr:nvSpPr>
        <xdr:cNvPr id="205052" name="Line 68"/>
        <xdr:cNvSpPr/>
      </xdr:nvSpPr>
      <xdr:spPr>
        <a:xfrm>
          <a:off x="6560185" y="2308860"/>
          <a:ext cx="3962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556895</xdr:colOff>
      <xdr:row>13</xdr:row>
      <xdr:rowOff>122555</xdr:rowOff>
    </xdr:from>
    <xdr:to>
      <xdr:col>7</xdr:col>
      <xdr:colOff>937260</xdr:colOff>
      <xdr:row>13</xdr:row>
      <xdr:rowOff>122555</xdr:rowOff>
    </xdr:to>
    <xdr:sp>
      <xdr:nvSpPr>
        <xdr:cNvPr id="205053" name="Line 69"/>
        <xdr:cNvSpPr/>
      </xdr:nvSpPr>
      <xdr:spPr>
        <a:xfrm>
          <a:off x="6584315" y="2720975"/>
          <a:ext cx="38036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6</xdr:row>
      <xdr:rowOff>106680</xdr:rowOff>
    </xdr:from>
    <xdr:to>
      <xdr:col>7</xdr:col>
      <xdr:colOff>876300</xdr:colOff>
      <xdr:row>6</xdr:row>
      <xdr:rowOff>106680</xdr:rowOff>
    </xdr:to>
    <xdr:sp>
      <xdr:nvSpPr>
        <xdr:cNvPr id="205054" name="Line 70"/>
        <xdr:cNvSpPr/>
      </xdr:nvSpPr>
      <xdr:spPr>
        <a:xfrm>
          <a:off x="6545580" y="1318260"/>
          <a:ext cx="3581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556895</xdr:colOff>
      <xdr:row>15</xdr:row>
      <xdr:rowOff>129540</xdr:rowOff>
    </xdr:from>
    <xdr:to>
      <xdr:col>7</xdr:col>
      <xdr:colOff>929640</xdr:colOff>
      <xdr:row>15</xdr:row>
      <xdr:rowOff>129540</xdr:rowOff>
    </xdr:to>
    <xdr:sp>
      <xdr:nvSpPr>
        <xdr:cNvPr id="205055" name="Line 72"/>
        <xdr:cNvSpPr/>
      </xdr:nvSpPr>
      <xdr:spPr>
        <a:xfrm>
          <a:off x="6584315" y="3124200"/>
          <a:ext cx="37274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571500</xdr:colOff>
      <xdr:row>16</xdr:row>
      <xdr:rowOff>122555</xdr:rowOff>
    </xdr:from>
    <xdr:to>
      <xdr:col>7</xdr:col>
      <xdr:colOff>952500</xdr:colOff>
      <xdr:row>16</xdr:row>
      <xdr:rowOff>122555</xdr:rowOff>
    </xdr:to>
    <xdr:sp>
      <xdr:nvSpPr>
        <xdr:cNvPr id="205056" name="Line 73"/>
        <xdr:cNvSpPr/>
      </xdr:nvSpPr>
      <xdr:spPr>
        <a:xfrm>
          <a:off x="6598920" y="3315335"/>
          <a:ext cx="3810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6</xdr:col>
      <xdr:colOff>533400</xdr:colOff>
      <xdr:row>19</xdr:row>
      <xdr:rowOff>106680</xdr:rowOff>
    </xdr:from>
    <xdr:to>
      <xdr:col>6</xdr:col>
      <xdr:colOff>533400</xdr:colOff>
      <xdr:row>19</xdr:row>
      <xdr:rowOff>106680</xdr:rowOff>
    </xdr:to>
    <xdr:sp>
      <xdr:nvSpPr>
        <xdr:cNvPr id="205057" name="Line 75"/>
        <xdr:cNvSpPr/>
      </xdr:nvSpPr>
      <xdr:spPr>
        <a:xfrm>
          <a:off x="6027420" y="3893820"/>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19</xdr:row>
      <xdr:rowOff>91440</xdr:rowOff>
    </xdr:from>
    <xdr:to>
      <xdr:col>7</xdr:col>
      <xdr:colOff>532765</xdr:colOff>
      <xdr:row>25</xdr:row>
      <xdr:rowOff>122555</xdr:rowOff>
    </xdr:to>
    <xdr:sp>
      <xdr:nvSpPr>
        <xdr:cNvPr id="205058" name="Line 76"/>
        <xdr:cNvSpPr/>
      </xdr:nvSpPr>
      <xdr:spPr>
        <a:xfrm>
          <a:off x="6545580" y="3878580"/>
          <a:ext cx="14605" cy="1219835"/>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518160</xdr:colOff>
      <xdr:row>20</xdr:row>
      <xdr:rowOff>75565</xdr:rowOff>
    </xdr:from>
    <xdr:to>
      <xdr:col>7</xdr:col>
      <xdr:colOff>936625</xdr:colOff>
      <xdr:row>20</xdr:row>
      <xdr:rowOff>75565</xdr:rowOff>
    </xdr:to>
    <xdr:sp>
      <xdr:nvSpPr>
        <xdr:cNvPr id="205059" name="Line 77"/>
        <xdr:cNvSpPr/>
      </xdr:nvSpPr>
      <xdr:spPr>
        <a:xfrm>
          <a:off x="6545580" y="4060825"/>
          <a:ext cx="41846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510540</xdr:colOff>
      <xdr:row>21</xdr:row>
      <xdr:rowOff>83820</xdr:rowOff>
    </xdr:from>
    <xdr:to>
      <xdr:col>7</xdr:col>
      <xdr:colOff>944880</xdr:colOff>
      <xdr:row>21</xdr:row>
      <xdr:rowOff>83820</xdr:rowOff>
    </xdr:to>
    <xdr:sp>
      <xdr:nvSpPr>
        <xdr:cNvPr id="205060" name="Line 78"/>
        <xdr:cNvSpPr/>
      </xdr:nvSpPr>
      <xdr:spPr>
        <a:xfrm>
          <a:off x="6537960" y="4267200"/>
          <a:ext cx="4343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540385</xdr:colOff>
      <xdr:row>25</xdr:row>
      <xdr:rowOff>114300</xdr:rowOff>
    </xdr:from>
    <xdr:to>
      <xdr:col>7</xdr:col>
      <xdr:colOff>929005</xdr:colOff>
      <xdr:row>25</xdr:row>
      <xdr:rowOff>114300</xdr:rowOff>
    </xdr:to>
    <xdr:sp>
      <xdr:nvSpPr>
        <xdr:cNvPr id="205061" name="Line 80"/>
        <xdr:cNvSpPr/>
      </xdr:nvSpPr>
      <xdr:spPr>
        <a:xfrm>
          <a:off x="6567805" y="5090160"/>
          <a:ext cx="38862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549275</xdr:colOff>
      <xdr:row>24</xdr:row>
      <xdr:rowOff>144780</xdr:rowOff>
    </xdr:from>
    <xdr:to>
      <xdr:col>7</xdr:col>
      <xdr:colOff>937260</xdr:colOff>
      <xdr:row>24</xdr:row>
      <xdr:rowOff>144780</xdr:rowOff>
    </xdr:to>
    <xdr:sp>
      <xdr:nvSpPr>
        <xdr:cNvPr id="205062" name="Line 81"/>
        <xdr:cNvSpPr/>
      </xdr:nvSpPr>
      <xdr:spPr>
        <a:xfrm>
          <a:off x="6576695" y="4922520"/>
          <a:ext cx="38798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510540</xdr:colOff>
      <xdr:row>22</xdr:row>
      <xdr:rowOff>83820</xdr:rowOff>
    </xdr:from>
    <xdr:to>
      <xdr:col>7</xdr:col>
      <xdr:colOff>944880</xdr:colOff>
      <xdr:row>22</xdr:row>
      <xdr:rowOff>83820</xdr:rowOff>
    </xdr:to>
    <xdr:sp>
      <xdr:nvSpPr>
        <xdr:cNvPr id="205063" name="Line 84"/>
        <xdr:cNvSpPr/>
      </xdr:nvSpPr>
      <xdr:spPr>
        <a:xfrm>
          <a:off x="6537960" y="4465320"/>
          <a:ext cx="4343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1463040</xdr:colOff>
      <xdr:row>10</xdr:row>
      <xdr:rowOff>122555</xdr:rowOff>
    </xdr:from>
    <xdr:to>
      <xdr:col>3</xdr:col>
      <xdr:colOff>1463040</xdr:colOff>
      <xdr:row>10</xdr:row>
      <xdr:rowOff>122555</xdr:rowOff>
    </xdr:to>
    <xdr:sp>
      <xdr:nvSpPr>
        <xdr:cNvPr id="205064" name="Line 86"/>
        <xdr:cNvSpPr/>
      </xdr:nvSpPr>
      <xdr:spPr>
        <a:xfrm flipV="1">
          <a:off x="3718560" y="212661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1264920</xdr:colOff>
      <xdr:row>19</xdr:row>
      <xdr:rowOff>114300</xdr:rowOff>
    </xdr:from>
    <xdr:to>
      <xdr:col>4</xdr:col>
      <xdr:colOff>0</xdr:colOff>
      <xdr:row>19</xdr:row>
      <xdr:rowOff>114300</xdr:rowOff>
    </xdr:to>
    <xdr:sp>
      <xdr:nvSpPr>
        <xdr:cNvPr id="205065" name="Line 89"/>
        <xdr:cNvSpPr/>
      </xdr:nvSpPr>
      <xdr:spPr>
        <a:xfrm>
          <a:off x="3604260" y="3901440"/>
          <a:ext cx="1143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1021080</xdr:colOff>
      <xdr:row>27</xdr:row>
      <xdr:rowOff>129540</xdr:rowOff>
    </xdr:from>
    <xdr:to>
      <xdr:col>4</xdr:col>
      <xdr:colOff>30480</xdr:colOff>
      <xdr:row>27</xdr:row>
      <xdr:rowOff>129540</xdr:rowOff>
    </xdr:to>
    <xdr:sp>
      <xdr:nvSpPr>
        <xdr:cNvPr id="205066" name="Line 95"/>
        <xdr:cNvSpPr/>
      </xdr:nvSpPr>
      <xdr:spPr>
        <a:xfrm>
          <a:off x="3360420" y="5501640"/>
          <a:ext cx="38862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1189355</xdr:colOff>
      <xdr:row>28</xdr:row>
      <xdr:rowOff>106680</xdr:rowOff>
    </xdr:from>
    <xdr:to>
      <xdr:col>4</xdr:col>
      <xdr:colOff>22860</xdr:colOff>
      <xdr:row>28</xdr:row>
      <xdr:rowOff>106680</xdr:rowOff>
    </xdr:to>
    <xdr:sp>
      <xdr:nvSpPr>
        <xdr:cNvPr id="205067" name="Line 96"/>
        <xdr:cNvSpPr/>
      </xdr:nvSpPr>
      <xdr:spPr>
        <a:xfrm flipV="1">
          <a:off x="3528695" y="5676900"/>
          <a:ext cx="21272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1181100</xdr:colOff>
      <xdr:row>29</xdr:row>
      <xdr:rowOff>122555</xdr:rowOff>
    </xdr:from>
    <xdr:to>
      <xdr:col>4</xdr:col>
      <xdr:colOff>7620</xdr:colOff>
      <xdr:row>29</xdr:row>
      <xdr:rowOff>122555</xdr:rowOff>
    </xdr:to>
    <xdr:sp>
      <xdr:nvSpPr>
        <xdr:cNvPr id="205068" name="Line 97"/>
        <xdr:cNvSpPr/>
      </xdr:nvSpPr>
      <xdr:spPr>
        <a:xfrm flipV="1">
          <a:off x="3520440" y="5890895"/>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1181100</xdr:colOff>
      <xdr:row>27</xdr:row>
      <xdr:rowOff>144780</xdr:rowOff>
    </xdr:from>
    <xdr:to>
      <xdr:col>3</xdr:col>
      <xdr:colOff>1189355</xdr:colOff>
      <xdr:row>29</xdr:row>
      <xdr:rowOff>144780</xdr:rowOff>
    </xdr:to>
    <xdr:sp>
      <xdr:nvSpPr>
        <xdr:cNvPr id="205069" name="Line 98"/>
        <xdr:cNvSpPr/>
      </xdr:nvSpPr>
      <xdr:spPr>
        <a:xfrm flipH="1">
          <a:off x="3520440" y="5516880"/>
          <a:ext cx="8255" cy="39624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1127125</xdr:colOff>
      <xdr:row>34</xdr:row>
      <xdr:rowOff>129540</xdr:rowOff>
    </xdr:from>
    <xdr:to>
      <xdr:col>3</xdr:col>
      <xdr:colOff>1127125</xdr:colOff>
      <xdr:row>40</xdr:row>
      <xdr:rowOff>152400</xdr:rowOff>
    </xdr:to>
    <xdr:sp>
      <xdr:nvSpPr>
        <xdr:cNvPr id="205070" name="Line 100"/>
        <xdr:cNvSpPr/>
      </xdr:nvSpPr>
      <xdr:spPr>
        <a:xfrm>
          <a:off x="3466465" y="6837045"/>
          <a:ext cx="0" cy="121158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1379855</xdr:colOff>
      <xdr:row>31</xdr:row>
      <xdr:rowOff>114300</xdr:rowOff>
    </xdr:from>
    <xdr:to>
      <xdr:col>3</xdr:col>
      <xdr:colOff>8255</xdr:colOff>
      <xdr:row>31</xdr:row>
      <xdr:rowOff>114300</xdr:rowOff>
    </xdr:to>
    <xdr:sp>
      <xdr:nvSpPr>
        <xdr:cNvPr id="205071" name="Line 103"/>
        <xdr:cNvSpPr/>
      </xdr:nvSpPr>
      <xdr:spPr>
        <a:xfrm>
          <a:off x="2339340" y="6278880"/>
          <a:ext cx="82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1370965</xdr:colOff>
      <xdr:row>30</xdr:row>
      <xdr:rowOff>106680</xdr:rowOff>
    </xdr:from>
    <xdr:to>
      <xdr:col>4</xdr:col>
      <xdr:colOff>0</xdr:colOff>
      <xdr:row>30</xdr:row>
      <xdr:rowOff>106680</xdr:rowOff>
    </xdr:to>
    <xdr:sp>
      <xdr:nvSpPr>
        <xdr:cNvPr id="205072" name="Line 108"/>
        <xdr:cNvSpPr/>
      </xdr:nvSpPr>
      <xdr:spPr>
        <a:xfrm>
          <a:off x="3710305" y="6073140"/>
          <a:ext cx="82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845820</xdr:colOff>
      <xdr:row>8</xdr:row>
      <xdr:rowOff>129540</xdr:rowOff>
    </xdr:from>
    <xdr:to>
      <xdr:col>2</xdr:col>
      <xdr:colOff>1104900</xdr:colOff>
      <xdr:row>8</xdr:row>
      <xdr:rowOff>129540</xdr:rowOff>
    </xdr:to>
    <xdr:sp>
      <xdr:nvSpPr>
        <xdr:cNvPr id="205073" name="Line 109"/>
        <xdr:cNvSpPr/>
      </xdr:nvSpPr>
      <xdr:spPr>
        <a:xfrm>
          <a:off x="1988820" y="1737360"/>
          <a:ext cx="25908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1264920</xdr:colOff>
      <xdr:row>20</xdr:row>
      <xdr:rowOff>106680</xdr:rowOff>
    </xdr:from>
    <xdr:to>
      <xdr:col>4</xdr:col>
      <xdr:colOff>0</xdr:colOff>
      <xdr:row>20</xdr:row>
      <xdr:rowOff>106680</xdr:rowOff>
    </xdr:to>
    <xdr:sp>
      <xdr:nvSpPr>
        <xdr:cNvPr id="205074" name="Line 118"/>
        <xdr:cNvSpPr/>
      </xdr:nvSpPr>
      <xdr:spPr>
        <a:xfrm>
          <a:off x="3604260" y="4091940"/>
          <a:ext cx="1143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1264920</xdr:colOff>
      <xdr:row>21</xdr:row>
      <xdr:rowOff>106680</xdr:rowOff>
    </xdr:from>
    <xdr:to>
      <xdr:col>4</xdr:col>
      <xdr:colOff>0</xdr:colOff>
      <xdr:row>21</xdr:row>
      <xdr:rowOff>106680</xdr:rowOff>
    </xdr:to>
    <xdr:sp>
      <xdr:nvSpPr>
        <xdr:cNvPr id="205075" name="Line 119"/>
        <xdr:cNvSpPr/>
      </xdr:nvSpPr>
      <xdr:spPr>
        <a:xfrm>
          <a:off x="3604260" y="4290060"/>
          <a:ext cx="1143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1272540</xdr:colOff>
      <xdr:row>22</xdr:row>
      <xdr:rowOff>114300</xdr:rowOff>
    </xdr:from>
    <xdr:to>
      <xdr:col>4</xdr:col>
      <xdr:colOff>7620</xdr:colOff>
      <xdr:row>22</xdr:row>
      <xdr:rowOff>114300</xdr:rowOff>
    </xdr:to>
    <xdr:sp>
      <xdr:nvSpPr>
        <xdr:cNvPr id="205076" name="Line 120"/>
        <xdr:cNvSpPr/>
      </xdr:nvSpPr>
      <xdr:spPr>
        <a:xfrm>
          <a:off x="3611880" y="4495800"/>
          <a:ext cx="11430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1379220</xdr:colOff>
      <xdr:row>33</xdr:row>
      <xdr:rowOff>114300</xdr:rowOff>
    </xdr:from>
    <xdr:to>
      <xdr:col>4</xdr:col>
      <xdr:colOff>7620</xdr:colOff>
      <xdr:row>33</xdr:row>
      <xdr:rowOff>114300</xdr:rowOff>
    </xdr:to>
    <xdr:sp>
      <xdr:nvSpPr>
        <xdr:cNvPr id="205077" name="Line 128"/>
        <xdr:cNvSpPr/>
      </xdr:nvSpPr>
      <xdr:spPr>
        <a:xfrm>
          <a:off x="3718560" y="6640830"/>
          <a:ext cx="762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1370965</xdr:colOff>
      <xdr:row>32</xdr:row>
      <xdr:rowOff>106680</xdr:rowOff>
    </xdr:from>
    <xdr:to>
      <xdr:col>4</xdr:col>
      <xdr:colOff>0</xdr:colOff>
      <xdr:row>32</xdr:row>
      <xdr:rowOff>106680</xdr:rowOff>
    </xdr:to>
    <xdr:sp>
      <xdr:nvSpPr>
        <xdr:cNvPr id="205078" name="Line 129"/>
        <xdr:cNvSpPr/>
      </xdr:nvSpPr>
      <xdr:spPr>
        <a:xfrm>
          <a:off x="3710305" y="6452235"/>
          <a:ext cx="82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12</xdr:row>
      <xdr:rowOff>114300</xdr:rowOff>
    </xdr:from>
    <xdr:to>
      <xdr:col>3</xdr:col>
      <xdr:colOff>0</xdr:colOff>
      <xdr:row>12</xdr:row>
      <xdr:rowOff>114300</xdr:rowOff>
    </xdr:to>
    <xdr:sp>
      <xdr:nvSpPr>
        <xdr:cNvPr id="205079" name="Line 130"/>
        <xdr:cNvSpPr/>
      </xdr:nvSpPr>
      <xdr:spPr>
        <a:xfrm>
          <a:off x="1995805" y="2514600"/>
          <a:ext cx="34353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13</xdr:row>
      <xdr:rowOff>122555</xdr:rowOff>
    </xdr:from>
    <xdr:to>
      <xdr:col>3</xdr:col>
      <xdr:colOff>0</xdr:colOff>
      <xdr:row>13</xdr:row>
      <xdr:rowOff>122555</xdr:rowOff>
    </xdr:to>
    <xdr:sp>
      <xdr:nvSpPr>
        <xdr:cNvPr id="205080" name="Line 131"/>
        <xdr:cNvSpPr/>
      </xdr:nvSpPr>
      <xdr:spPr>
        <a:xfrm>
          <a:off x="1995805" y="2720975"/>
          <a:ext cx="34353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14</xdr:row>
      <xdr:rowOff>91440</xdr:rowOff>
    </xdr:from>
    <xdr:to>
      <xdr:col>3</xdr:col>
      <xdr:colOff>8255</xdr:colOff>
      <xdr:row>14</xdr:row>
      <xdr:rowOff>91440</xdr:rowOff>
    </xdr:to>
    <xdr:sp>
      <xdr:nvSpPr>
        <xdr:cNvPr id="205081" name="Line 132"/>
        <xdr:cNvSpPr/>
      </xdr:nvSpPr>
      <xdr:spPr>
        <a:xfrm>
          <a:off x="2004060" y="2887980"/>
          <a:ext cx="34353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15</xdr:row>
      <xdr:rowOff>122555</xdr:rowOff>
    </xdr:from>
    <xdr:to>
      <xdr:col>3</xdr:col>
      <xdr:colOff>8255</xdr:colOff>
      <xdr:row>15</xdr:row>
      <xdr:rowOff>122555</xdr:rowOff>
    </xdr:to>
    <xdr:sp>
      <xdr:nvSpPr>
        <xdr:cNvPr id="205082" name="Line 133"/>
        <xdr:cNvSpPr/>
      </xdr:nvSpPr>
      <xdr:spPr>
        <a:xfrm>
          <a:off x="2004060" y="3117215"/>
          <a:ext cx="34353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876300</xdr:colOff>
      <xdr:row>16</xdr:row>
      <xdr:rowOff>106680</xdr:rowOff>
    </xdr:from>
    <xdr:to>
      <xdr:col>3</xdr:col>
      <xdr:colOff>14605</xdr:colOff>
      <xdr:row>16</xdr:row>
      <xdr:rowOff>106680</xdr:rowOff>
    </xdr:to>
    <xdr:sp>
      <xdr:nvSpPr>
        <xdr:cNvPr id="205083" name="Line 134"/>
        <xdr:cNvSpPr/>
      </xdr:nvSpPr>
      <xdr:spPr>
        <a:xfrm>
          <a:off x="2019300" y="3299460"/>
          <a:ext cx="33464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861060</xdr:colOff>
      <xdr:row>25</xdr:row>
      <xdr:rowOff>91440</xdr:rowOff>
    </xdr:from>
    <xdr:to>
      <xdr:col>2</xdr:col>
      <xdr:colOff>1181100</xdr:colOff>
      <xdr:row>25</xdr:row>
      <xdr:rowOff>91440</xdr:rowOff>
    </xdr:to>
    <xdr:sp>
      <xdr:nvSpPr>
        <xdr:cNvPr id="205084" name="Line 135"/>
        <xdr:cNvSpPr/>
      </xdr:nvSpPr>
      <xdr:spPr>
        <a:xfrm>
          <a:off x="2004060" y="506730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30</xdr:row>
      <xdr:rowOff>114300</xdr:rowOff>
    </xdr:from>
    <xdr:to>
      <xdr:col>2</xdr:col>
      <xdr:colOff>1172845</xdr:colOff>
      <xdr:row>30</xdr:row>
      <xdr:rowOff>114300</xdr:rowOff>
    </xdr:to>
    <xdr:sp>
      <xdr:nvSpPr>
        <xdr:cNvPr id="205085" name="Line 136"/>
        <xdr:cNvSpPr/>
      </xdr:nvSpPr>
      <xdr:spPr>
        <a:xfrm>
          <a:off x="1995805" y="608076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31</xdr:row>
      <xdr:rowOff>106680</xdr:rowOff>
    </xdr:from>
    <xdr:to>
      <xdr:col>2</xdr:col>
      <xdr:colOff>1172845</xdr:colOff>
      <xdr:row>31</xdr:row>
      <xdr:rowOff>106680</xdr:rowOff>
    </xdr:to>
    <xdr:sp>
      <xdr:nvSpPr>
        <xdr:cNvPr id="205086" name="Line 137"/>
        <xdr:cNvSpPr/>
      </xdr:nvSpPr>
      <xdr:spPr>
        <a:xfrm>
          <a:off x="1995805" y="627126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852805</xdr:colOff>
      <xdr:row>32</xdr:row>
      <xdr:rowOff>99060</xdr:rowOff>
    </xdr:from>
    <xdr:to>
      <xdr:col>2</xdr:col>
      <xdr:colOff>1172845</xdr:colOff>
      <xdr:row>32</xdr:row>
      <xdr:rowOff>99060</xdr:rowOff>
    </xdr:to>
    <xdr:sp>
      <xdr:nvSpPr>
        <xdr:cNvPr id="205087" name="Line 138"/>
        <xdr:cNvSpPr/>
      </xdr:nvSpPr>
      <xdr:spPr>
        <a:xfrm>
          <a:off x="1995805" y="644461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845820</xdr:colOff>
      <xdr:row>33</xdr:row>
      <xdr:rowOff>99060</xdr:rowOff>
    </xdr:from>
    <xdr:to>
      <xdr:col>2</xdr:col>
      <xdr:colOff>1165860</xdr:colOff>
      <xdr:row>33</xdr:row>
      <xdr:rowOff>99060</xdr:rowOff>
    </xdr:to>
    <xdr:sp>
      <xdr:nvSpPr>
        <xdr:cNvPr id="205088" name="Line 139"/>
        <xdr:cNvSpPr/>
      </xdr:nvSpPr>
      <xdr:spPr>
        <a:xfrm>
          <a:off x="1988820" y="662559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601980</xdr:colOff>
      <xdr:row>34</xdr:row>
      <xdr:rowOff>106680</xdr:rowOff>
    </xdr:from>
    <xdr:to>
      <xdr:col>3</xdr:col>
      <xdr:colOff>14605</xdr:colOff>
      <xdr:row>34</xdr:row>
      <xdr:rowOff>106680</xdr:rowOff>
    </xdr:to>
    <xdr:sp>
      <xdr:nvSpPr>
        <xdr:cNvPr id="205089" name="Line 140"/>
        <xdr:cNvSpPr/>
      </xdr:nvSpPr>
      <xdr:spPr>
        <a:xfrm>
          <a:off x="1744980" y="6814185"/>
          <a:ext cx="60896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1143635</xdr:colOff>
      <xdr:row>35</xdr:row>
      <xdr:rowOff>122555</xdr:rowOff>
    </xdr:from>
    <xdr:to>
      <xdr:col>3</xdr:col>
      <xdr:colOff>1349375</xdr:colOff>
      <xdr:row>35</xdr:row>
      <xdr:rowOff>122555</xdr:rowOff>
    </xdr:to>
    <xdr:sp>
      <xdr:nvSpPr>
        <xdr:cNvPr id="205090" name="Line 141"/>
        <xdr:cNvSpPr/>
      </xdr:nvSpPr>
      <xdr:spPr>
        <a:xfrm flipV="1">
          <a:off x="3482975" y="7028180"/>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1127125</xdr:colOff>
      <xdr:row>36</xdr:row>
      <xdr:rowOff>114300</xdr:rowOff>
    </xdr:from>
    <xdr:to>
      <xdr:col>3</xdr:col>
      <xdr:colOff>1333500</xdr:colOff>
      <xdr:row>36</xdr:row>
      <xdr:rowOff>114300</xdr:rowOff>
    </xdr:to>
    <xdr:sp>
      <xdr:nvSpPr>
        <xdr:cNvPr id="205091" name="Line 142"/>
        <xdr:cNvSpPr/>
      </xdr:nvSpPr>
      <xdr:spPr>
        <a:xfrm flipV="1">
          <a:off x="3466465" y="7218045"/>
          <a:ext cx="20637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1143635</xdr:colOff>
      <xdr:row>37</xdr:row>
      <xdr:rowOff>106680</xdr:rowOff>
    </xdr:from>
    <xdr:to>
      <xdr:col>3</xdr:col>
      <xdr:colOff>1349375</xdr:colOff>
      <xdr:row>37</xdr:row>
      <xdr:rowOff>106680</xdr:rowOff>
    </xdr:to>
    <xdr:sp>
      <xdr:nvSpPr>
        <xdr:cNvPr id="205092" name="Line 143"/>
        <xdr:cNvSpPr/>
      </xdr:nvSpPr>
      <xdr:spPr>
        <a:xfrm flipV="1">
          <a:off x="3482975" y="7408545"/>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1143635</xdr:colOff>
      <xdr:row>38</xdr:row>
      <xdr:rowOff>106680</xdr:rowOff>
    </xdr:from>
    <xdr:to>
      <xdr:col>3</xdr:col>
      <xdr:colOff>1349375</xdr:colOff>
      <xdr:row>38</xdr:row>
      <xdr:rowOff>106680</xdr:rowOff>
    </xdr:to>
    <xdr:sp>
      <xdr:nvSpPr>
        <xdr:cNvPr id="205093" name="Line 144"/>
        <xdr:cNvSpPr/>
      </xdr:nvSpPr>
      <xdr:spPr>
        <a:xfrm flipV="1">
          <a:off x="3482975" y="7606665"/>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1143635</xdr:colOff>
      <xdr:row>39</xdr:row>
      <xdr:rowOff>106680</xdr:rowOff>
    </xdr:from>
    <xdr:to>
      <xdr:col>3</xdr:col>
      <xdr:colOff>1349375</xdr:colOff>
      <xdr:row>39</xdr:row>
      <xdr:rowOff>106680</xdr:rowOff>
    </xdr:to>
    <xdr:sp>
      <xdr:nvSpPr>
        <xdr:cNvPr id="205094" name="Line 145"/>
        <xdr:cNvSpPr/>
      </xdr:nvSpPr>
      <xdr:spPr>
        <a:xfrm flipV="1">
          <a:off x="3482975" y="7804785"/>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1143635</xdr:colOff>
      <xdr:row>40</xdr:row>
      <xdr:rowOff>152400</xdr:rowOff>
    </xdr:from>
    <xdr:to>
      <xdr:col>3</xdr:col>
      <xdr:colOff>1349375</xdr:colOff>
      <xdr:row>40</xdr:row>
      <xdr:rowOff>152400</xdr:rowOff>
    </xdr:to>
    <xdr:sp>
      <xdr:nvSpPr>
        <xdr:cNvPr id="205095" name="Line 146"/>
        <xdr:cNvSpPr/>
      </xdr:nvSpPr>
      <xdr:spPr>
        <a:xfrm flipV="1">
          <a:off x="3482975" y="8048625"/>
          <a:ext cx="2057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1120775</xdr:colOff>
      <xdr:row>41</xdr:row>
      <xdr:rowOff>114300</xdr:rowOff>
    </xdr:from>
    <xdr:to>
      <xdr:col>3</xdr:col>
      <xdr:colOff>1127125</xdr:colOff>
      <xdr:row>42</xdr:row>
      <xdr:rowOff>83820</xdr:rowOff>
    </xdr:to>
    <xdr:sp>
      <xdr:nvSpPr>
        <xdr:cNvPr id="205096" name="Line 147"/>
        <xdr:cNvSpPr/>
      </xdr:nvSpPr>
      <xdr:spPr>
        <a:xfrm flipH="1">
          <a:off x="3460115" y="8208645"/>
          <a:ext cx="6350" cy="16764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46</xdr:row>
      <xdr:rowOff>83820</xdr:rowOff>
    </xdr:from>
    <xdr:to>
      <xdr:col>3</xdr:col>
      <xdr:colOff>8255</xdr:colOff>
      <xdr:row>46</xdr:row>
      <xdr:rowOff>83820</xdr:rowOff>
    </xdr:to>
    <xdr:sp>
      <xdr:nvSpPr>
        <xdr:cNvPr id="205097" name="Line 148"/>
        <xdr:cNvSpPr/>
      </xdr:nvSpPr>
      <xdr:spPr>
        <a:xfrm>
          <a:off x="2027555" y="9168765"/>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510540</xdr:colOff>
      <xdr:row>47</xdr:row>
      <xdr:rowOff>122555</xdr:rowOff>
    </xdr:from>
    <xdr:to>
      <xdr:col>4</xdr:col>
      <xdr:colOff>30480</xdr:colOff>
      <xdr:row>47</xdr:row>
      <xdr:rowOff>122555</xdr:rowOff>
    </xdr:to>
    <xdr:sp>
      <xdr:nvSpPr>
        <xdr:cNvPr id="205098" name="Line 157"/>
        <xdr:cNvSpPr/>
      </xdr:nvSpPr>
      <xdr:spPr>
        <a:xfrm>
          <a:off x="2849880" y="9405620"/>
          <a:ext cx="89916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586740</xdr:colOff>
      <xdr:row>47</xdr:row>
      <xdr:rowOff>106680</xdr:rowOff>
    </xdr:from>
    <xdr:to>
      <xdr:col>3</xdr:col>
      <xdr:colOff>8255</xdr:colOff>
      <xdr:row>47</xdr:row>
      <xdr:rowOff>106680</xdr:rowOff>
    </xdr:to>
    <xdr:sp>
      <xdr:nvSpPr>
        <xdr:cNvPr id="205099" name="Line 158"/>
        <xdr:cNvSpPr/>
      </xdr:nvSpPr>
      <xdr:spPr>
        <a:xfrm>
          <a:off x="1729740" y="9389745"/>
          <a:ext cx="6178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1172845</xdr:colOff>
      <xdr:row>48</xdr:row>
      <xdr:rowOff>122555</xdr:rowOff>
    </xdr:from>
    <xdr:to>
      <xdr:col>4</xdr:col>
      <xdr:colOff>0</xdr:colOff>
      <xdr:row>48</xdr:row>
      <xdr:rowOff>122555</xdr:rowOff>
    </xdr:to>
    <xdr:sp>
      <xdr:nvSpPr>
        <xdr:cNvPr id="205100" name="Line 159"/>
        <xdr:cNvSpPr/>
      </xdr:nvSpPr>
      <xdr:spPr>
        <a:xfrm flipV="1">
          <a:off x="3512185" y="9603740"/>
          <a:ext cx="20637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47</xdr:row>
      <xdr:rowOff>122555</xdr:rowOff>
    </xdr:from>
    <xdr:to>
      <xdr:col>2</xdr:col>
      <xdr:colOff>884555</xdr:colOff>
      <xdr:row>50</xdr:row>
      <xdr:rowOff>83820</xdr:rowOff>
    </xdr:to>
    <xdr:sp>
      <xdr:nvSpPr>
        <xdr:cNvPr id="205101" name="Line 162"/>
        <xdr:cNvSpPr/>
      </xdr:nvSpPr>
      <xdr:spPr>
        <a:xfrm flipH="1">
          <a:off x="2027555" y="9405620"/>
          <a:ext cx="0" cy="555625"/>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891540</xdr:colOff>
      <xdr:row>50</xdr:row>
      <xdr:rowOff>83820</xdr:rowOff>
    </xdr:from>
    <xdr:to>
      <xdr:col>3</xdr:col>
      <xdr:colOff>14605</xdr:colOff>
      <xdr:row>50</xdr:row>
      <xdr:rowOff>83820</xdr:rowOff>
    </xdr:to>
    <xdr:sp>
      <xdr:nvSpPr>
        <xdr:cNvPr id="205102" name="Line 163"/>
        <xdr:cNvSpPr/>
      </xdr:nvSpPr>
      <xdr:spPr>
        <a:xfrm>
          <a:off x="2034540" y="9961245"/>
          <a:ext cx="31940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891540</xdr:colOff>
      <xdr:row>49</xdr:row>
      <xdr:rowOff>106680</xdr:rowOff>
    </xdr:from>
    <xdr:to>
      <xdr:col>3</xdr:col>
      <xdr:colOff>14605</xdr:colOff>
      <xdr:row>49</xdr:row>
      <xdr:rowOff>106680</xdr:rowOff>
    </xdr:to>
    <xdr:sp>
      <xdr:nvSpPr>
        <xdr:cNvPr id="205103" name="Line 164"/>
        <xdr:cNvSpPr/>
      </xdr:nvSpPr>
      <xdr:spPr>
        <a:xfrm>
          <a:off x="2034540" y="9785985"/>
          <a:ext cx="31940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1158240</xdr:colOff>
      <xdr:row>47</xdr:row>
      <xdr:rowOff>160020</xdr:rowOff>
    </xdr:from>
    <xdr:to>
      <xdr:col>3</xdr:col>
      <xdr:colOff>1172845</xdr:colOff>
      <xdr:row>48</xdr:row>
      <xdr:rowOff>129540</xdr:rowOff>
    </xdr:to>
    <xdr:sp>
      <xdr:nvSpPr>
        <xdr:cNvPr id="205104" name="Line 165"/>
        <xdr:cNvSpPr/>
      </xdr:nvSpPr>
      <xdr:spPr>
        <a:xfrm flipH="1">
          <a:off x="3497580" y="9443085"/>
          <a:ext cx="14605" cy="16764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586740</xdr:colOff>
      <xdr:row>51</xdr:row>
      <xdr:rowOff>106680</xdr:rowOff>
    </xdr:from>
    <xdr:to>
      <xdr:col>3</xdr:col>
      <xdr:colOff>8255</xdr:colOff>
      <xdr:row>51</xdr:row>
      <xdr:rowOff>106680</xdr:rowOff>
    </xdr:to>
    <xdr:sp>
      <xdr:nvSpPr>
        <xdr:cNvPr id="205105" name="Line 166"/>
        <xdr:cNvSpPr/>
      </xdr:nvSpPr>
      <xdr:spPr>
        <a:xfrm>
          <a:off x="1729740" y="10182225"/>
          <a:ext cx="61785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51</xdr:row>
      <xdr:rowOff>122555</xdr:rowOff>
    </xdr:from>
    <xdr:to>
      <xdr:col>2</xdr:col>
      <xdr:colOff>884555</xdr:colOff>
      <xdr:row>53</xdr:row>
      <xdr:rowOff>106680</xdr:rowOff>
    </xdr:to>
    <xdr:sp>
      <xdr:nvSpPr>
        <xdr:cNvPr id="205106" name="Line 167"/>
        <xdr:cNvSpPr/>
      </xdr:nvSpPr>
      <xdr:spPr>
        <a:xfrm flipH="1">
          <a:off x="2027555" y="10198100"/>
          <a:ext cx="0" cy="380365"/>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884555</xdr:colOff>
      <xdr:row>52</xdr:row>
      <xdr:rowOff>122555</xdr:rowOff>
    </xdr:from>
    <xdr:to>
      <xdr:col>3</xdr:col>
      <xdr:colOff>8255</xdr:colOff>
      <xdr:row>52</xdr:row>
      <xdr:rowOff>122555</xdr:rowOff>
    </xdr:to>
    <xdr:sp>
      <xdr:nvSpPr>
        <xdr:cNvPr id="205107" name="Line 168"/>
        <xdr:cNvSpPr/>
      </xdr:nvSpPr>
      <xdr:spPr>
        <a:xfrm>
          <a:off x="2027555" y="10396220"/>
          <a:ext cx="32004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891540</xdr:colOff>
      <xdr:row>53</xdr:row>
      <xdr:rowOff>114300</xdr:rowOff>
    </xdr:from>
    <xdr:to>
      <xdr:col>3</xdr:col>
      <xdr:colOff>14605</xdr:colOff>
      <xdr:row>53</xdr:row>
      <xdr:rowOff>114300</xdr:rowOff>
    </xdr:to>
    <xdr:sp>
      <xdr:nvSpPr>
        <xdr:cNvPr id="205108" name="Line 169"/>
        <xdr:cNvSpPr/>
      </xdr:nvSpPr>
      <xdr:spPr>
        <a:xfrm>
          <a:off x="2034540" y="10586085"/>
          <a:ext cx="31940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198755</xdr:colOff>
      <xdr:row>19</xdr:row>
      <xdr:rowOff>91440</xdr:rowOff>
    </xdr:from>
    <xdr:to>
      <xdr:col>7</xdr:col>
      <xdr:colOff>960120</xdr:colOff>
      <xdr:row>19</xdr:row>
      <xdr:rowOff>91440</xdr:rowOff>
    </xdr:to>
    <xdr:sp>
      <xdr:nvSpPr>
        <xdr:cNvPr id="205109" name="Line 170"/>
        <xdr:cNvSpPr/>
      </xdr:nvSpPr>
      <xdr:spPr>
        <a:xfrm>
          <a:off x="6226175" y="3878580"/>
          <a:ext cx="761365"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7</xdr:col>
      <xdr:colOff>549275</xdr:colOff>
      <xdr:row>23</xdr:row>
      <xdr:rowOff>144780</xdr:rowOff>
    </xdr:from>
    <xdr:to>
      <xdr:col>7</xdr:col>
      <xdr:colOff>937260</xdr:colOff>
      <xdr:row>23</xdr:row>
      <xdr:rowOff>144780</xdr:rowOff>
    </xdr:to>
    <xdr:sp>
      <xdr:nvSpPr>
        <xdr:cNvPr id="205110" name="Line 171"/>
        <xdr:cNvSpPr/>
      </xdr:nvSpPr>
      <xdr:spPr>
        <a:xfrm>
          <a:off x="6576695" y="4724400"/>
          <a:ext cx="387985" cy="0"/>
        </a:xfrm>
        <a:prstGeom prst="line">
          <a:avLst/>
        </a:prstGeom>
        <a:ln w="9525" cap="flat" cmpd="sng">
          <a:solidFill>
            <a:srgbClr val="000000"/>
          </a:solidFill>
          <a:prstDash val="solid"/>
          <a:round/>
          <a:headEnd type="none" w="med" len="med"/>
          <a:tailEnd type="none" w="med" len="med"/>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40</xdr:row>
      <xdr:rowOff>0</xdr:rowOff>
    </xdr:from>
    <xdr:to>
      <xdr:col>3</xdr:col>
      <xdr:colOff>76200</xdr:colOff>
      <xdr:row>41</xdr:row>
      <xdr:rowOff>8255</xdr:rowOff>
    </xdr:to>
    <xdr:sp>
      <xdr:nvSpPr>
        <xdr:cNvPr id="64605" name="Text Box 1"/>
        <xdr:cNvSpPr txBox="1"/>
      </xdr:nvSpPr>
      <xdr:spPr>
        <a:xfrm>
          <a:off x="3276600" y="9144000"/>
          <a:ext cx="76200" cy="236855"/>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266065</xdr:colOff>
      <xdr:row>0</xdr:row>
      <xdr:rowOff>195580</xdr:rowOff>
    </xdr:from>
    <xdr:to>
      <xdr:col>20</xdr:col>
      <xdr:colOff>9525</xdr:colOff>
      <xdr:row>4</xdr:row>
      <xdr:rowOff>245745</xdr:rowOff>
    </xdr:to>
    <xdr:pic>
      <xdr:nvPicPr>
        <xdr:cNvPr id="149571" name="图片 2"/>
        <xdr:cNvPicPr>
          <a:picLocks noChangeAspect="1"/>
        </xdr:cNvPicPr>
      </xdr:nvPicPr>
      <xdr:blipFill>
        <a:blip r:embed="rId1"/>
        <a:stretch>
          <a:fillRect/>
        </a:stretch>
      </xdr:blipFill>
      <xdr:spPr>
        <a:xfrm>
          <a:off x="6301105" y="195580"/>
          <a:ext cx="7119620" cy="20351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24037;&#20316;&#24213;&#31295;12.11\&#22303;&#22320;&#24213;&#3129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操作表"/>
      <sheetName val="调查分析表"/>
      <sheetName val="土地一般因素"/>
      <sheetName val="成本逼近"/>
      <sheetName val="土地调查评价表-工业用地"/>
      <sheetName val="土地调查评价表-商业用地"/>
      <sheetName val="居住用地"/>
      <sheetName val="工业"/>
      <sheetName val="住宅"/>
      <sheetName val="商业"/>
      <sheetName val="土地租赁"/>
      <sheetName val="房地出租"/>
      <sheetName val="生产企业不动产"/>
      <sheetName val="XL4Poppy"/>
      <sheetName val="封面"/>
      <sheetName val="毕马威联系人"/>
      <sheetName val="资产负债表项目与会计科目对照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贷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3 专项拨备变动"/>
      <sheetName val="41.0 对外实体投资"/>
      <sheetName val="39。0 资产流动性情况"/>
      <sheetName val="Sheet1"/>
      <sheetName val="Sheet2"/>
      <sheetName val="Sheet3"/>
      <sheetName val="5.0 贷款分析(按性质) "/>
      <sheetName val="5.3-贷款分析(按原发放日期分析)2003-6-30"/>
      <sheetName val="会计帐与传输总数调节表"/>
      <sheetName val="20.0 待处理抵债资产"/>
      <sheetName val="27.5 应付利润增减变动情况"/>
      <sheetName val="38.6.2 已决未记帐诉讼"/>
      <sheetName val="40.2.2 业务与相关会计科目对照表 (外币)"/>
      <sheetName val="40.3 核销和年內回收款项分类"/>
      <sheetName val="41.1 自办经济实体"/>
      <sheetName val="42.0-关联方交易"/>
      <sheetName val="目录"/>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3-7-2短期贷款（对私）"/>
      <sheetName val="表3-8应收进出口押汇"/>
      <sheetName val="表3-9应收账款"/>
      <sheetName val="表3-10其他应收款"/>
      <sheetName val="表3-11贴现"/>
      <sheetName val="表3-12短期投资"/>
      <sheetName val="表3-13代理证券"/>
      <sheetName val="表3-14买入返售证券"/>
      <sheetName val="表3-15待处理流动资产净损失"/>
      <sheetName val="表3-16一年内到期长期投资"/>
      <sheetName val="表4-1-1中长期贷款（对公）"/>
      <sheetName val="表4-1-2中长期贷款（对私）"/>
      <sheetName val="表4-2不良贷款（含对公、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20.0 附表"/>
      <sheetName val="29.0 附表"/>
      <sheetName val="33.0 附表（1）"/>
      <sheetName val="33.0 附表（2）"/>
      <sheetName val="33.0 附表（3）"/>
      <sheetName val="33.0 附表（4）"/>
      <sheetName val="33.0 附表（5）"/>
      <sheetName val="12.1 其宁应收款明细表"/>
      <sheetName val="汇总"/>
      <sheetName val="置"/>
      <sheetName val="赤"/>
      <sheetName val="大"/>
      <sheetName val="红"/>
      <sheetName val="开"/>
      <sheetName val="湄"/>
      <sheetName val="仁"/>
      <sheetName val="绥"/>
      <sheetName val="桐"/>
      <sheetName val="营"/>
      <sheetName val="余"/>
      <sheetName val="正"/>
      <sheetName val="县"/>
      <sheetName val="40－短期借款变动表 "/>
      <sheetName val="41－拆入资金"/>
      <sheetName val="42－应付手续费 "/>
      <sheetName val="43－应付佣金 "/>
      <sheetName val="44－应付分保账款 "/>
      <sheetName val="45－预收保费 "/>
      <sheetName val="46-预收分保赔款（中华）"/>
      <sheetName val="47-存入分保准备金（中华）"/>
      <sheetName val="48－存入保证金 "/>
      <sheetName val="49－存入准备金清查评估表（中华）"/>
      <sheetName val="50-内部往来"/>
      <sheetName val="50－1-内部往来清查评估表（中华）"/>
      <sheetName val="50－2－系统往来清查评估表（中华）"/>
      <sheetName val="51-1-应付工资及应付福利费变动表"/>
      <sheetName val="51-2-职工人数统计表"/>
      <sheetName val="51-3-福利费计算表"/>
      <sheetName val="52－应付保户利差"/>
      <sheetName val="52-1应付保户利差（中华）"/>
      <sheetName val="53－应付利润"/>
      <sheetName val="54－应交税金"/>
      <sheetName val="55－卖出回购证券"/>
      <sheetName val="56－其他应付款"/>
      <sheetName val="57－预提费用"/>
      <sheetName val="57-1-预提费用清查表（中华）"/>
      <sheetName val="58－未决赔款准备金"/>
      <sheetName val="60－未到期责任准备金"/>
      <sheetName val="61－保户储金"/>
      <sheetName val="62－其他流动负债"/>
      <sheetName val="63－长期责任准备金"/>
      <sheetName val="64－长期健康险责任准备金"/>
      <sheetName val="65－寿险责任准备金"/>
      <sheetName val="66－保险保障基金"/>
      <sheetName val="67－长期借款"/>
      <sheetName val="67-1-一年内到期长期负债清查表（中华）"/>
      <sheetName val="68-长期应付款"/>
      <sheetName val="69-住房周转金"/>
      <sheetName val="70-其他长期负债"/>
      <sheetName val="71-少数股东权益"/>
      <sheetName val="72-所有者权益"/>
      <sheetName val="72-1-接受捐赠资产"/>
      <sheetName val="总审定表"/>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
      <sheetName val="B11车辆状况调查表"/>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房地产评估调查表（1）"/>
      <sheetName val="房地产评估调查表（2）"/>
      <sheetName val="房地产评估调查表（3）"/>
      <sheetName val="房地产调查评估表（4）"/>
      <sheetName val="房地产评估调查表（5）"/>
      <sheetName val="房地产评估调查表（6）"/>
      <sheetName val="房地产评估调查表(7)"/>
      <sheetName val="房地产评估调查表（8）"/>
      <sheetName val="房地产评估调查表（9）"/>
      <sheetName val="房地产评估调查表 (10)"/>
      <sheetName val="房地产评估调查表 (11)"/>
      <sheetName val="房地产评估调查表 (12)"/>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9"/>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2.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3.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9.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2.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3.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4.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5.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6.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7.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8.xml"/></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9.xml"/></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30.xml"/></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31.xml"/></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2.xml"/></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3.xml"/></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comments" Target="../comments34.xml"/></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comments" Target="../comments35.xml"/></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comments" Target="../comments36.xml"/></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comments" Target="../comments37.xml"/></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comments" Target="../comments38.xml"/></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comments" Target="../comments39.xml"/></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comments" Target="../comments40.xml"/></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comments" Target="../comments41.xml"/></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comments" Target="../comments42.xml"/></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comments" Target="../comments43.xml"/></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comments" Target="../comments44.xml"/></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comments" Target="../comments45.xml"/></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comments" Target="../comments46.xml"/></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comments" Target="../comments47.xml"/></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comments" Target="../comments48.xml"/></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comments" Target="../comments49.xml"/></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comments" Target="../comments50.xml"/></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comments" Target="../comments51.xml"/></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comments" Target="../comments52.xml"/></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comments" Target="../comments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1"/>
  <sheetViews>
    <sheetView zoomScaleSheetLayoutView="110" workbookViewId="0">
      <selection activeCell="R11" sqref="R11"/>
    </sheetView>
  </sheetViews>
  <sheetFormatPr defaultColWidth="9" defaultRowHeight="15.6"/>
  <cols>
    <col min="1" max="1" width="2" style="575" customWidth="1"/>
    <col min="2" max="2" width="3.2" style="575" customWidth="1"/>
    <col min="3" max="3" width="3.4" style="575" customWidth="1"/>
    <col min="4" max="4" width="10.4" style="575" customWidth="1"/>
    <col min="5" max="5" width="3.2" style="575" customWidth="1"/>
    <col min="6" max="6" width="5.2" style="575" customWidth="1"/>
    <col min="7" max="7" width="3.4" style="575"/>
    <col min="8" max="8" width="3.1" style="575" customWidth="1"/>
    <col min="9" max="9" width="3.4" style="575"/>
    <col min="10" max="10" width="3.1" style="575" customWidth="1"/>
    <col min="11" max="11" width="3.4" style="575"/>
    <col min="12" max="12" width="6.2" style="575" customWidth="1"/>
    <col min="13" max="13" width="15.5" style="575" customWidth="1"/>
    <col min="14" max="14" width="3.1" style="575" customWidth="1"/>
    <col min="15" max="15" width="3.2" style="575" customWidth="1"/>
    <col min="16" max="16" width="4.2" style="575" customWidth="1"/>
    <col min="17" max="17" width="9" style="575" customWidth="1"/>
    <col min="18" max="18" width="8.7" style="575" customWidth="1"/>
    <col min="19" max="16384" width="9" style="575"/>
  </cols>
  <sheetData>
    <row r="1" s="574" customFormat="1" ht="20.25" customHeight="1" spans="1:22">
      <c r="A1" s="576"/>
      <c r="B1" s="577" t="s">
        <v>0</v>
      </c>
      <c r="C1" s="577"/>
      <c r="D1" s="578"/>
      <c r="E1" s="578"/>
      <c r="F1" s="578"/>
      <c r="G1" s="578"/>
      <c r="H1" s="578"/>
      <c r="I1" s="578"/>
      <c r="J1" s="578"/>
      <c r="K1" s="578"/>
      <c r="L1" s="578"/>
      <c r="M1" s="578"/>
      <c r="N1" s="578"/>
      <c r="O1" s="578"/>
      <c r="P1" s="579"/>
      <c r="Q1" s="580"/>
    </row>
    <row r="2" ht="18" customHeight="1" spans="1:22">
      <c r="A2" s="579"/>
      <c r="B2" s="581"/>
      <c r="C2" s="582"/>
      <c r="D2" s="582"/>
      <c r="E2" s="582"/>
      <c r="F2" s="582"/>
      <c r="G2" s="582"/>
      <c r="H2" s="582"/>
      <c r="I2" s="582"/>
      <c r="J2" s="582"/>
      <c r="K2" s="582"/>
      <c r="L2" s="582"/>
      <c r="M2" s="582"/>
      <c r="N2" s="582"/>
      <c r="O2" s="583"/>
      <c r="P2" s="584"/>
      <c r="Q2" s="585"/>
      <c r="R2" s="574"/>
      <c r="S2" s="574"/>
      <c r="T2" s="574"/>
      <c r="U2" s="574"/>
    </row>
    <row r="3" ht="30.75" hidden="1" customHeight="1" spans="1:22">
      <c r="A3" s="586"/>
      <c r="B3" s="587"/>
      <c r="C3" s="588"/>
      <c r="D3" s="589"/>
      <c r="E3" s="589"/>
      <c r="F3" s="589"/>
      <c r="G3" s="589"/>
      <c r="H3" s="589"/>
      <c r="I3" s="589"/>
      <c r="J3" s="589"/>
      <c r="K3" s="589"/>
      <c r="L3" s="589"/>
      <c r="M3" s="589"/>
      <c r="N3" s="590"/>
      <c r="O3" s="591"/>
      <c r="P3" s="592"/>
      <c r="Q3" s="585"/>
      <c r="R3" s="574"/>
      <c r="S3" s="574"/>
      <c r="T3" s="574"/>
      <c r="U3" s="574"/>
    </row>
    <row r="4" ht="45.75" customHeight="1" spans="1:22">
      <c r="A4" s="586"/>
      <c r="B4" s="587"/>
      <c r="C4" s="593" t="s">
        <v>1</v>
      </c>
      <c r="D4" s="594"/>
      <c r="E4" s="594"/>
      <c r="F4" s="594"/>
      <c r="G4" s="594"/>
      <c r="H4" s="594"/>
      <c r="I4" s="594"/>
      <c r="J4" s="594"/>
      <c r="K4" s="594"/>
      <c r="L4" s="594"/>
      <c r="M4" s="594"/>
      <c r="N4" s="595"/>
      <c r="O4" s="591"/>
      <c r="P4" s="592"/>
      <c r="Q4" s="585"/>
      <c r="R4" s="574"/>
      <c r="S4" s="574"/>
      <c r="T4" s="574"/>
      <c r="U4" s="574"/>
      <c r="V4" s="574"/>
    </row>
    <row r="5" ht="21.75" customHeight="1" spans="1:22">
      <c r="A5" s="596"/>
      <c r="B5" s="587"/>
      <c r="C5" s="597"/>
      <c r="D5" s="598" t="s">
        <v>2</v>
      </c>
      <c r="E5" s="599"/>
      <c r="F5" s="599"/>
      <c r="G5" s="599"/>
      <c r="H5" s="599"/>
      <c r="I5" s="599"/>
      <c r="J5" s="599"/>
      <c r="K5" s="599"/>
      <c r="L5" s="599"/>
      <c r="M5" s="599"/>
      <c r="N5" s="600"/>
      <c r="O5" s="591"/>
      <c r="P5" s="601"/>
      <c r="Q5" s="585"/>
      <c r="R5" s="574"/>
      <c r="S5" s="574"/>
      <c r="T5" s="574"/>
      <c r="U5" s="574"/>
      <c r="V5" s="574"/>
    </row>
    <row r="6" ht="6" hidden="1" customHeight="1" spans="1:22">
      <c r="A6" s="602"/>
      <c r="B6" s="587"/>
      <c r="C6" s="597"/>
      <c r="D6" s="603"/>
      <c r="E6" s="603"/>
      <c r="F6" s="603"/>
      <c r="G6" s="603"/>
      <c r="H6" s="603"/>
      <c r="I6" s="603"/>
      <c r="J6" s="603"/>
      <c r="K6" s="603"/>
      <c r="L6" s="603"/>
      <c r="M6" s="603"/>
      <c r="N6" s="600"/>
      <c r="O6" s="591"/>
      <c r="P6" s="592"/>
      <c r="Q6" s="585"/>
      <c r="R6" s="574"/>
      <c r="S6" s="574"/>
      <c r="T6" s="574"/>
      <c r="U6" s="574"/>
      <c r="V6" s="574"/>
    </row>
    <row r="7" ht="20.25" customHeight="1" spans="1:22">
      <c r="A7" s="602"/>
      <c r="B7" s="587"/>
      <c r="C7" s="597"/>
      <c r="D7" s="604" t="s">
        <v>3</v>
      </c>
      <c r="E7" s="605"/>
      <c r="F7" s="606" t="s">
        <v>4</v>
      </c>
      <c r="G7" s="607"/>
      <c r="H7" s="607"/>
      <c r="I7" s="607"/>
      <c r="J7" s="607"/>
      <c r="K7" s="607"/>
      <c r="L7" s="607"/>
      <c r="M7" s="608"/>
      <c r="N7" s="600"/>
      <c r="O7" s="591"/>
      <c r="P7" s="592"/>
      <c r="Q7" s="609"/>
      <c r="R7" s="574"/>
      <c r="S7" s="574"/>
      <c r="T7" s="574"/>
      <c r="U7" s="574"/>
      <c r="V7" s="574"/>
    </row>
    <row r="8" ht="9" customHeight="1" spans="1:22">
      <c r="A8" s="602"/>
      <c r="B8" s="587"/>
      <c r="C8" s="597"/>
      <c r="D8" s="610"/>
      <c r="E8" s="611"/>
      <c r="F8" s="611"/>
      <c r="G8" s="611"/>
      <c r="H8" s="611"/>
      <c r="I8" s="611"/>
      <c r="J8" s="611"/>
      <c r="K8" s="611"/>
      <c r="L8" s="611"/>
      <c r="M8" s="612"/>
      <c r="N8" s="600"/>
      <c r="O8" s="591"/>
      <c r="P8" s="592"/>
      <c r="Q8" s="613"/>
      <c r="R8" s="574"/>
      <c r="S8" s="574"/>
      <c r="T8" s="574"/>
      <c r="U8" s="574"/>
      <c r="V8" s="574"/>
    </row>
    <row r="9" ht="20.25" customHeight="1" spans="1:22">
      <c r="A9" s="602"/>
      <c r="B9" s="587"/>
      <c r="C9" s="597"/>
      <c r="D9" s="614" t="s">
        <v>5</v>
      </c>
      <c r="E9" s="615"/>
      <c r="F9" s="616" t="s">
        <v>6</v>
      </c>
      <c r="G9" s="617" t="s">
        <v>7</v>
      </c>
      <c r="H9" s="616" t="s">
        <v>8</v>
      </c>
      <c r="I9" s="617" t="s">
        <v>9</v>
      </c>
      <c r="J9" s="616" t="s">
        <v>10</v>
      </c>
      <c r="K9" s="617" t="s">
        <v>11</v>
      </c>
      <c r="L9" s="618"/>
      <c r="M9" s="619"/>
      <c r="N9" s="600"/>
      <c r="O9" s="591"/>
      <c r="P9" s="592"/>
      <c r="Q9" s="613"/>
      <c r="R9" s="574"/>
      <c r="S9" s="574"/>
      <c r="T9" s="574"/>
      <c r="U9" s="574"/>
      <c r="V9" s="574"/>
    </row>
    <row r="10" ht="9" customHeight="1" spans="1:22">
      <c r="A10" s="602"/>
      <c r="B10" s="587"/>
      <c r="C10" s="597"/>
      <c r="D10" s="620"/>
      <c r="E10" s="621"/>
      <c r="F10" s="622"/>
      <c r="G10" s="622"/>
      <c r="H10" s="622"/>
      <c r="I10" s="622"/>
      <c r="J10" s="622"/>
      <c r="K10" s="622"/>
      <c r="L10" s="621"/>
      <c r="M10" s="623"/>
      <c r="N10" s="600"/>
      <c r="O10" s="591"/>
      <c r="P10" s="592"/>
      <c r="Q10" s="613"/>
      <c r="R10" s="574"/>
      <c r="S10" s="574"/>
      <c r="T10" s="574"/>
      <c r="U10" s="574"/>
      <c r="V10" s="574"/>
    </row>
    <row r="11" ht="20.25" customHeight="1" spans="1:22">
      <c r="A11" s="602"/>
      <c r="B11" s="587"/>
      <c r="C11" s="597"/>
      <c r="D11" s="624" t="s">
        <v>12</v>
      </c>
      <c r="E11" s="625"/>
      <c r="F11" s="625"/>
      <c r="G11" s="626" t="s">
        <v>13</v>
      </c>
      <c r="H11" s="625"/>
      <c r="I11" s="625"/>
      <c r="J11" s="625"/>
      <c r="K11" s="625"/>
      <c r="L11" s="625"/>
      <c r="M11" s="627"/>
      <c r="N11" s="600"/>
      <c r="O11" s="591"/>
      <c r="P11" s="592"/>
      <c r="Q11" s="613"/>
      <c r="R11" s="574"/>
      <c r="S11" s="574"/>
      <c r="T11" s="574"/>
      <c r="U11" s="574"/>
      <c r="V11" s="574"/>
    </row>
    <row r="12" ht="9" customHeight="1" spans="1:22">
      <c r="A12" s="602"/>
      <c r="B12" s="587"/>
      <c r="C12" s="597"/>
      <c r="D12" s="628"/>
      <c r="E12" s="629"/>
      <c r="F12" s="629"/>
      <c r="G12" s="629"/>
      <c r="H12" s="629"/>
      <c r="I12" s="629"/>
      <c r="J12" s="629"/>
      <c r="K12" s="629"/>
      <c r="L12" s="629"/>
      <c r="M12" s="630"/>
      <c r="N12" s="600"/>
      <c r="O12" s="591"/>
      <c r="P12" s="592"/>
      <c r="Q12" s="613"/>
      <c r="R12" s="574"/>
      <c r="S12" s="574"/>
      <c r="T12" s="574"/>
      <c r="U12" s="574"/>
    </row>
    <row r="13" ht="20.25" customHeight="1" spans="1:22">
      <c r="A13" s="602"/>
      <c r="B13" s="587"/>
      <c r="C13" s="597"/>
      <c r="D13" s="631" t="s">
        <v>14</v>
      </c>
      <c r="E13" s="632"/>
      <c r="F13" s="633" t="s">
        <v>6</v>
      </c>
      <c r="G13" s="634" t="s">
        <v>7</v>
      </c>
      <c r="H13" s="633" t="s">
        <v>15</v>
      </c>
      <c r="I13" s="634" t="s">
        <v>9</v>
      </c>
      <c r="J13" s="633" t="s">
        <v>16</v>
      </c>
      <c r="K13" s="634" t="s">
        <v>11</v>
      </c>
      <c r="L13" s="635"/>
      <c r="M13" s="636"/>
      <c r="N13" s="600"/>
      <c r="O13" s="591"/>
      <c r="P13" s="592"/>
      <c r="Q13" s="613"/>
      <c r="R13" s="574"/>
      <c r="S13" s="574"/>
      <c r="T13" s="574"/>
      <c r="U13" s="574"/>
    </row>
    <row r="14" ht="9" customHeight="1" spans="1:22">
      <c r="A14" s="602"/>
      <c r="B14" s="587"/>
      <c r="C14" s="597"/>
      <c r="D14" s="637"/>
      <c r="E14" s="637"/>
      <c r="F14" s="637"/>
      <c r="G14" s="637"/>
      <c r="H14" s="637"/>
      <c r="I14" s="637"/>
      <c r="J14" s="637"/>
      <c r="K14" s="637"/>
      <c r="L14" s="637"/>
      <c r="M14" s="637"/>
      <c r="N14" s="600"/>
      <c r="O14" s="591"/>
      <c r="P14" s="592"/>
      <c r="Q14" s="638"/>
      <c r="R14" s="574"/>
      <c r="S14" s="574"/>
      <c r="T14" s="574"/>
      <c r="U14" s="574"/>
    </row>
    <row r="15" ht="22.5" customHeight="1" spans="1:22">
      <c r="A15" s="602"/>
      <c r="B15" s="587"/>
      <c r="C15" s="597"/>
      <c r="D15" s="598" t="s">
        <v>17</v>
      </c>
      <c r="E15" s="599"/>
      <c r="F15" s="599"/>
      <c r="G15" s="599"/>
      <c r="H15" s="599"/>
      <c r="I15" s="599"/>
      <c r="J15" s="599"/>
      <c r="K15" s="599"/>
      <c r="L15" s="599"/>
      <c r="M15" s="599"/>
      <c r="N15" s="600"/>
      <c r="O15" s="591"/>
      <c r="P15" s="592"/>
      <c r="Q15" s="585"/>
      <c r="R15" s="574"/>
      <c r="S15" s="574"/>
      <c r="T15" s="574"/>
      <c r="U15" s="574"/>
    </row>
    <row r="16" ht="20.25" customHeight="1" spans="1:22">
      <c r="A16" s="602"/>
      <c r="B16" s="587"/>
      <c r="C16" s="597"/>
      <c r="D16" s="639" t="s">
        <v>18</v>
      </c>
      <c r="E16" s="640"/>
      <c r="F16" s="606"/>
      <c r="G16" s="641"/>
      <c r="H16" s="641"/>
      <c r="I16" s="641"/>
      <c r="J16" s="641"/>
      <c r="K16" s="641"/>
      <c r="L16" s="641"/>
      <c r="M16" s="642"/>
      <c r="N16" s="600"/>
      <c r="O16" s="591"/>
      <c r="P16" s="592"/>
      <c r="Q16" s="585"/>
      <c r="R16" s="574"/>
      <c r="S16" s="574"/>
      <c r="T16" s="574"/>
      <c r="U16" s="574"/>
    </row>
    <row r="17" ht="9.75" customHeight="1" spans="1:21">
      <c r="A17" s="602"/>
      <c r="B17" s="587"/>
      <c r="C17" s="597"/>
      <c r="D17" s="643"/>
      <c r="E17" s="644"/>
      <c r="F17" s="644"/>
      <c r="G17" s="644"/>
      <c r="H17" s="644"/>
      <c r="I17" s="644"/>
      <c r="J17" s="644"/>
      <c r="K17" s="644"/>
      <c r="L17" s="644"/>
      <c r="M17" s="645"/>
      <c r="N17" s="600"/>
      <c r="O17" s="591"/>
      <c r="P17" s="592"/>
      <c r="Q17" s="585"/>
      <c r="R17" s="574"/>
      <c r="S17" s="574"/>
      <c r="T17" s="574"/>
      <c r="U17" s="574"/>
    </row>
    <row r="18" ht="20.25" customHeight="1" spans="1:21">
      <c r="A18" s="602"/>
      <c r="B18" s="587"/>
      <c r="C18" s="597"/>
      <c r="D18" s="646" t="s">
        <v>19</v>
      </c>
      <c r="E18" s="647"/>
      <c r="F18" s="647"/>
      <c r="G18" s="626"/>
      <c r="H18" s="648"/>
      <c r="I18" s="648"/>
      <c r="J18" s="648"/>
      <c r="K18" s="648"/>
      <c r="L18" s="648"/>
      <c r="M18" s="649"/>
      <c r="N18" s="600"/>
      <c r="O18" s="591"/>
      <c r="P18" s="592"/>
      <c r="Q18" s="585"/>
      <c r="R18" s="574"/>
      <c r="S18" s="574"/>
      <c r="T18" s="574"/>
      <c r="U18" s="574"/>
    </row>
    <row r="19" ht="9.75" customHeight="1" spans="1:21">
      <c r="A19" s="602"/>
      <c r="B19" s="587"/>
      <c r="C19" s="597"/>
      <c r="D19" s="643"/>
      <c r="E19" s="644"/>
      <c r="F19" s="644"/>
      <c r="G19" s="644"/>
      <c r="H19" s="644"/>
      <c r="I19" s="644"/>
      <c r="J19" s="644"/>
      <c r="K19" s="644"/>
      <c r="L19" s="644"/>
      <c r="M19" s="645"/>
      <c r="N19" s="600"/>
      <c r="O19" s="591"/>
      <c r="P19" s="592"/>
      <c r="Q19" s="585"/>
      <c r="R19" s="574"/>
      <c r="S19" s="574"/>
      <c r="T19" s="574"/>
      <c r="U19" s="574"/>
    </row>
    <row r="20" ht="20.25" customHeight="1" spans="1:21">
      <c r="A20" s="602"/>
      <c r="B20" s="587"/>
      <c r="C20" s="597"/>
      <c r="D20" s="646" t="s">
        <v>20</v>
      </c>
      <c r="E20" s="647"/>
      <c r="F20" s="647"/>
      <c r="G20" s="626"/>
      <c r="H20" s="648"/>
      <c r="I20" s="648"/>
      <c r="J20" s="648"/>
      <c r="K20" s="648"/>
      <c r="L20" s="648"/>
      <c r="M20" s="649"/>
      <c r="N20" s="600"/>
      <c r="O20" s="591"/>
      <c r="P20" s="592"/>
      <c r="Q20" s="585"/>
      <c r="R20" s="574"/>
      <c r="S20" s="574"/>
      <c r="T20" s="574"/>
      <c r="U20" s="574"/>
    </row>
    <row r="21" ht="9" customHeight="1" spans="1:21">
      <c r="A21" s="602"/>
      <c r="B21" s="587"/>
      <c r="C21" s="597"/>
      <c r="D21" s="643"/>
      <c r="E21" s="644"/>
      <c r="F21" s="644"/>
      <c r="G21" s="644"/>
      <c r="H21" s="644"/>
      <c r="I21" s="644"/>
      <c r="J21" s="644"/>
      <c r="K21" s="644"/>
      <c r="L21" s="644"/>
      <c r="M21" s="645"/>
      <c r="N21" s="600"/>
      <c r="O21" s="591"/>
      <c r="P21" s="592"/>
      <c r="Q21" s="585"/>
      <c r="R21" s="574"/>
      <c r="S21" s="574"/>
      <c r="T21" s="574"/>
      <c r="U21" s="574"/>
    </row>
    <row r="22" ht="20.25" customHeight="1" spans="1:21">
      <c r="A22" s="602"/>
      <c r="B22" s="587"/>
      <c r="C22" s="597"/>
      <c r="D22" s="646" t="s">
        <v>21</v>
      </c>
      <c r="E22" s="647"/>
      <c r="F22" s="647"/>
      <c r="G22" s="626"/>
      <c r="H22" s="648"/>
      <c r="I22" s="648"/>
      <c r="J22" s="648"/>
      <c r="K22" s="648"/>
      <c r="L22" s="648"/>
      <c r="M22" s="649"/>
      <c r="N22" s="600"/>
      <c r="O22" s="591"/>
      <c r="P22" s="592"/>
      <c r="Q22" s="585"/>
      <c r="R22" s="574"/>
      <c r="S22" s="574"/>
      <c r="T22" s="574"/>
      <c r="U22" s="574"/>
    </row>
    <row r="23" ht="9" customHeight="1" spans="1:21">
      <c r="A23" s="602"/>
      <c r="B23" s="587"/>
      <c r="C23" s="597"/>
      <c r="D23" s="643"/>
      <c r="E23" s="644"/>
      <c r="F23" s="644"/>
      <c r="G23" s="644"/>
      <c r="H23" s="644"/>
      <c r="I23" s="644"/>
      <c r="J23" s="644"/>
      <c r="K23" s="644"/>
      <c r="L23" s="644"/>
      <c r="M23" s="645"/>
      <c r="N23" s="600"/>
      <c r="O23" s="591"/>
      <c r="P23" s="592"/>
      <c r="Q23" s="585"/>
      <c r="R23" s="574"/>
      <c r="S23" s="574"/>
      <c r="T23" s="574"/>
      <c r="U23" s="574"/>
    </row>
    <row r="24" ht="20.25" customHeight="1" spans="1:21">
      <c r="A24" s="602"/>
      <c r="B24" s="587"/>
      <c r="C24" s="597"/>
      <c r="D24" s="646" t="s">
        <v>22</v>
      </c>
      <c r="E24" s="647"/>
      <c r="F24" s="647"/>
      <c r="G24" s="626"/>
      <c r="H24" s="648"/>
      <c r="I24" s="648"/>
      <c r="J24" s="648"/>
      <c r="K24" s="648"/>
      <c r="L24" s="648"/>
      <c r="M24" s="649"/>
      <c r="N24" s="600"/>
      <c r="O24" s="591"/>
      <c r="P24" s="592"/>
      <c r="Q24" s="585"/>
      <c r="R24" s="574"/>
      <c r="S24" s="574"/>
      <c r="T24" s="574"/>
      <c r="U24" s="574"/>
    </row>
    <row r="25" ht="9.75" customHeight="1" spans="1:21">
      <c r="A25" s="602"/>
      <c r="B25" s="587"/>
      <c r="C25" s="597"/>
      <c r="D25" s="643"/>
      <c r="E25" s="644"/>
      <c r="F25" s="644"/>
      <c r="G25" s="644"/>
      <c r="H25" s="644"/>
      <c r="I25" s="644"/>
      <c r="J25" s="644"/>
      <c r="K25" s="644"/>
      <c r="L25" s="644"/>
      <c r="M25" s="645"/>
      <c r="N25" s="600"/>
      <c r="O25" s="591"/>
      <c r="P25" s="592"/>
      <c r="Q25" s="585"/>
      <c r="R25" s="574"/>
      <c r="S25" s="574"/>
      <c r="T25" s="574"/>
      <c r="U25" s="574"/>
    </row>
    <row r="26" ht="20.25" customHeight="1" spans="1:21">
      <c r="A26" s="602"/>
      <c r="B26" s="587"/>
      <c r="C26" s="597"/>
      <c r="D26" s="646" t="s">
        <v>23</v>
      </c>
      <c r="E26" s="647"/>
      <c r="F26" s="647"/>
      <c r="G26" s="626"/>
      <c r="H26" s="648"/>
      <c r="I26" s="648"/>
      <c r="J26" s="648"/>
      <c r="K26" s="648"/>
      <c r="L26" s="648"/>
      <c r="M26" s="649"/>
      <c r="N26" s="600"/>
      <c r="O26" s="591"/>
      <c r="P26" s="592"/>
      <c r="Q26" s="585"/>
      <c r="R26" s="574"/>
      <c r="S26" s="574"/>
      <c r="T26" s="574"/>
      <c r="U26" s="574"/>
    </row>
    <row r="27" ht="9.75" customHeight="1" spans="1:21">
      <c r="A27" s="602"/>
      <c r="B27" s="587"/>
      <c r="C27" s="597"/>
      <c r="D27" s="643"/>
      <c r="E27" s="644"/>
      <c r="F27" s="644"/>
      <c r="G27" s="644"/>
      <c r="H27" s="644"/>
      <c r="I27" s="644"/>
      <c r="J27" s="644"/>
      <c r="K27" s="644"/>
      <c r="L27" s="644"/>
      <c r="M27" s="645"/>
      <c r="N27" s="600"/>
      <c r="O27" s="591"/>
      <c r="P27" s="592"/>
      <c r="Q27" s="585"/>
      <c r="R27" s="574"/>
      <c r="S27" s="574"/>
      <c r="T27" s="574"/>
      <c r="U27" s="574"/>
    </row>
    <row r="28" ht="20.25" customHeight="1" spans="1:21">
      <c r="A28" s="602"/>
      <c r="B28" s="587"/>
      <c r="C28" s="597"/>
      <c r="D28" s="646" t="s">
        <v>24</v>
      </c>
      <c r="E28" s="647"/>
      <c r="F28" s="647"/>
      <c r="G28" s="626"/>
      <c r="H28" s="648"/>
      <c r="I28" s="648"/>
      <c r="J28" s="648"/>
      <c r="K28" s="648"/>
      <c r="L28" s="648"/>
      <c r="M28" s="649"/>
      <c r="N28" s="600"/>
      <c r="O28" s="591"/>
      <c r="P28" s="592"/>
      <c r="Q28" s="585"/>
      <c r="R28" s="574"/>
      <c r="S28" s="574"/>
      <c r="T28" s="574"/>
      <c r="U28" s="574"/>
    </row>
    <row r="29" ht="9.75" customHeight="1" spans="1:21">
      <c r="A29" s="602"/>
      <c r="B29" s="587"/>
      <c r="C29" s="597"/>
      <c r="D29" s="643"/>
      <c r="E29" s="644"/>
      <c r="F29" s="644"/>
      <c r="G29" s="644"/>
      <c r="H29" s="644"/>
      <c r="I29" s="644"/>
      <c r="J29" s="644"/>
      <c r="K29" s="644"/>
      <c r="L29" s="644"/>
      <c r="M29" s="645"/>
      <c r="N29" s="600"/>
      <c r="O29" s="591"/>
      <c r="P29" s="592"/>
      <c r="Q29" s="585"/>
      <c r="R29" s="574"/>
      <c r="S29" s="574"/>
      <c r="T29" s="574"/>
      <c r="U29" s="574"/>
    </row>
    <row r="30" ht="20.25" customHeight="1" spans="1:21">
      <c r="A30" s="602"/>
      <c r="B30" s="587"/>
      <c r="C30" s="597"/>
      <c r="D30" s="646" t="s">
        <v>25</v>
      </c>
      <c r="E30" s="647"/>
      <c r="F30" s="647"/>
      <c r="G30" s="626"/>
      <c r="H30" s="648"/>
      <c r="I30" s="648"/>
      <c r="J30" s="648"/>
      <c r="K30" s="648"/>
      <c r="L30" s="648"/>
      <c r="M30" s="649"/>
      <c r="N30" s="600"/>
      <c r="O30" s="591"/>
      <c r="P30" s="592"/>
      <c r="Q30" s="585"/>
      <c r="R30" s="574"/>
      <c r="S30" s="574"/>
      <c r="T30" s="574"/>
      <c r="U30" s="574"/>
    </row>
    <row r="31" ht="9.75" customHeight="1" spans="1:21">
      <c r="A31" s="602"/>
      <c r="B31" s="587"/>
      <c r="C31" s="597"/>
      <c r="D31" s="643"/>
      <c r="E31" s="644"/>
      <c r="F31" s="644"/>
      <c r="G31" s="644"/>
      <c r="H31" s="644"/>
      <c r="I31" s="644"/>
      <c r="J31" s="644"/>
      <c r="K31" s="644"/>
      <c r="L31" s="644"/>
      <c r="M31" s="645"/>
      <c r="N31" s="600"/>
      <c r="O31" s="591"/>
      <c r="P31" s="592"/>
      <c r="Q31" s="585"/>
      <c r="R31" s="574"/>
      <c r="S31" s="574"/>
      <c r="T31" s="574"/>
      <c r="U31" s="574"/>
    </row>
    <row r="32" ht="20.25" customHeight="1" spans="1:21">
      <c r="A32" s="602"/>
      <c r="B32" s="587"/>
      <c r="C32" s="597"/>
      <c r="D32" s="646" t="s">
        <v>26</v>
      </c>
      <c r="E32" s="647"/>
      <c r="F32" s="647"/>
      <c r="G32" s="626"/>
      <c r="H32" s="648"/>
      <c r="I32" s="648"/>
      <c r="J32" s="648"/>
      <c r="K32" s="648"/>
      <c r="L32" s="648"/>
      <c r="M32" s="649"/>
      <c r="N32" s="600"/>
      <c r="O32" s="591"/>
      <c r="P32" s="592"/>
      <c r="Q32" s="585"/>
      <c r="R32" s="574"/>
      <c r="S32" s="574"/>
      <c r="T32" s="574"/>
      <c r="U32" s="574"/>
    </row>
    <row r="33" ht="9.75" customHeight="1" spans="1:21">
      <c r="A33" s="602"/>
      <c r="B33" s="587"/>
      <c r="C33" s="597"/>
      <c r="D33" s="643"/>
      <c r="E33" s="644"/>
      <c r="F33" s="644"/>
      <c r="G33" s="644"/>
      <c r="H33" s="644"/>
      <c r="I33" s="644"/>
      <c r="J33" s="644"/>
      <c r="K33" s="644"/>
      <c r="L33" s="644"/>
      <c r="M33" s="645"/>
      <c r="N33" s="600"/>
      <c r="O33" s="591"/>
      <c r="P33" s="592"/>
      <c r="Q33" s="585"/>
      <c r="R33" s="574"/>
      <c r="S33" s="574"/>
      <c r="T33" s="574"/>
      <c r="U33" s="574"/>
    </row>
    <row r="34" ht="20.25" customHeight="1" spans="1:21">
      <c r="A34" s="602"/>
      <c r="B34" s="587"/>
      <c r="C34" s="597"/>
      <c r="D34" s="646" t="s">
        <v>27</v>
      </c>
      <c r="E34" s="647"/>
      <c r="F34" s="647"/>
      <c r="G34" s="626"/>
      <c r="H34" s="648"/>
      <c r="I34" s="648"/>
      <c r="J34" s="648"/>
      <c r="K34" s="648"/>
      <c r="L34" s="648"/>
      <c r="M34" s="649"/>
      <c r="N34" s="600"/>
      <c r="O34" s="591"/>
      <c r="P34" s="592"/>
      <c r="Q34" s="585"/>
      <c r="R34" s="574"/>
      <c r="S34" s="574"/>
      <c r="T34" s="574"/>
      <c r="U34" s="574"/>
    </row>
    <row r="35" ht="9.75" customHeight="1" spans="1:21">
      <c r="A35" s="602"/>
      <c r="B35" s="587"/>
      <c r="C35" s="597"/>
      <c r="D35" s="643"/>
      <c r="E35" s="644"/>
      <c r="F35" s="644"/>
      <c r="G35" s="644"/>
      <c r="H35" s="644"/>
      <c r="I35" s="644"/>
      <c r="J35" s="644"/>
      <c r="K35" s="644"/>
      <c r="L35" s="644"/>
      <c r="M35" s="645"/>
      <c r="N35" s="600"/>
      <c r="O35" s="591"/>
      <c r="P35" s="592"/>
      <c r="Q35" s="585"/>
      <c r="R35" s="574"/>
      <c r="S35" s="574"/>
      <c r="T35" s="574"/>
      <c r="U35" s="574"/>
    </row>
    <row r="36" ht="20.25" customHeight="1" spans="1:21">
      <c r="A36" s="602"/>
      <c r="B36" s="587"/>
      <c r="C36" s="597"/>
      <c r="D36" s="646" t="s">
        <v>28</v>
      </c>
      <c r="E36" s="647"/>
      <c r="F36" s="647"/>
      <c r="G36" s="626"/>
      <c r="H36" s="648"/>
      <c r="I36" s="648"/>
      <c r="J36" s="648"/>
      <c r="K36" s="648"/>
      <c r="L36" s="648"/>
      <c r="M36" s="649"/>
      <c r="N36" s="600"/>
      <c r="O36" s="591"/>
      <c r="P36" s="592"/>
      <c r="Q36" s="585"/>
      <c r="R36" s="574"/>
      <c r="S36" s="574"/>
      <c r="T36" s="574"/>
      <c r="U36" s="574"/>
    </row>
    <row r="37" ht="9.75" customHeight="1" spans="1:21">
      <c r="A37" s="602"/>
      <c r="B37" s="587"/>
      <c r="C37" s="597"/>
      <c r="D37" s="643"/>
      <c r="E37" s="644"/>
      <c r="F37" s="644"/>
      <c r="G37" s="644"/>
      <c r="H37" s="644"/>
      <c r="I37" s="644"/>
      <c r="J37" s="644"/>
      <c r="K37" s="644"/>
      <c r="L37" s="644"/>
      <c r="M37" s="645"/>
      <c r="N37" s="600"/>
      <c r="O37" s="591"/>
      <c r="P37" s="592"/>
      <c r="Q37" s="585"/>
      <c r="R37" s="574"/>
      <c r="S37" s="574"/>
      <c r="T37" s="574"/>
      <c r="U37" s="574"/>
    </row>
    <row r="38" ht="20.25" customHeight="1" spans="1:21">
      <c r="A38" s="602"/>
      <c r="B38" s="587"/>
      <c r="C38" s="597"/>
      <c r="D38" s="631" t="s">
        <v>29</v>
      </c>
      <c r="E38" s="650"/>
      <c r="F38" s="650"/>
      <c r="G38" s="651"/>
      <c r="H38" s="652"/>
      <c r="I38" s="652"/>
      <c r="J38" s="652"/>
      <c r="K38" s="652"/>
      <c r="L38" s="652"/>
      <c r="M38" s="653"/>
      <c r="N38" s="600"/>
      <c r="O38" s="591"/>
      <c r="P38" s="592"/>
      <c r="Q38" s="585"/>
      <c r="R38" s="574"/>
      <c r="S38" s="574"/>
      <c r="T38" s="574"/>
      <c r="U38" s="574"/>
    </row>
    <row r="39" ht="34.5" customHeight="1" spans="1:21">
      <c r="A39" s="602"/>
      <c r="B39" s="587"/>
      <c r="C39" s="597"/>
      <c r="D39" s="654"/>
      <c r="E39" s="654"/>
      <c r="F39" s="654"/>
      <c r="G39" s="654"/>
      <c r="H39" s="654"/>
      <c r="I39" s="654"/>
      <c r="J39" s="654"/>
      <c r="K39" s="654"/>
      <c r="L39" s="654"/>
      <c r="M39" s="654"/>
      <c r="N39" s="600"/>
      <c r="O39" s="591"/>
      <c r="P39" s="592"/>
      <c r="Q39" s="585"/>
      <c r="R39" s="574"/>
      <c r="S39" s="574"/>
      <c r="T39" s="574"/>
      <c r="U39" s="574"/>
    </row>
    <row r="40" ht="14.25" customHeight="1" spans="1:21">
      <c r="A40" s="602"/>
      <c r="B40" s="587"/>
      <c r="C40" s="655"/>
      <c r="D40" s="656"/>
      <c r="E40" s="656"/>
      <c r="F40" s="656"/>
      <c r="G40" s="656"/>
      <c r="H40" s="656"/>
      <c r="I40" s="656"/>
      <c r="J40" s="656"/>
      <c r="K40" s="656"/>
      <c r="L40" s="656"/>
      <c r="M40" s="656"/>
      <c r="N40" s="657"/>
      <c r="O40" s="591"/>
      <c r="P40" s="592"/>
      <c r="Q40" s="585"/>
      <c r="R40" s="574"/>
      <c r="S40" s="574"/>
      <c r="T40" s="574"/>
      <c r="U40" s="574"/>
    </row>
    <row r="41" ht="15" customHeight="1" spans="1:21">
      <c r="A41" s="602"/>
      <c r="B41" s="658"/>
      <c r="C41" s="659"/>
      <c r="D41" s="659"/>
      <c r="E41" s="659"/>
      <c r="F41" s="659"/>
      <c r="G41" s="659"/>
      <c r="H41" s="659"/>
      <c r="I41" s="659"/>
      <c r="J41" s="659"/>
      <c r="K41" s="659"/>
      <c r="L41" s="659"/>
      <c r="M41" s="659"/>
      <c r="N41" s="659"/>
      <c r="O41" s="660"/>
      <c r="P41" s="661"/>
      <c r="Q41" s="585"/>
      <c r="R41" s="574"/>
      <c r="S41" s="574"/>
      <c r="T41" s="574"/>
      <c r="U41" s="574"/>
    </row>
    <row r="42" ht="18" customHeight="1" spans="1:21">
      <c r="A42" s="602"/>
      <c r="B42" s="662"/>
      <c r="C42" s="662"/>
      <c r="D42" s="662"/>
      <c r="E42" s="662"/>
      <c r="F42" s="662"/>
      <c r="G42" s="662"/>
      <c r="H42" s="662"/>
      <c r="I42" s="662"/>
      <c r="J42" s="662"/>
      <c r="K42" s="662"/>
      <c r="L42" s="662"/>
      <c r="M42" s="662"/>
      <c r="N42" s="662"/>
      <c r="O42" s="662"/>
      <c r="P42" s="661"/>
      <c r="Q42" s="585"/>
      <c r="R42" s="574"/>
      <c r="S42" s="574"/>
      <c r="T42" s="574"/>
      <c r="U42" s="574"/>
    </row>
    <row r="43" spans="1:21">
      <c r="P43" s="663"/>
      <c r="Q43" s="574"/>
      <c r="R43" s="574"/>
      <c r="S43" s="574"/>
      <c r="T43" s="574"/>
      <c r="U43" s="574"/>
    </row>
    <row r="44" spans="1:21">
      <c r="P44" s="663"/>
    </row>
    <row r="45" spans="1:21">
      <c r="P45" s="663"/>
    </row>
    <row r="46" spans="1:21">
      <c r="P46" s="663"/>
    </row>
    <row r="47" spans="1:21">
      <c r="P47" s="663"/>
    </row>
    <row r="48" spans="1:21">
      <c r="P48" s="663"/>
    </row>
    <row r="49" spans="5:16">
      <c r="P49" s="663"/>
    </row>
    <row r="50" spans="5:16">
      <c r="E50" s="664"/>
      <c r="F50" s="664"/>
      <c r="G50" s="664"/>
      <c r="H50" s="664"/>
      <c r="I50" s="664"/>
      <c r="J50" s="664"/>
      <c r="K50" s="664"/>
      <c r="L50" s="664"/>
      <c r="M50" s="664"/>
      <c r="P50" s="663"/>
    </row>
    <row r="51" spans="5:16">
      <c r="E51" s="664"/>
      <c r="F51" s="664"/>
      <c r="G51" s="664"/>
      <c r="H51" s="664"/>
      <c r="I51" s="664"/>
      <c r="J51" s="664"/>
      <c r="K51" s="664"/>
      <c r="L51" s="664"/>
      <c r="M51" s="664"/>
      <c r="P51" s="663"/>
    </row>
    <row r="52" spans="5:16">
      <c r="E52" s="664"/>
      <c r="F52" s="664"/>
      <c r="G52" s="664"/>
      <c r="H52" s="664"/>
      <c r="I52" s="664"/>
      <c r="J52" s="664"/>
      <c r="K52" s="664"/>
      <c r="L52" s="664"/>
      <c r="M52" s="664"/>
      <c r="P52" s="663"/>
    </row>
    <row r="53" spans="5:16">
      <c r="E53" s="664"/>
      <c r="F53" s="664"/>
      <c r="G53" s="664"/>
      <c r="H53" s="664"/>
      <c r="I53" s="664"/>
      <c r="J53" s="664"/>
      <c r="K53" s="664"/>
      <c r="L53" s="664"/>
      <c r="M53" s="664"/>
      <c r="P53" s="663"/>
    </row>
    <row r="54" spans="5:16">
      <c r="E54" s="664"/>
      <c r="F54" s="664"/>
      <c r="G54" s="664"/>
      <c r="H54" s="664"/>
      <c r="I54" s="664"/>
      <c r="J54" s="664"/>
      <c r="K54" s="664"/>
      <c r="L54" s="664"/>
      <c r="M54" s="664"/>
      <c r="P54" s="663"/>
    </row>
    <row r="55" spans="5:16">
      <c r="E55" s="664"/>
      <c r="F55" s="664"/>
      <c r="G55" s="664"/>
      <c r="H55" s="664"/>
      <c r="I55" s="664"/>
      <c r="J55" s="664"/>
      <c r="K55" s="664"/>
      <c r="L55" s="664"/>
      <c r="M55" s="664"/>
      <c r="P55" s="663"/>
    </row>
    <row r="56" spans="5:16">
      <c r="E56" s="664"/>
      <c r="F56" s="664"/>
      <c r="G56" s="664"/>
      <c r="H56" s="664"/>
      <c r="I56" s="664"/>
      <c r="J56" s="664"/>
      <c r="K56" s="664"/>
      <c r="L56" s="664"/>
      <c r="M56" s="664"/>
      <c r="P56" s="663"/>
    </row>
    <row r="57" spans="5:16">
      <c r="E57" s="664"/>
      <c r="F57" s="664"/>
      <c r="G57" s="664"/>
      <c r="H57" s="664"/>
      <c r="I57" s="664"/>
      <c r="J57" s="664"/>
      <c r="K57" s="664"/>
      <c r="L57" s="664"/>
      <c r="M57" s="664"/>
      <c r="P57" s="663"/>
    </row>
    <row r="58" spans="5:16">
      <c r="E58" s="664"/>
      <c r="F58" s="664"/>
      <c r="G58" s="664"/>
      <c r="H58" s="664"/>
      <c r="I58" s="664"/>
      <c r="J58" s="664"/>
      <c r="K58" s="664"/>
      <c r="L58" s="664"/>
      <c r="M58" s="664"/>
      <c r="P58" s="663"/>
    </row>
    <row r="59" spans="5:16">
      <c r="E59" s="664"/>
      <c r="F59" s="664"/>
      <c r="G59" s="664"/>
      <c r="H59" s="664"/>
      <c r="I59" s="664"/>
      <c r="J59" s="664"/>
      <c r="K59" s="664"/>
      <c r="L59" s="664"/>
      <c r="M59" s="664"/>
      <c r="P59" s="663"/>
    </row>
    <row r="60" spans="5:16">
      <c r="P60" s="663"/>
    </row>
    <row r="61" spans="5:16">
      <c r="P61" s="663"/>
    </row>
  </sheetData>
  <sheetProtection selectLockedCells="1"/>
  <mergeCells count="42">
    <mergeCell ref="B1:C1"/>
    <mergeCell ref="B2:O2"/>
    <mergeCell ref="C3:N3"/>
    <mergeCell ref="C4:N4"/>
    <mergeCell ref="D5:M5"/>
    <mergeCell ref="D6:M6"/>
    <mergeCell ref="F7:M7"/>
    <mergeCell ref="D9:E9"/>
    <mergeCell ref="D11:F11"/>
    <mergeCell ref="G11:M11"/>
    <mergeCell ref="D13:E13"/>
    <mergeCell ref="D14:M14"/>
    <mergeCell ref="D15:M15"/>
    <mergeCell ref="D16:E16"/>
    <mergeCell ref="F16:M16"/>
    <mergeCell ref="D18:F18"/>
    <mergeCell ref="G18:M18"/>
    <mergeCell ref="D20:F20"/>
    <mergeCell ref="G20:M20"/>
    <mergeCell ref="D22:F22"/>
    <mergeCell ref="G22:M22"/>
    <mergeCell ref="D24:F24"/>
    <mergeCell ref="G24:M24"/>
    <mergeCell ref="D26:F26"/>
    <mergeCell ref="G26:M26"/>
    <mergeCell ref="D28:F28"/>
    <mergeCell ref="G28:M28"/>
    <mergeCell ref="D30:F30"/>
    <mergeCell ref="G30:M30"/>
    <mergeCell ref="D32:F32"/>
    <mergeCell ref="G32:M32"/>
    <mergeCell ref="D34:F34"/>
    <mergeCell ref="G34:M34"/>
    <mergeCell ref="D36:F36"/>
    <mergeCell ref="G36:M36"/>
    <mergeCell ref="D38:F38"/>
    <mergeCell ref="G38:M38"/>
    <mergeCell ref="D40:M40"/>
    <mergeCell ref="B3:B40"/>
    <mergeCell ref="C5:C40"/>
    <mergeCell ref="N5:N40"/>
    <mergeCell ref="O3:O40"/>
  </mergeCells>
  <dataValidations count="5">
    <dataValidation allowBlank="1" showInputMessage="1" showErrorMessage="1" sqref="D7 F7 D9 D10:M10"/>
    <dataValidation type="list" allowBlank="1" showInputMessage="1" showErrorMessage="1" sqref="F9 F13">
      <formula1>"2023,2024,2025,2026,2027,2028"</formula1>
    </dataValidation>
    <dataValidation type="list" allowBlank="1" showInputMessage="1" showErrorMessage="1" sqref="H9 H13">
      <formula1>"1,2,3,4,5,6,7,8,9,10,11,12"</formula1>
    </dataValidation>
    <dataValidation type="list" allowBlank="1" showInputMessage="1" showErrorMessage="1" sqref="J9 J13">
      <formula1>"1,2,3,4,5,6,7,8,9,10,11,12,13,14,15,16,17,18,19,20,21,22,23,24,25,26,27,28,29,30,31"</formula1>
    </dataValidation>
    <dataValidation allowBlank="1" showInputMessage="1" showErrorMessage="1" sqref="D11 G11 D13" errorStyle="information"/>
  </dataValidations>
  <hyperlinks>
    <hyperlink ref="B1:C1" location="索引目录!B2" display="索引页"/>
  </hyperlinks>
  <printOptions horizontalCentered="1" verticalCentered="1"/>
  <pageMargins left="0.748031496062992" right="0.748031496062992" top="0.984251968503937" bottom="0.984251968503937" header="0.511811023622047" footer="0.511811023622047"/>
  <pageSetup paperSize="9" orientation="portrait" horizontalDpi="600" verticalDpi="600"/>
  <headerFooter alignWithMargins="0"/>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4"/>
  <sheetViews>
    <sheetView showGridLines="0" zoomScaleSheetLayoutView="60" workbookViewId="0">
      <selection activeCell="D22" sqref="D22:F22"/>
    </sheetView>
  </sheetViews>
  <sheetFormatPr defaultColWidth="9" defaultRowHeight="15.6"/>
  <cols>
    <col min="1" max="1" width="1.5" style="552" customWidth="1"/>
    <col min="2" max="2" width="13.5" style="552" customWidth="1"/>
    <col min="3" max="3" width="15.7" style="552" customWidth="1"/>
    <col min="4" max="4" width="18.1" style="552" customWidth="1"/>
    <col min="5" max="5" width="17.2" style="552"/>
    <col min="6" max="6" width="8.2" style="552" customWidth="1"/>
    <col min="7" max="7" width="4.9" style="552" customWidth="1"/>
    <col min="8" max="9" width="12.7" style="552" customWidth="1"/>
    <col min="10" max="16384" width="9" style="552"/>
  </cols>
  <sheetData>
    <row r="1" ht="17.4" spans="1:10">
      <c r="A1" s="553" t="s">
        <v>30</v>
      </c>
      <c r="B1" s="554"/>
      <c r="C1" s="554"/>
      <c r="D1" s="554"/>
      <c r="E1" s="554"/>
      <c r="F1" s="554"/>
      <c r="G1" s="554"/>
      <c r="H1" s="554"/>
      <c r="I1" s="554"/>
      <c r="J1" s="555"/>
    </row>
    <row r="2" spans="1:10">
      <c r="A2" s="556"/>
      <c r="B2" s="557" t="s">
        <v>31</v>
      </c>
      <c r="C2" s="558"/>
      <c r="D2" s="558"/>
      <c r="E2" s="558"/>
      <c r="F2" s="558"/>
      <c r="G2" s="559"/>
      <c r="H2" s="558"/>
      <c r="I2" s="558"/>
      <c r="J2" s="560"/>
    </row>
    <row r="3" spans="1:10">
      <c r="A3" s="561"/>
      <c r="B3" s="562" t="s">
        <v>32</v>
      </c>
      <c r="C3" s="562"/>
      <c r="E3" s="563"/>
      <c r="F3" s="563"/>
      <c r="G3" s="564"/>
      <c r="H3" s="563"/>
      <c r="I3" s="563"/>
      <c r="J3" s="565"/>
    </row>
    <row r="4" spans="1:10">
      <c r="A4" s="566"/>
      <c r="B4" s="567" t="s">
        <v>33</v>
      </c>
      <c r="C4" s="567" t="s">
        <v>34</v>
      </c>
      <c r="D4" s="568" t="s">
        <v>35</v>
      </c>
      <c r="E4" s="569" t="s">
        <v>36</v>
      </c>
      <c r="F4" s="570"/>
      <c r="G4" s="570"/>
      <c r="H4" s="558"/>
      <c r="I4" s="558"/>
      <c r="J4" s="560"/>
    </row>
    <row r="5" spans="1:10">
      <c r="A5" s="556"/>
      <c r="B5" s="558"/>
      <c r="C5" s="558"/>
      <c r="D5" s="558"/>
      <c r="E5" s="558"/>
      <c r="F5" s="558"/>
      <c r="G5" s="558"/>
      <c r="H5" s="558"/>
      <c r="I5" s="558"/>
      <c r="J5" s="560"/>
    </row>
    <row r="6" spans="1:10">
      <c r="A6" s="556"/>
      <c r="C6" s="569" t="s">
        <v>37</v>
      </c>
      <c r="D6" s="569" t="s">
        <v>38</v>
      </c>
      <c r="E6" s="569" t="s">
        <v>39</v>
      </c>
      <c r="F6" s="569"/>
      <c r="G6" s="569" t="s">
        <v>40</v>
      </c>
      <c r="H6" s="569"/>
      <c r="I6" s="569" t="s">
        <v>41</v>
      </c>
      <c r="J6" s="560"/>
    </row>
    <row r="7" spans="1:10">
      <c r="A7" s="556"/>
      <c r="B7" s="558"/>
      <c r="C7" s="558"/>
      <c r="D7" s="558"/>
      <c r="E7" s="569" t="s">
        <v>42</v>
      </c>
      <c r="F7" s="569"/>
      <c r="G7" s="569"/>
      <c r="H7" s="569"/>
      <c r="I7" s="569" t="s">
        <v>43</v>
      </c>
      <c r="J7" s="571"/>
    </row>
    <row r="8" spans="1:10">
      <c r="A8" s="556"/>
      <c r="B8" s="558"/>
      <c r="C8" s="558"/>
      <c r="D8" s="558"/>
      <c r="E8" s="569" t="s">
        <v>44</v>
      </c>
      <c r="F8" s="569"/>
      <c r="G8" s="569"/>
      <c r="H8" s="569"/>
      <c r="I8" s="569" t="s">
        <v>45</v>
      </c>
      <c r="J8" s="571"/>
    </row>
    <row r="9" spans="1:10">
      <c r="A9" s="556"/>
      <c r="B9" s="558"/>
      <c r="C9" s="558"/>
      <c r="D9" s="569" t="s">
        <v>46</v>
      </c>
      <c r="E9" s="569" t="s">
        <v>47</v>
      </c>
      <c r="F9" s="569"/>
      <c r="G9" s="569"/>
      <c r="H9" s="569"/>
      <c r="I9" s="569" t="s">
        <v>48</v>
      </c>
      <c r="J9" s="571"/>
    </row>
    <row r="10" spans="1:10">
      <c r="A10" s="556"/>
      <c r="B10" s="558"/>
      <c r="C10" s="558"/>
      <c r="E10" s="569" t="s">
        <v>49</v>
      </c>
      <c r="F10" s="569"/>
      <c r="G10" s="569"/>
      <c r="H10" s="569"/>
      <c r="I10" s="569" t="s">
        <v>50</v>
      </c>
      <c r="J10" s="571"/>
    </row>
    <row r="11" spans="1:10">
      <c r="A11" s="556"/>
      <c r="B11" s="558"/>
      <c r="C11" s="558"/>
      <c r="E11" s="569" t="s">
        <v>51</v>
      </c>
      <c r="F11" s="558"/>
      <c r="G11" s="569"/>
      <c r="H11" s="569"/>
      <c r="I11" s="569" t="s">
        <v>52</v>
      </c>
      <c r="J11" s="560"/>
    </row>
    <row r="12" spans="1:10">
      <c r="A12" s="556"/>
      <c r="B12" s="558"/>
      <c r="C12" s="558"/>
      <c r="D12" s="569" t="s">
        <v>53</v>
      </c>
      <c r="F12" s="558"/>
      <c r="G12" s="569"/>
      <c r="H12" s="569"/>
      <c r="I12" s="569" t="s">
        <v>54</v>
      </c>
      <c r="J12" s="560"/>
    </row>
    <row r="13" spans="1:10">
      <c r="A13" s="556"/>
      <c r="B13" s="558"/>
      <c r="C13" s="558"/>
      <c r="D13" s="569" t="s">
        <v>55</v>
      </c>
      <c r="F13" s="558"/>
      <c r="G13" s="569"/>
      <c r="H13" s="569"/>
      <c r="I13" s="569" t="s">
        <v>56</v>
      </c>
      <c r="J13" s="560"/>
    </row>
    <row r="14" spans="1:10">
      <c r="A14" s="556"/>
      <c r="B14" s="558"/>
      <c r="C14" s="558"/>
      <c r="D14" s="569" t="s">
        <v>57</v>
      </c>
      <c r="F14" s="558"/>
      <c r="G14" s="569"/>
      <c r="H14" s="569"/>
      <c r="I14" s="569" t="s">
        <v>58</v>
      </c>
      <c r="J14" s="560"/>
    </row>
    <row r="15" spans="1:10">
      <c r="A15" s="556"/>
      <c r="B15" s="558"/>
      <c r="C15" s="558"/>
      <c r="D15" s="569" t="s">
        <v>59</v>
      </c>
      <c r="F15" s="558"/>
      <c r="G15" s="569"/>
      <c r="H15" s="569"/>
      <c r="I15" s="569" t="s">
        <v>60</v>
      </c>
    </row>
    <row r="16" spans="1:10">
      <c r="A16" s="556"/>
      <c r="B16" s="558"/>
      <c r="C16" s="558"/>
      <c r="D16" s="569" t="s">
        <v>61</v>
      </c>
      <c r="F16" s="558"/>
      <c r="G16" s="569"/>
      <c r="H16" s="569"/>
      <c r="I16" s="569" t="s">
        <v>62</v>
      </c>
      <c r="J16" s="560"/>
    </row>
    <row r="17" spans="1:10">
      <c r="A17" s="556"/>
      <c r="B17" s="558"/>
      <c r="C17" s="558"/>
      <c r="D17" s="569" t="s">
        <v>63</v>
      </c>
      <c r="F17" s="558"/>
      <c r="G17" s="569"/>
      <c r="H17" s="569"/>
      <c r="I17" s="569" t="s">
        <v>64</v>
      </c>
      <c r="J17" s="560"/>
    </row>
    <row r="18" spans="1:10">
      <c r="A18" s="556"/>
      <c r="B18" s="558"/>
      <c r="C18" s="558"/>
      <c r="D18" s="569" t="s">
        <v>65</v>
      </c>
      <c r="E18" s="569" t="s">
        <v>66</v>
      </c>
      <c r="F18" s="558"/>
      <c r="G18" s="569"/>
      <c r="H18" s="569"/>
      <c r="I18" s="569"/>
      <c r="J18" s="560"/>
    </row>
    <row r="19" spans="1:10">
      <c r="A19" s="556"/>
      <c r="B19" s="558"/>
      <c r="C19" s="558"/>
      <c r="D19" s="569"/>
      <c r="E19" s="569" t="s">
        <v>67</v>
      </c>
      <c r="F19" s="558"/>
      <c r="G19" s="569"/>
      <c r="H19" s="569"/>
      <c r="I19" s="569"/>
      <c r="J19" s="560"/>
    </row>
    <row r="20" spans="1:10">
      <c r="A20" s="556"/>
      <c r="B20" s="558"/>
      <c r="C20" s="558"/>
      <c r="D20" s="569"/>
      <c r="E20" s="569" t="s">
        <v>68</v>
      </c>
      <c r="F20" s="569"/>
      <c r="G20" s="569" t="s">
        <v>69</v>
      </c>
      <c r="H20" s="569"/>
      <c r="I20" s="569" t="s">
        <v>70</v>
      </c>
      <c r="J20" s="560"/>
    </row>
    <row r="21" spans="1:10">
      <c r="A21" s="556"/>
      <c r="B21" s="558"/>
      <c r="C21" s="558"/>
      <c r="E21" s="569" t="s">
        <v>71</v>
      </c>
      <c r="F21" s="569"/>
      <c r="G21" s="569"/>
      <c r="H21" s="569"/>
      <c r="I21" s="569" t="s">
        <v>72</v>
      </c>
      <c r="J21" s="560"/>
    </row>
    <row r="22" spans="1:10">
      <c r="A22" s="556"/>
      <c r="B22" s="558"/>
      <c r="C22" s="558"/>
      <c r="E22" s="569" t="s">
        <v>73</v>
      </c>
      <c r="F22" s="569"/>
      <c r="G22" s="569"/>
      <c r="H22" s="569"/>
      <c r="I22" s="569" t="s">
        <v>74</v>
      </c>
      <c r="J22" s="560"/>
    </row>
    <row r="23" spans="1:10">
      <c r="A23" s="556"/>
      <c r="B23" s="558"/>
      <c r="C23" s="558"/>
      <c r="E23" s="569" t="s">
        <v>75</v>
      </c>
      <c r="F23" s="569"/>
      <c r="G23" s="569"/>
      <c r="H23" s="569"/>
      <c r="I23" s="569" t="s">
        <v>76</v>
      </c>
      <c r="J23" s="560"/>
    </row>
    <row r="24" spans="1:10">
      <c r="A24" s="556"/>
      <c r="E24" s="569" t="s">
        <v>77</v>
      </c>
      <c r="F24" s="569"/>
      <c r="G24" s="569"/>
      <c r="H24" s="569"/>
      <c r="I24" s="569" t="s">
        <v>78</v>
      </c>
      <c r="J24" s="560"/>
    </row>
    <row r="25" spans="1:10">
      <c r="A25" s="556"/>
      <c r="E25" s="569" t="s">
        <v>79</v>
      </c>
      <c r="F25" s="569"/>
      <c r="G25" s="569"/>
      <c r="H25" s="569"/>
      <c r="I25" s="569" t="s">
        <v>80</v>
      </c>
      <c r="J25" s="560"/>
    </row>
    <row r="26" spans="1:10">
      <c r="A26" s="556"/>
      <c r="D26" s="569" t="s">
        <v>81</v>
      </c>
      <c r="E26" s="569"/>
      <c r="G26" s="569"/>
      <c r="H26" s="569"/>
      <c r="I26" s="569" t="s">
        <v>82</v>
      </c>
      <c r="J26" s="560"/>
    </row>
    <row r="27" spans="1:10">
      <c r="A27" s="556"/>
      <c r="D27" s="569" t="s">
        <v>83</v>
      </c>
      <c r="E27" s="569"/>
      <c r="G27" s="558"/>
      <c r="H27" s="558"/>
      <c r="I27" s="558"/>
      <c r="J27" s="560"/>
    </row>
    <row r="28" spans="1:10">
      <c r="A28" s="556"/>
      <c r="B28" s="558"/>
      <c r="C28" s="569" t="s">
        <v>84</v>
      </c>
      <c r="D28" s="569" t="s">
        <v>85</v>
      </c>
      <c r="E28" s="569" t="s">
        <v>47</v>
      </c>
      <c r="F28" s="572"/>
      <c r="G28" s="558"/>
      <c r="H28" s="558"/>
      <c r="I28" s="558"/>
      <c r="J28" s="560"/>
    </row>
    <row r="29" spans="1:10">
      <c r="A29" s="556"/>
      <c r="D29" s="569"/>
      <c r="E29" s="569" t="s">
        <v>49</v>
      </c>
      <c r="F29" s="569"/>
      <c r="G29" s="558"/>
      <c r="H29" s="558"/>
      <c r="I29" s="558"/>
      <c r="J29" s="560"/>
    </row>
    <row r="30" spans="1:10">
      <c r="A30" s="556"/>
      <c r="B30" s="558"/>
      <c r="D30" s="569"/>
      <c r="E30" s="569" t="s">
        <v>86</v>
      </c>
      <c r="F30" s="572"/>
      <c r="G30" s="558"/>
      <c r="H30" s="558"/>
      <c r="I30" s="558"/>
      <c r="J30" s="560"/>
    </row>
    <row r="31" spans="1:10">
      <c r="A31" s="556"/>
      <c r="B31" s="558"/>
      <c r="C31" s="558"/>
      <c r="D31" s="569" t="s">
        <v>87</v>
      </c>
      <c r="E31" s="569"/>
      <c r="F31" s="572"/>
      <c r="G31" s="558"/>
      <c r="H31" s="558"/>
      <c r="I31" s="558"/>
      <c r="J31" s="560"/>
    </row>
    <row r="32" ht="14.25" customHeight="1" spans="1:10">
      <c r="A32" s="556"/>
      <c r="B32" s="558"/>
      <c r="C32" s="558"/>
      <c r="D32" s="569" t="s">
        <v>88</v>
      </c>
      <c r="E32" s="569"/>
      <c r="F32" s="572"/>
      <c r="G32" s="558"/>
      <c r="H32" s="558"/>
      <c r="I32" s="558"/>
      <c r="J32" s="560"/>
    </row>
    <row r="33" ht="14.25" customHeight="1" spans="1:10">
      <c r="A33" s="556"/>
      <c r="B33" s="558"/>
      <c r="C33" s="558"/>
      <c r="D33" s="569" t="s">
        <v>89</v>
      </c>
      <c r="E33" s="569"/>
      <c r="F33" s="572"/>
      <c r="G33" s="558"/>
      <c r="H33" s="558"/>
      <c r="I33" s="558"/>
      <c r="J33" s="560"/>
    </row>
    <row r="34" ht="14.25" customHeight="1" spans="1:10">
      <c r="A34" s="556"/>
      <c r="B34" s="558"/>
      <c r="C34" s="558"/>
      <c r="D34" s="569" t="s">
        <v>90</v>
      </c>
      <c r="E34" s="569"/>
      <c r="F34" s="572"/>
      <c r="G34" s="558"/>
      <c r="H34" s="560"/>
      <c r="I34" s="560"/>
      <c r="J34" s="560"/>
    </row>
    <row r="35" spans="1:10">
      <c r="A35" s="573"/>
      <c r="B35" s="558"/>
      <c r="C35" s="569" t="s">
        <v>91</v>
      </c>
      <c r="D35" s="569" t="s">
        <v>91</v>
      </c>
      <c r="E35" s="569" t="s">
        <v>92</v>
      </c>
      <c r="F35" s="558"/>
      <c r="G35" s="558"/>
      <c r="H35" s="560"/>
      <c r="I35" s="560"/>
      <c r="J35" s="560"/>
    </row>
    <row r="36" spans="1:10">
      <c r="A36" s="573"/>
      <c r="B36" s="558"/>
      <c r="D36" s="569"/>
      <c r="E36" s="569" t="s">
        <v>93</v>
      </c>
      <c r="F36" s="558"/>
      <c r="G36" s="558"/>
      <c r="H36" s="560"/>
      <c r="I36" s="560"/>
      <c r="J36" s="560"/>
    </row>
    <row r="37" spans="1:10">
      <c r="A37" s="573"/>
      <c r="B37" s="558"/>
      <c r="D37" s="569"/>
      <c r="E37" s="569" t="s">
        <v>94</v>
      </c>
      <c r="F37" s="558"/>
      <c r="G37" s="558"/>
      <c r="H37" s="560"/>
      <c r="I37" s="560"/>
      <c r="J37" s="560"/>
    </row>
    <row r="38" spans="1:10">
      <c r="A38" s="573"/>
      <c r="B38" s="558"/>
      <c r="D38" s="569"/>
      <c r="E38" s="569" t="s">
        <v>95</v>
      </c>
      <c r="F38" s="558"/>
      <c r="G38" s="558"/>
      <c r="H38" s="560"/>
      <c r="I38" s="560"/>
      <c r="J38" s="560"/>
    </row>
    <row r="39" spans="1:10">
      <c r="A39" s="573"/>
      <c r="B39" s="558"/>
      <c r="D39" s="569"/>
      <c r="E39" s="569" t="s">
        <v>96</v>
      </c>
      <c r="F39" s="558"/>
      <c r="G39" s="558"/>
      <c r="H39" s="560"/>
      <c r="I39" s="560"/>
      <c r="J39" s="560"/>
    </row>
    <row r="40" spans="1:10">
      <c r="A40" s="573"/>
      <c r="B40" s="558"/>
      <c r="D40" s="569"/>
      <c r="E40" s="569" t="s">
        <v>97</v>
      </c>
      <c r="F40" s="558"/>
      <c r="G40" s="558"/>
      <c r="H40" s="560"/>
      <c r="I40" s="560"/>
      <c r="J40" s="560"/>
    </row>
    <row r="41" spans="1:10">
      <c r="A41" s="573"/>
      <c r="B41" s="558"/>
      <c r="D41" s="569"/>
      <c r="E41" s="569" t="s">
        <v>98</v>
      </c>
      <c r="F41" s="560"/>
      <c r="G41" s="558"/>
      <c r="H41" s="560"/>
      <c r="I41" s="560"/>
      <c r="J41" s="560"/>
    </row>
    <row r="42" spans="1:10">
      <c r="A42" s="573"/>
      <c r="B42" s="558"/>
      <c r="C42" s="558"/>
      <c r="D42" s="569" t="s">
        <v>99</v>
      </c>
      <c r="E42" s="569" t="s">
        <v>100</v>
      </c>
      <c r="G42" s="558"/>
      <c r="H42" s="560"/>
      <c r="I42" s="560"/>
    </row>
    <row r="43" spans="1:10">
      <c r="A43" s="573"/>
      <c r="B43" s="558"/>
      <c r="C43" s="558"/>
      <c r="D43" s="569"/>
      <c r="E43" s="569" t="s">
        <v>101</v>
      </c>
      <c r="G43" s="558"/>
    </row>
    <row r="44" spans="1:10">
      <c r="B44" s="558"/>
      <c r="C44" s="569"/>
      <c r="D44" s="569" t="s">
        <v>102</v>
      </c>
      <c r="E44" s="569"/>
      <c r="F44" s="558"/>
      <c r="G44" s="558"/>
    </row>
    <row r="45" spans="1:10">
      <c r="B45" s="558"/>
      <c r="C45" s="569"/>
      <c r="D45" s="569" t="s">
        <v>103</v>
      </c>
      <c r="E45" s="569"/>
      <c r="F45" s="560"/>
      <c r="G45" s="558"/>
    </row>
    <row r="46" spans="1:10">
      <c r="B46" s="558"/>
      <c r="C46" s="569"/>
      <c r="D46" s="569" t="s">
        <v>104</v>
      </c>
      <c r="E46" s="569"/>
      <c r="F46" s="560"/>
      <c r="G46" s="558"/>
      <c r="J46" s="560"/>
    </row>
    <row r="47" spans="1:10">
      <c r="B47" s="558"/>
      <c r="C47" s="569"/>
      <c r="D47" s="569" t="s">
        <v>105</v>
      </c>
      <c r="E47" s="569"/>
      <c r="F47" s="560"/>
      <c r="G47" s="558"/>
      <c r="H47" s="560"/>
      <c r="I47" s="560"/>
      <c r="J47" s="560"/>
    </row>
    <row r="48" spans="1:10">
      <c r="A48" s="573"/>
      <c r="B48" s="558"/>
      <c r="C48" s="569" t="s">
        <v>106</v>
      </c>
      <c r="D48" s="569" t="s">
        <v>106</v>
      </c>
      <c r="E48" s="569" t="s">
        <v>107</v>
      </c>
      <c r="G48" s="558"/>
      <c r="H48" s="560"/>
      <c r="I48" s="560"/>
    </row>
    <row r="49" spans="1:7">
      <c r="A49" s="573"/>
      <c r="B49" s="558"/>
      <c r="C49" s="569"/>
      <c r="D49" s="569"/>
      <c r="E49" s="569" t="s">
        <v>108</v>
      </c>
      <c r="G49" s="560"/>
    </row>
    <row r="50" spans="1:7">
      <c r="B50" s="558"/>
      <c r="C50" s="569"/>
      <c r="D50" s="569" t="s">
        <v>109</v>
      </c>
      <c r="E50" s="569"/>
      <c r="F50" s="558"/>
      <c r="G50" s="560"/>
    </row>
    <row r="51" spans="1:7">
      <c r="B51" s="558"/>
      <c r="C51" s="569"/>
      <c r="D51" s="569" t="s">
        <v>110</v>
      </c>
      <c r="E51" s="569"/>
      <c r="G51" s="560"/>
    </row>
    <row r="52" spans="1:7">
      <c r="B52" s="560"/>
      <c r="C52" s="569" t="s">
        <v>111</v>
      </c>
      <c r="D52" s="569" t="s">
        <v>112</v>
      </c>
      <c r="E52" s="569"/>
      <c r="G52" s="560"/>
    </row>
    <row r="53" spans="1:7">
      <c r="C53" s="569"/>
      <c r="D53" s="569" t="s">
        <v>113</v>
      </c>
      <c r="E53" s="569"/>
    </row>
    <row r="54" spans="1:7">
      <c r="C54" s="569"/>
      <c r="D54" s="569" t="s">
        <v>114</v>
      </c>
      <c r="E54" s="569"/>
    </row>
  </sheetData>
  <sheetProtection password="EF09" sheet="1" objects="1" scenarios="1"/>
  <mergeCells count="1">
    <mergeCell ref="B3:C3"/>
  </mergeCells>
  <hyperlinks>
    <hyperlink ref="B2" location="封面!A1" display="评估申报表封面"/>
    <hyperlink ref="D4" location="汇总表!A1" display="汇总表"/>
    <hyperlink ref="E4" location="分类汇总!A1" display="分类汇总表"/>
    <hyperlink ref="C6" location="流动汇总!A1" display="流动资产"/>
    <hyperlink ref="E6" location="现金!A1" display="现金"/>
    <hyperlink ref="E7" location="银行存款!A1" display="银行存款"/>
    <hyperlink ref="E8" location="其他货币资金!A1" display="其他货币资金"/>
    <hyperlink ref="D9" location="交易性金融资产汇总!A1" display="交易性金融资产"/>
    <hyperlink ref="E9" location="'交易性-股票'!A1" display="股票投资"/>
    <hyperlink ref="E10" location="'交易性-债券'!A1" display="债券投资"/>
    <hyperlink ref="D12" location="应收票据!A1" display="应收票据"/>
    <hyperlink ref="D13" location="应收账款!A1" display="应收账款"/>
    <hyperlink ref="D18" location="存货汇总!A1" display="存货"/>
    <hyperlink ref="E19" location="原材料!A1" display="原材料"/>
    <hyperlink ref="E18" location="'材料采购（在途物资）'!A1" display="材料采购（在途物资）"/>
    <hyperlink ref="E22" location="'产成品（库存商品）'!A1" display="产成品（库存商品）"/>
    <hyperlink ref="E23" location="'在产品（自制半成品）'!A1" display="在产品（自制半成品）"/>
    <hyperlink ref="C28" location="长期投资汇总!A1" display="长期投资"/>
    <hyperlink ref="C35" location="固定资产汇总!A1" display="固定资产"/>
    <hyperlink ref="E35" location="房屋建筑物!A1" display="房屋建筑物"/>
    <hyperlink ref="E36" location="构筑物!A1" display="构筑物及其他辅助设施"/>
    <hyperlink ref="E37" location="管道沟槽!A1" display="管道及沟槽"/>
    <hyperlink ref="E38" location="机器设备!A1" display="机器设备"/>
    <hyperlink ref="E39" location="车辆!A1" display="车辆"/>
    <hyperlink ref="E40" location="电子设备!A1" display="电子设备"/>
    <hyperlink ref="D44" location="工程物资!A1" display="工程物资"/>
    <hyperlink ref="E42" location="'在建（土建）'!A1" display="在建工程-土建工程"/>
    <hyperlink ref="E43" location="'在建（设备）'!A1" display="在建工程-设备安装工程"/>
    <hyperlink ref="D45" location="固定资产清理!A1" display="固定资产清理"/>
    <hyperlink ref="G6" location="流动负债汇总!A1" display="流动负债"/>
    <hyperlink ref="I6" location="短期借款!A1" display="短期借款"/>
    <hyperlink ref="I8" location="应付票据!A1" display="应付票据"/>
    <hyperlink ref="I9" location="应付账款!A1" display="应付账款"/>
    <hyperlink ref="I10" location="预收账款!A1" display="预收款项"/>
    <hyperlink ref="I15" location="其他应付款!A1" display="其他应付款"/>
    <hyperlink ref="I11" location="职工薪酬!A1" display="应付职工薪酬"/>
    <hyperlink ref="I12" location="应交税费!A1" display="应交税费"/>
    <hyperlink ref="I17" location="其他流动负债!A1" display="其他流动负债"/>
    <hyperlink ref="G20" location="'非流动负债汇总 '!A1" display="非流动负债"/>
    <hyperlink ref="I20" location="长期借款!A1" display="长期借款"/>
    <hyperlink ref="I22" location="长期应付款!A1" display="长期应付款"/>
    <hyperlink ref="I26" location="其他非流动负债!A1" display="其他非流动负债"/>
    <hyperlink ref="I25" location="递延所得税负债!A1" display="递延所得税负债"/>
    <hyperlink ref="B3" location="填表说明!A1" display="评估申报表说明（填表前请先阅读）"/>
    <hyperlink ref="C4" location="资产负债表!A1" display="资产负债表"/>
    <hyperlink ref="I21" location="应付债券!A1" display="应付债券"/>
    <hyperlink ref="I23" location="专项应付款!A1" display="专项应付款"/>
    <hyperlink ref="B4" location="基本情况!A1" display="基本情况表"/>
    <hyperlink ref="D6" location="流动汇总!B6" display="货币资金"/>
    <hyperlink ref="E24" location="发出商品!A1" display="发出商品"/>
    <hyperlink ref="B3:C3" location="填表说明!B2" display="评估申报表说明（填表前请先阅读）"/>
    <hyperlink ref="E41" location="土地!A1" display="土地"/>
    <hyperlink ref="E28" location="'可出售-股票'!A1" display="股票投资"/>
    <hyperlink ref="E29" location="'可出售-债券'!A1" display="债券投资"/>
    <hyperlink ref="D16" location="'应收股利（利润）'!A1" display="应收股利"/>
    <hyperlink ref="D15" location="应收利息!A1" display="应收利息"/>
    <hyperlink ref="D17" location="其他应收款!A1" display="其他应收款"/>
    <hyperlink ref="D14" location="预付账款!A1" display="预付账款"/>
    <hyperlink ref="D32" location="长期应收!A1" display="长期应收款"/>
    <hyperlink ref="D33" location="股权投资!A1" display="长期股权投资"/>
    <hyperlink ref="D34" location="投资性房地产!A1" display="投资性房地产"/>
    <hyperlink ref="D52" location="长期待摊费用!A1" display="长期待摊费用"/>
    <hyperlink ref="E48" location="'在建（土建）'!A1" display="土地使用权"/>
    <hyperlink ref="E49" location="'在建（设备）'!A1" display="其他无形资产"/>
    <hyperlink ref="I24" location="预计负债!A1" display="预计负债"/>
    <hyperlink ref="E11" location="'交易性-基金'!A1" display="基金投资"/>
    <hyperlink ref="E20" location="在库周转材料!A1" display="在库周转材料"/>
    <hyperlink ref="E21" location="委托加工物资!A1" display="委托加工物资"/>
    <hyperlink ref="E25" location="在用周转材料!A1" display="在用周转材料"/>
    <hyperlink ref="D26" location="一年到期非流动资产!A1" display="一年到期非流动资产"/>
    <hyperlink ref="D27" location="其他流动资产!A1" display="其他流动资产"/>
    <hyperlink ref="D28" location="可供出售金融资产汇总!A1" display="可供出售金融资产"/>
    <hyperlink ref="E30" location="'可出售-其他'!A1" display="其他投资"/>
    <hyperlink ref="D31" location="持有到期投资!A1" display="持有至到期投资"/>
    <hyperlink ref="D35" location="固定资产汇总!B18" display="固定资产"/>
    <hyperlink ref="D42" location="固定资产汇总!B20" display="在建工程"/>
    <hyperlink ref="D46" location="生产性生物资产!A1" display="生产性生物资产"/>
    <hyperlink ref="D47" location="油气资产!A1" display="油气资产"/>
    <hyperlink ref="C48" location="无形资产汇总!A1" display="无形资产"/>
    <hyperlink ref="D48" location="无形资产汇总!B10" display="无形资产"/>
    <hyperlink ref="D50" location="开发支出!A1" display="开发支出"/>
    <hyperlink ref="D51" location="商誉!A1" display="商誉"/>
    <hyperlink ref="D53" location="递延所得税资产!A1" display="递延所得税资产"/>
    <hyperlink ref="C52" location="汇总表!A16" display="其他资产"/>
    <hyperlink ref="D54" location="其他非流动资产!A1" display="其他非流动资产"/>
    <hyperlink ref="I7" location="交易性金融负债!A1" display="交易性金融负债"/>
    <hyperlink ref="I13" location="应付利息!A1" display="应付利息"/>
    <hyperlink ref="I14" location="'应付股利（利润）'!A1" display="应付股利（应付利润）"/>
    <hyperlink ref="I16" location="一年到期非流动负债!A1" display="一年内到期的非流动负债"/>
  </hyperlinks>
  <pageMargins left="0.748031496062992" right="0.748031496062992" top="0.78740157480315" bottom="0.196850393700787" header="0" footer="0"/>
  <pageSetup paperSize="9" scale="71" orientation="portrait" horizontalDpi="600" verticalDpi="600"/>
  <headerFooter alignWithMargins="0"/>
  <drawing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showGridLines="0" zoomScaleSheetLayoutView="60" workbookViewId="0">
      <selection activeCell="B2" sqref="B2"/>
    </sheetView>
  </sheetViews>
  <sheetFormatPr defaultColWidth="9" defaultRowHeight="15.6"/>
  <cols>
    <col min="1" max="16384" width="9" style="529"/>
  </cols>
  <sheetData>
    <row r="1" s="529" customFormat="1" ht="32.55" spans="1:13">
      <c r="A1" s="531" t="s">
        <v>115</v>
      </c>
      <c r="B1" s="532"/>
      <c r="C1" s="532"/>
      <c r="D1" s="532"/>
      <c r="E1" s="532"/>
      <c r="F1" s="532"/>
      <c r="G1" s="532"/>
      <c r="H1" s="532"/>
      <c r="I1" s="532"/>
      <c r="J1" s="532"/>
      <c r="K1" s="532"/>
      <c r="L1" s="532"/>
      <c r="M1" s="532"/>
    </row>
    <row r="2" ht="18.75" spans="1:13">
      <c r="A2" s="533" t="s">
        <v>116</v>
      </c>
      <c r="B2" s="534"/>
      <c r="C2" s="535"/>
      <c r="D2" s="535"/>
      <c r="E2" s="535"/>
      <c r="F2" s="535"/>
      <c r="G2" s="535"/>
      <c r="H2" s="535"/>
      <c r="I2" s="535"/>
      <c r="J2" s="535"/>
      <c r="K2" s="535"/>
      <c r="L2" s="535"/>
      <c r="M2" s="535"/>
    </row>
    <row r="3" s="529" customFormat="1" spans="1:13">
      <c r="A3" s="536" t="s">
        <v>117</v>
      </c>
      <c r="B3" s="537" t="s">
        <v>118</v>
      </c>
      <c r="C3" s="538"/>
      <c r="D3" s="538"/>
      <c r="E3" s="538"/>
      <c r="F3" s="538"/>
      <c r="G3" s="538"/>
      <c r="H3" s="538"/>
      <c r="I3" s="538"/>
      <c r="J3" s="538"/>
      <c r="K3" s="538"/>
      <c r="L3" s="538"/>
      <c r="M3" s="538"/>
    </row>
    <row r="4" s="529" customFormat="1" spans="1:13">
      <c r="A4" s="536"/>
      <c r="B4" s="537" t="s">
        <v>119</v>
      </c>
      <c r="C4" s="538"/>
      <c r="D4" s="538"/>
      <c r="E4" s="538"/>
      <c r="F4" s="538"/>
      <c r="G4" s="538"/>
      <c r="H4" s="538"/>
      <c r="I4" s="538"/>
      <c r="J4" s="538"/>
      <c r="K4" s="538"/>
      <c r="L4" s="538"/>
      <c r="M4" s="538"/>
    </row>
    <row r="5" s="529" customFormat="1" spans="1:13">
      <c r="A5" s="536"/>
      <c r="B5" s="537" t="s">
        <v>120</v>
      </c>
      <c r="C5" s="538"/>
      <c r="D5" s="538"/>
      <c r="E5" s="538"/>
      <c r="F5" s="538"/>
      <c r="G5" s="538"/>
      <c r="H5" s="538"/>
      <c r="I5" s="538"/>
      <c r="J5" s="538"/>
      <c r="K5" s="538"/>
      <c r="L5" s="538"/>
      <c r="M5" s="538"/>
    </row>
    <row r="6" s="529" customFormat="1" spans="1:13">
      <c r="A6" s="536" t="s">
        <v>121</v>
      </c>
      <c r="B6" s="537" t="s">
        <v>122</v>
      </c>
      <c r="C6" s="538"/>
      <c r="D6" s="538"/>
      <c r="E6" s="538"/>
      <c r="F6" s="538"/>
      <c r="G6" s="538"/>
      <c r="H6" s="538"/>
      <c r="I6" s="538"/>
      <c r="J6" s="538"/>
      <c r="K6" s="538"/>
      <c r="L6" s="538"/>
      <c r="M6" s="538"/>
    </row>
    <row r="7" s="529" customFormat="1" spans="1:13">
      <c r="A7" s="536" t="s">
        <v>123</v>
      </c>
      <c r="B7" s="537" t="s">
        <v>124</v>
      </c>
      <c r="C7" s="538"/>
      <c r="D7" s="538"/>
      <c r="E7" s="538"/>
      <c r="F7" s="538"/>
      <c r="G7" s="538"/>
      <c r="H7" s="538"/>
      <c r="I7" s="538"/>
      <c r="J7" s="538"/>
      <c r="K7" s="538"/>
      <c r="L7" s="538"/>
      <c r="M7" s="538"/>
    </row>
    <row r="8" s="529" customFormat="1" spans="1:13">
      <c r="A8" s="536" t="s">
        <v>125</v>
      </c>
      <c r="B8" s="537" t="s">
        <v>126</v>
      </c>
      <c r="C8" s="538"/>
      <c r="D8" s="538"/>
      <c r="E8" s="538"/>
      <c r="F8" s="538"/>
      <c r="G8" s="538"/>
      <c r="H8" s="538"/>
      <c r="I8" s="538"/>
      <c r="J8" s="538"/>
      <c r="K8" s="538"/>
      <c r="L8" s="538"/>
      <c r="M8" s="538"/>
    </row>
    <row r="9" s="529" customFormat="1" spans="1:13">
      <c r="A9" s="536"/>
      <c r="B9" s="538" t="s">
        <v>127</v>
      </c>
      <c r="C9" s="538"/>
      <c r="D9" s="538"/>
      <c r="E9" s="538"/>
      <c r="F9" s="538"/>
      <c r="G9" s="538"/>
      <c r="H9" s="538"/>
      <c r="I9" s="538"/>
      <c r="J9" s="538"/>
      <c r="K9" s="538"/>
      <c r="L9" s="538"/>
      <c r="M9" s="538"/>
    </row>
    <row r="10" s="529" customFormat="1" spans="1:13">
      <c r="A10" s="536"/>
      <c r="B10" s="537" t="s">
        <v>128</v>
      </c>
      <c r="C10" s="538"/>
      <c r="D10" s="538"/>
      <c r="E10" s="538"/>
      <c r="F10" s="538"/>
      <c r="G10" s="538"/>
      <c r="H10" s="538"/>
      <c r="I10" s="538"/>
      <c r="J10" s="538"/>
      <c r="K10" s="538"/>
      <c r="L10" s="538"/>
      <c r="M10" s="538"/>
    </row>
    <row r="11" s="529" customFormat="1" spans="1:13">
      <c r="A11" s="536"/>
      <c r="B11" s="538" t="s">
        <v>129</v>
      </c>
      <c r="C11" s="538"/>
      <c r="D11" s="538"/>
      <c r="E11" s="538"/>
      <c r="F11" s="538"/>
      <c r="G11" s="538"/>
      <c r="H11" s="538"/>
      <c r="I11" s="538"/>
      <c r="J11" s="538"/>
      <c r="K11" s="538"/>
      <c r="L11" s="538"/>
      <c r="M11" s="538"/>
    </row>
    <row r="12" s="529" customFormat="1" spans="1:13">
      <c r="A12" s="536"/>
      <c r="B12" s="537" t="s">
        <v>130</v>
      </c>
      <c r="C12" s="538"/>
      <c r="D12" s="538"/>
      <c r="E12" s="538"/>
      <c r="F12" s="538"/>
      <c r="G12" s="538"/>
      <c r="H12" s="538"/>
      <c r="I12" s="538"/>
      <c r="J12" s="538"/>
      <c r="K12" s="538"/>
      <c r="L12" s="538"/>
      <c r="M12" s="538"/>
    </row>
    <row r="13" s="529" customFormat="1" spans="1:13">
      <c r="A13" s="536" t="s">
        <v>131</v>
      </c>
      <c r="B13" s="537" t="s">
        <v>132</v>
      </c>
      <c r="C13" s="538"/>
      <c r="D13" s="538"/>
      <c r="E13" s="538"/>
      <c r="F13" s="538"/>
      <c r="G13" s="538"/>
      <c r="H13" s="538"/>
      <c r="I13" s="538"/>
      <c r="J13" s="538"/>
      <c r="K13" s="538"/>
      <c r="L13" s="538"/>
      <c r="M13" s="538"/>
    </row>
    <row r="14" s="529" customFormat="1" spans="1:13">
      <c r="A14" s="536" t="s">
        <v>133</v>
      </c>
      <c r="B14" s="537" t="s">
        <v>134</v>
      </c>
      <c r="C14" s="538"/>
      <c r="D14" s="539"/>
      <c r="E14" s="538"/>
      <c r="F14" s="538"/>
      <c r="G14" s="538"/>
      <c r="H14" s="538"/>
      <c r="I14" s="538"/>
      <c r="J14" s="538"/>
      <c r="K14" s="538"/>
      <c r="L14" s="538"/>
      <c r="M14" s="538"/>
    </row>
    <row r="15" s="529" customFormat="1" spans="1:13">
      <c r="A15" s="536" t="s">
        <v>135</v>
      </c>
      <c r="B15" s="537" t="s">
        <v>136</v>
      </c>
      <c r="C15" s="538"/>
      <c r="D15" s="538"/>
      <c r="E15" s="538"/>
      <c r="F15" s="538"/>
      <c r="G15" s="538"/>
      <c r="H15" s="538"/>
      <c r="I15" s="538"/>
      <c r="J15" s="538"/>
      <c r="K15" s="538"/>
      <c r="L15" s="538"/>
      <c r="M15" s="538"/>
    </row>
    <row r="16" s="529" customFormat="1" spans="1:13">
      <c r="A16" s="540" t="s">
        <v>137</v>
      </c>
      <c r="B16" s="541" t="s">
        <v>138</v>
      </c>
      <c r="C16" s="542"/>
      <c r="D16" s="543"/>
      <c r="E16" s="543"/>
      <c r="F16" s="543"/>
      <c r="G16" s="543"/>
      <c r="H16" s="543"/>
      <c r="I16" s="543"/>
      <c r="J16" s="543"/>
      <c r="K16" s="543"/>
      <c r="L16" s="543"/>
      <c r="M16" s="543"/>
    </row>
    <row r="17" s="529" customFormat="1" spans="1:13">
      <c r="A17" s="543"/>
      <c r="B17" s="541" t="s">
        <v>139</v>
      </c>
      <c r="C17" s="542"/>
      <c r="D17" s="543"/>
      <c r="E17" s="543"/>
      <c r="F17" s="543"/>
      <c r="G17" s="543"/>
      <c r="H17" s="543"/>
      <c r="I17" s="543"/>
      <c r="J17" s="543"/>
      <c r="K17" s="543"/>
      <c r="L17" s="543"/>
      <c r="M17" s="543"/>
    </row>
    <row r="18" s="529" customFormat="1" spans="1:13">
      <c r="A18" s="543"/>
      <c r="B18" s="541"/>
      <c r="C18" s="542"/>
      <c r="D18" s="543"/>
      <c r="E18" s="543"/>
      <c r="F18" s="543"/>
      <c r="G18" s="543"/>
      <c r="H18" s="543"/>
      <c r="I18" s="543"/>
      <c r="J18" s="543"/>
      <c r="K18" s="543"/>
      <c r="L18" s="543"/>
      <c r="M18" s="543"/>
    </row>
    <row r="19" s="530" customFormat="1" ht="25.8" spans="1:13">
      <c r="A19" s="544" t="s">
        <v>140</v>
      </c>
      <c r="B19" s="545"/>
      <c r="C19" s="545"/>
      <c r="D19" s="545"/>
      <c r="E19" s="545"/>
      <c r="F19" s="545"/>
      <c r="G19" s="545"/>
      <c r="H19" s="545"/>
      <c r="I19" s="545"/>
      <c r="J19" s="545"/>
      <c r="K19" s="545"/>
      <c r="L19" s="545"/>
      <c r="M19" s="545"/>
    </row>
    <row r="20" s="530" customFormat="1" ht="25.8" spans="1:13">
      <c r="A20" s="544"/>
      <c r="B20" s="545"/>
      <c r="C20" s="544" t="s">
        <v>141</v>
      </c>
      <c r="D20" s="545"/>
      <c r="E20" s="545"/>
      <c r="F20" s="545"/>
      <c r="G20" s="545"/>
      <c r="H20" s="545"/>
      <c r="I20" s="545"/>
      <c r="J20" s="545"/>
      <c r="K20" s="545"/>
      <c r="L20" s="545"/>
      <c r="M20" s="545"/>
    </row>
    <row r="21" s="529" customFormat="1" spans="1:13">
      <c r="A21" s="543"/>
      <c r="B21" s="543"/>
      <c r="C21" s="543"/>
      <c r="D21" s="543"/>
      <c r="E21" s="543"/>
      <c r="F21" s="543"/>
      <c r="G21" s="543"/>
      <c r="H21" s="543"/>
      <c r="I21" s="543"/>
      <c r="J21" s="543"/>
      <c r="K21" s="543"/>
      <c r="L21" s="543"/>
      <c r="M21" s="543"/>
    </row>
    <row r="22" ht="18" spans="1:13">
      <c r="A22" s="546"/>
      <c r="B22" s="547" t="s">
        <v>142</v>
      </c>
      <c r="C22" s="548"/>
      <c r="D22" s="548"/>
      <c r="E22" s="548"/>
      <c r="F22" s="548"/>
      <c r="G22" s="549"/>
      <c r="H22" s="546"/>
      <c r="I22" s="550"/>
      <c r="J22" s="546"/>
      <c r="K22" s="546"/>
      <c r="L22" s="546"/>
      <c r="M22" s="546"/>
    </row>
    <row r="23" ht="18" spans="1:13">
      <c r="A23" s="551"/>
      <c r="B23" s="547" t="s">
        <v>143</v>
      </c>
      <c r="C23" s="548"/>
      <c r="D23" s="548"/>
      <c r="E23" s="548"/>
      <c r="F23" s="548"/>
      <c r="G23" s="548"/>
      <c r="H23" s="551"/>
      <c r="I23" s="550"/>
      <c r="J23" s="551"/>
      <c r="K23" s="551"/>
      <c r="L23" s="551"/>
      <c r="M23" s="551"/>
    </row>
  </sheetData>
  <sheetProtection password="EF09" sheet="1" selectLockedCells="1" objects="1" scenarios="1"/>
  <hyperlinks>
    <hyperlink ref="A2" location="索引目录!B3" display="返回索引页"/>
  </hyperlinks>
  <printOptions horizontalCentered="1"/>
  <pageMargins left="0.551181102362205" right="0.551181102362205" top="0.984251968503937" bottom="0.196850393700787" header="0.511811023622047" footer="0"/>
  <pageSetup paperSize="9" orientation="landscape" horizontalDpi="600" verticalDpi="600"/>
  <headerFooter alignWithMargins="0"/>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zoomScaleSheetLayoutView="60" workbookViewId="0">
      <selection activeCell="D22" sqref="A22:H22"/>
    </sheetView>
  </sheetViews>
  <sheetFormatPr defaultColWidth="9" defaultRowHeight="18" customHeight="1"/>
  <cols>
    <col min="1" max="1" width="17.7" style="401"/>
    <col min="2" max="2" width="10.5" style="405"/>
    <col min="3" max="3" width="8" style="405"/>
    <col min="4" max="4" width="13" style="405"/>
    <col min="5" max="5" width="9.6" style="405"/>
    <col min="6" max="6" width="18.6" style="405"/>
    <col min="7" max="7" width="11.4" style="405"/>
    <col min="8" max="8" width="17.2" style="405"/>
    <col min="9" max="9" width="22.9" style="405"/>
    <col min="10" max="10" width="13.9" style="405"/>
    <col min="11" max="11" width="15.5" style="405"/>
    <col min="12" max="16384" width="9" style="405"/>
  </cols>
  <sheetData>
    <row r="1" s="400" customFormat="1" ht="13.5" customHeight="1" spans="1:12">
      <c r="A1" s="406" t="s">
        <v>116</v>
      </c>
      <c r="B1" s="407"/>
      <c r="C1" s="407"/>
      <c r="D1" s="407"/>
      <c r="E1" s="407"/>
      <c r="F1" s="407"/>
      <c r="G1" s="407"/>
      <c r="H1" s="407"/>
      <c r="I1" s="407"/>
      <c r="J1" s="407"/>
      <c r="K1" s="407"/>
    </row>
    <row r="2" s="400" customFormat="1" customHeight="1" spans="1:12">
      <c r="A2" s="408" t="s">
        <v>33</v>
      </c>
      <c r="B2" s="407"/>
      <c r="C2" s="407"/>
      <c r="D2" s="407"/>
      <c r="E2" s="407"/>
      <c r="F2" s="407"/>
      <c r="G2" s="407"/>
      <c r="H2" s="407"/>
      <c r="I2" s="407"/>
      <c r="J2" s="407"/>
      <c r="K2" s="407"/>
    </row>
    <row r="3" customHeight="1" spans="1:12">
      <c r="A3" s="409" t="str">
        <f>CONCATENATE(封面!D9,封面!F9,封面!G9,封面!H9,封面!I9,封面!J9,封面!K9)</f>
        <v>评估基准日：2026年2月28日</v>
      </c>
      <c r="B3" s="409"/>
      <c r="C3" s="409"/>
      <c r="D3" s="409"/>
      <c r="E3" s="409"/>
      <c r="F3" s="409"/>
      <c r="G3" s="409"/>
      <c r="H3" s="409"/>
      <c r="I3" s="409"/>
      <c r="J3" s="409"/>
      <c r="K3" s="409"/>
    </row>
    <row r="4" ht="17.25" customHeight="1" spans="1:12">
      <c r="A4" s="410" t="s">
        <v>144</v>
      </c>
      <c r="B4" s="411"/>
      <c r="C4" s="411"/>
      <c r="D4" s="411"/>
      <c r="E4" s="411"/>
      <c r="F4" s="411"/>
      <c r="G4" s="411"/>
      <c r="H4" s="411"/>
      <c r="I4" s="411"/>
      <c r="K4" s="412" t="s">
        <v>145</v>
      </c>
    </row>
    <row r="5" s="401" customFormat="1" customHeight="1" spans="1:12">
      <c r="A5" s="413" t="s">
        <v>146</v>
      </c>
      <c r="B5" s="414" t="s">
        <v>147</v>
      </c>
      <c r="C5" s="415" t="str">
        <f>IF(封面!F7="","",封面!F7)</f>
        <v>济南热电集团有限公司</v>
      </c>
      <c r="D5" s="416"/>
      <c r="E5" s="416"/>
      <c r="F5" s="416"/>
      <c r="G5" s="417"/>
      <c r="H5" s="414" t="s">
        <v>148</v>
      </c>
      <c r="I5" s="418"/>
      <c r="J5" s="419" t="s">
        <v>149</v>
      </c>
      <c r="K5" s="420"/>
      <c r="L5" s="405"/>
    </row>
    <row r="6" s="401" customFormat="1" customHeight="1" spans="1:12">
      <c r="A6" s="421"/>
      <c r="B6" s="422" t="s">
        <v>150</v>
      </c>
      <c r="C6" s="423"/>
      <c r="D6" s="424"/>
      <c r="E6" s="424"/>
      <c r="F6" s="424"/>
      <c r="G6" s="425"/>
      <c r="H6" s="426"/>
      <c r="I6" s="427"/>
      <c r="J6" s="428"/>
      <c r="K6" s="429"/>
      <c r="L6" s="405"/>
    </row>
    <row r="7" s="401" customFormat="1" customHeight="1" spans="1:12">
      <c r="A7" s="430" t="s">
        <v>151</v>
      </c>
      <c r="B7" s="431"/>
      <c r="C7" s="424"/>
      <c r="D7" s="424"/>
      <c r="E7" s="425"/>
      <c r="F7" s="432" t="s">
        <v>152</v>
      </c>
      <c r="G7" s="433"/>
      <c r="H7" s="432" t="s">
        <v>153</v>
      </c>
      <c r="I7" s="434"/>
      <c r="J7" s="432" t="s">
        <v>149</v>
      </c>
      <c r="K7" s="435"/>
    </row>
    <row r="8" s="401" customFormat="1" customHeight="1" spans="1:12">
      <c r="A8" s="436" t="s">
        <v>154</v>
      </c>
      <c r="B8" s="431"/>
      <c r="C8" s="424"/>
      <c r="D8" s="424"/>
      <c r="E8" s="425"/>
      <c r="F8" s="432" t="s">
        <v>152</v>
      </c>
      <c r="G8" s="433"/>
      <c r="H8" s="432" t="s">
        <v>155</v>
      </c>
      <c r="I8" s="434"/>
      <c r="J8" s="432" t="s">
        <v>149</v>
      </c>
      <c r="K8" s="435"/>
    </row>
    <row r="9" s="401" customFormat="1" customHeight="1" spans="1:12">
      <c r="A9" s="436" t="s">
        <v>156</v>
      </c>
      <c r="B9" s="437"/>
      <c r="C9" s="432" t="s">
        <v>157</v>
      </c>
      <c r="D9" s="437"/>
      <c r="E9" s="438" t="s">
        <v>158</v>
      </c>
      <c r="F9" s="423"/>
      <c r="G9" s="425"/>
      <c r="H9" s="432" t="s">
        <v>159</v>
      </c>
      <c r="I9" s="434"/>
      <c r="J9" s="432" t="s">
        <v>149</v>
      </c>
      <c r="K9" s="435"/>
    </row>
    <row r="10" s="401" customFormat="1" ht="27" customHeight="1" spans="1:12">
      <c r="A10" s="430" t="s">
        <v>160</v>
      </c>
      <c r="B10" s="439"/>
      <c r="C10" s="440"/>
      <c r="D10" s="440"/>
      <c r="E10" s="440"/>
      <c r="F10" s="440"/>
      <c r="G10" s="441"/>
      <c r="H10" s="422" t="s">
        <v>161</v>
      </c>
      <c r="I10" s="437"/>
      <c r="J10" s="422" t="s">
        <v>162</v>
      </c>
      <c r="K10" s="442"/>
    </row>
    <row r="11" customHeight="1" spans="1:12">
      <c r="A11" s="430" t="s">
        <v>163</v>
      </c>
      <c r="B11" s="443"/>
      <c r="C11" s="432" t="s">
        <v>164</v>
      </c>
      <c r="D11" s="433"/>
      <c r="E11" s="432" t="s">
        <v>165</v>
      </c>
      <c r="F11" s="433"/>
      <c r="G11" s="444" t="s">
        <v>166</v>
      </c>
      <c r="H11" s="443"/>
      <c r="I11" s="444" t="s">
        <v>167</v>
      </c>
      <c r="J11" s="445"/>
      <c r="K11" s="446"/>
    </row>
    <row r="12" customHeight="1" spans="1:12">
      <c r="A12" s="436" t="s">
        <v>168</v>
      </c>
      <c r="B12" s="443"/>
      <c r="C12" s="432" t="s">
        <v>169</v>
      </c>
      <c r="D12" s="433"/>
      <c r="E12" s="432" t="s">
        <v>170</v>
      </c>
      <c r="F12" s="433"/>
      <c r="G12" s="444" t="s">
        <v>171</v>
      </c>
      <c r="H12" s="443"/>
      <c r="I12" s="444" t="s">
        <v>172</v>
      </c>
      <c r="J12" s="433"/>
      <c r="K12" s="447"/>
    </row>
    <row r="13" customHeight="1" spans="1:12">
      <c r="A13" s="448" t="s">
        <v>173</v>
      </c>
      <c r="B13" s="449"/>
      <c r="C13" s="450" t="s">
        <v>174</v>
      </c>
      <c r="D13" s="449"/>
      <c r="E13" s="451" t="s">
        <v>175</v>
      </c>
      <c r="F13" s="452"/>
      <c r="G13" s="453" t="s">
        <v>176</v>
      </c>
      <c r="H13" s="454"/>
      <c r="I13" s="455"/>
      <c r="J13" s="455"/>
      <c r="K13" s="456"/>
    </row>
    <row r="14" s="402" customFormat="1" customHeight="1" spans="1:12">
      <c r="A14" s="457" t="s">
        <v>177</v>
      </c>
      <c r="B14" s="458"/>
      <c r="C14" s="458"/>
      <c r="D14" s="458"/>
      <c r="E14" s="458"/>
      <c r="F14" s="458"/>
      <c r="G14" s="459"/>
      <c r="H14" s="460" t="s">
        <v>178</v>
      </c>
      <c r="I14" s="461"/>
      <c r="J14" s="460" t="s">
        <v>179</v>
      </c>
      <c r="K14" s="462"/>
    </row>
    <row r="15" s="402" customFormat="1" customHeight="1" spans="1:12">
      <c r="A15" s="463"/>
      <c r="B15" s="464"/>
      <c r="C15" s="464"/>
      <c r="D15" s="464"/>
      <c r="E15" s="464"/>
      <c r="F15" s="464"/>
      <c r="G15" s="465"/>
      <c r="H15" s="432" t="s">
        <v>180</v>
      </c>
      <c r="I15" s="432" t="s">
        <v>181</v>
      </c>
      <c r="J15" s="422" t="s">
        <v>180</v>
      </c>
      <c r="K15" s="466" t="s">
        <v>181</v>
      </c>
    </row>
    <row r="16" s="403" customFormat="1" customHeight="1" spans="1:12">
      <c r="A16" s="467">
        <v>1</v>
      </c>
      <c r="B16" s="468"/>
      <c r="C16" s="469"/>
      <c r="D16" s="469"/>
      <c r="E16" s="469"/>
      <c r="F16" s="469"/>
      <c r="G16" s="470"/>
      <c r="H16" s="471"/>
      <c r="I16" s="472"/>
      <c r="J16" s="471"/>
      <c r="K16" s="473"/>
    </row>
    <row r="17" customHeight="1" spans="1:11">
      <c r="A17" s="467">
        <v>2</v>
      </c>
      <c r="B17" s="468"/>
      <c r="C17" s="469"/>
      <c r="D17" s="469"/>
      <c r="E17" s="469"/>
      <c r="F17" s="469"/>
      <c r="G17" s="470"/>
      <c r="H17" s="471"/>
      <c r="I17" s="472"/>
      <c r="J17" s="471"/>
      <c r="K17" s="473"/>
    </row>
    <row r="18" customHeight="1" spans="1:11">
      <c r="A18" s="467">
        <v>3</v>
      </c>
      <c r="B18" s="468"/>
      <c r="C18" s="469"/>
      <c r="D18" s="469"/>
      <c r="E18" s="469"/>
      <c r="F18" s="469"/>
      <c r="G18" s="470"/>
      <c r="H18" s="471"/>
      <c r="I18" s="472"/>
      <c r="J18" s="471"/>
      <c r="K18" s="473"/>
    </row>
    <row r="19" customHeight="1" spans="1:11">
      <c r="A19" s="467">
        <v>4</v>
      </c>
      <c r="B19" s="423"/>
      <c r="C19" s="424"/>
      <c r="D19" s="424"/>
      <c r="E19" s="424"/>
      <c r="F19" s="424"/>
      <c r="G19" s="425"/>
      <c r="H19" s="474"/>
      <c r="I19" s="433"/>
      <c r="J19" s="433"/>
      <c r="K19" s="447"/>
    </row>
    <row r="20" customHeight="1" spans="1:11">
      <c r="A20" s="467">
        <v>5</v>
      </c>
      <c r="B20" s="423"/>
      <c r="C20" s="424"/>
      <c r="D20" s="424"/>
      <c r="E20" s="424"/>
      <c r="F20" s="424"/>
      <c r="G20" s="425"/>
      <c r="H20" s="474"/>
      <c r="I20" s="433"/>
      <c r="J20" s="433"/>
      <c r="K20" s="447"/>
    </row>
    <row r="21" customHeight="1" spans="1:11">
      <c r="A21" s="475" t="s">
        <v>182</v>
      </c>
      <c r="B21" s="476"/>
      <c r="C21" s="455"/>
      <c r="D21" s="455"/>
      <c r="E21" s="455"/>
      <c r="F21" s="455"/>
      <c r="G21" s="477"/>
      <c r="H21" s="478"/>
      <c r="I21" s="449"/>
      <c r="J21" s="479"/>
      <c r="K21" s="480"/>
    </row>
    <row r="22" s="402" customFormat="1" customHeight="1" spans="1:11">
      <c r="A22" s="481" t="s">
        <v>183</v>
      </c>
      <c r="B22" s="482"/>
      <c r="C22" s="482"/>
      <c r="D22" s="482"/>
      <c r="E22" s="461"/>
      <c r="F22" s="460" t="s">
        <v>184</v>
      </c>
      <c r="G22" s="482"/>
      <c r="H22" s="461"/>
      <c r="I22" s="483" t="s">
        <v>185</v>
      </c>
      <c r="J22" s="414" t="s">
        <v>186</v>
      </c>
      <c r="K22" s="484" t="s">
        <v>187</v>
      </c>
    </row>
    <row r="23" customHeight="1" spans="1:11">
      <c r="A23" s="467">
        <v>1</v>
      </c>
      <c r="B23" s="485"/>
      <c r="C23" s="486"/>
      <c r="D23" s="486"/>
      <c r="E23" s="487"/>
      <c r="F23" s="423"/>
      <c r="G23" s="424"/>
      <c r="H23" s="425"/>
      <c r="I23" s="433"/>
      <c r="J23" s="488"/>
      <c r="K23" s="489"/>
    </row>
    <row r="24" customHeight="1" spans="1:11">
      <c r="A24" s="467">
        <v>2</v>
      </c>
      <c r="B24" s="485"/>
      <c r="C24" s="490"/>
      <c r="D24" s="490"/>
      <c r="E24" s="491"/>
      <c r="F24" s="423"/>
      <c r="G24" s="424"/>
      <c r="H24" s="425"/>
      <c r="I24" s="433"/>
      <c r="J24" s="488"/>
      <c r="K24" s="489"/>
    </row>
    <row r="25" customHeight="1" spans="1:11">
      <c r="A25" s="467">
        <v>3</v>
      </c>
      <c r="B25" s="485"/>
      <c r="C25" s="490"/>
      <c r="D25" s="490"/>
      <c r="E25" s="491"/>
      <c r="F25" s="423"/>
      <c r="G25" s="424"/>
      <c r="H25" s="425"/>
      <c r="I25" s="433"/>
      <c r="J25" s="488"/>
      <c r="K25" s="489"/>
    </row>
    <row r="26" customHeight="1" spans="1:11">
      <c r="A26" s="467">
        <v>4</v>
      </c>
      <c r="B26" s="485"/>
      <c r="C26" s="490"/>
      <c r="D26" s="490"/>
      <c r="E26" s="491"/>
      <c r="F26" s="423"/>
      <c r="G26" s="424"/>
      <c r="H26" s="425"/>
      <c r="I26" s="433"/>
      <c r="J26" s="488"/>
      <c r="K26" s="489"/>
    </row>
    <row r="27" customHeight="1" spans="1:11">
      <c r="A27" s="467">
        <v>5</v>
      </c>
      <c r="B27" s="485"/>
      <c r="C27" s="490"/>
      <c r="D27" s="490"/>
      <c r="E27" s="491"/>
      <c r="F27" s="423"/>
      <c r="G27" s="424"/>
      <c r="H27" s="425"/>
      <c r="I27" s="433"/>
      <c r="J27" s="488"/>
      <c r="K27" s="489"/>
    </row>
    <row r="28" customHeight="1" spans="1:11">
      <c r="A28" s="492">
        <v>6</v>
      </c>
      <c r="B28" s="485"/>
      <c r="C28" s="490"/>
      <c r="D28" s="490"/>
      <c r="E28" s="491"/>
      <c r="F28" s="423"/>
      <c r="G28" s="424"/>
      <c r="H28" s="425"/>
      <c r="I28" s="433"/>
      <c r="J28" s="488"/>
      <c r="K28" s="489"/>
    </row>
    <row r="29" customHeight="1" spans="1:11">
      <c r="A29" s="492">
        <v>7</v>
      </c>
      <c r="B29" s="493"/>
      <c r="C29" s="486"/>
      <c r="D29" s="486"/>
      <c r="E29" s="487"/>
      <c r="F29" s="423"/>
      <c r="G29" s="424"/>
      <c r="H29" s="425"/>
      <c r="I29" s="494"/>
      <c r="J29" s="488"/>
      <c r="K29" s="489"/>
    </row>
    <row r="30" customHeight="1" spans="1:11">
      <c r="A30" s="492">
        <v>8</v>
      </c>
      <c r="B30" s="485"/>
      <c r="C30" s="490"/>
      <c r="D30" s="490"/>
      <c r="E30" s="491"/>
      <c r="F30" s="423"/>
      <c r="G30" s="424"/>
      <c r="H30" s="425"/>
      <c r="I30" s="494"/>
      <c r="J30" s="488"/>
      <c r="K30" s="489"/>
    </row>
    <row r="31" customHeight="1" spans="1:11">
      <c r="A31" s="492">
        <v>9</v>
      </c>
      <c r="B31" s="485"/>
      <c r="C31" s="490"/>
      <c r="D31" s="490"/>
      <c r="E31" s="491"/>
      <c r="F31" s="423"/>
      <c r="G31" s="424"/>
      <c r="H31" s="425"/>
      <c r="I31" s="494"/>
      <c r="J31" s="488"/>
      <c r="K31" s="489"/>
    </row>
    <row r="32" customHeight="1" spans="1:11">
      <c r="A32" s="492">
        <v>10</v>
      </c>
      <c r="B32" s="493"/>
      <c r="C32" s="486"/>
      <c r="D32" s="486"/>
      <c r="E32" s="487"/>
      <c r="F32" s="423"/>
      <c r="G32" s="424"/>
      <c r="H32" s="425"/>
      <c r="I32" s="494"/>
      <c r="J32" s="488"/>
      <c r="K32" s="489"/>
    </row>
    <row r="33" customHeight="1" spans="1:11">
      <c r="A33" s="495" t="s">
        <v>188</v>
      </c>
      <c r="B33" s="496"/>
      <c r="C33" s="454"/>
      <c r="D33" s="455"/>
      <c r="E33" s="455"/>
      <c r="F33" s="455"/>
      <c r="G33" s="455"/>
      <c r="H33" s="455"/>
      <c r="I33" s="455"/>
      <c r="J33" s="455"/>
      <c r="K33" s="456"/>
    </row>
    <row r="34" customHeight="1" spans="1:11">
      <c r="A34" s="497" t="s">
        <v>189</v>
      </c>
      <c r="B34" s="498"/>
      <c r="C34" s="499"/>
      <c r="D34" s="500"/>
      <c r="E34" s="500"/>
      <c r="F34" s="500"/>
      <c r="G34" s="500"/>
      <c r="H34" s="500"/>
      <c r="I34" s="500"/>
      <c r="J34" s="500"/>
      <c r="K34" s="501"/>
    </row>
    <row r="35" ht="30.75" customHeight="1" spans="1:11">
      <c r="A35" s="502" t="s">
        <v>190</v>
      </c>
      <c r="B35" s="503"/>
      <c r="C35" s="504"/>
      <c r="D35" s="504"/>
      <c r="E35" s="504"/>
      <c r="F35" s="504"/>
      <c r="G35" s="504"/>
      <c r="H35" s="504"/>
      <c r="I35" s="504"/>
      <c r="J35" s="504"/>
      <c r="K35" s="505"/>
    </row>
    <row r="36" s="403" customFormat="1" customHeight="1" spans="1:11">
      <c r="A36" s="506" t="s">
        <v>191</v>
      </c>
      <c r="B36" s="507" t="s">
        <v>192</v>
      </c>
      <c r="C36" s="508"/>
      <c r="D36" s="508"/>
      <c r="E36" s="508"/>
      <c r="F36" s="509" t="s">
        <v>193</v>
      </c>
      <c r="G36" s="508"/>
      <c r="H36" s="508"/>
      <c r="I36" s="509" t="s">
        <v>194</v>
      </c>
      <c r="J36" s="508"/>
      <c r="K36" s="510"/>
    </row>
    <row r="37" s="403" customFormat="1" customHeight="1" spans="1:11">
      <c r="A37" s="511"/>
      <c r="B37" s="432" t="s">
        <v>195</v>
      </c>
      <c r="C37" s="437"/>
      <c r="D37" s="437"/>
      <c r="E37" s="437"/>
      <c r="F37" s="432" t="s">
        <v>196</v>
      </c>
      <c r="G37" s="512"/>
      <c r="H37" s="512"/>
      <c r="I37" s="432" t="s">
        <v>197</v>
      </c>
      <c r="J37" s="513" t="str">
        <f>CONCATENATE(封面!F13,封面!G13,封面!H13,封面!I13,封面!J13,封面!K13)</f>
        <v>2026年3月20日</v>
      </c>
      <c r="K37" s="514"/>
    </row>
    <row r="38" s="403" customFormat="1" customHeight="1" spans="1:11">
      <c r="A38" s="511"/>
      <c r="B38" s="432" t="s">
        <v>198</v>
      </c>
      <c r="C38" s="438"/>
      <c r="D38" s="438"/>
      <c r="E38" s="438"/>
      <c r="F38" s="432" t="s">
        <v>18</v>
      </c>
      <c r="G38" s="515" t="str">
        <f>封面!F16&amp;""</f>
        <v/>
      </c>
      <c r="H38" s="516"/>
      <c r="I38" s="432" t="s">
        <v>199</v>
      </c>
      <c r="J38" s="432" t="s">
        <v>200</v>
      </c>
      <c r="K38" s="517"/>
    </row>
    <row r="39" customHeight="1" spans="1:11">
      <c r="A39" s="518" t="s">
        <v>201</v>
      </c>
      <c r="B39" s="432" t="s">
        <v>202</v>
      </c>
      <c r="C39" s="438"/>
      <c r="D39" s="438"/>
      <c r="E39" s="438"/>
      <c r="F39" s="432" t="s">
        <v>203</v>
      </c>
      <c r="G39" s="519" t="str">
        <f>封面!G18&amp;""</f>
        <v/>
      </c>
      <c r="H39" s="520"/>
      <c r="I39" s="520"/>
      <c r="J39" s="520"/>
      <c r="K39" s="521"/>
    </row>
    <row r="40" customHeight="1" spans="1:11">
      <c r="A40" s="467"/>
      <c r="B40" s="433"/>
      <c r="C40" s="434" t="s">
        <v>37</v>
      </c>
      <c r="D40" s="437"/>
      <c r="E40" s="434" t="s">
        <v>204</v>
      </c>
      <c r="F40" s="437"/>
      <c r="G40" s="434" t="s">
        <v>205</v>
      </c>
      <c r="H40" s="437"/>
      <c r="I40" s="434" t="s">
        <v>98</v>
      </c>
      <c r="J40" s="434" t="s">
        <v>106</v>
      </c>
      <c r="K40" s="447"/>
    </row>
    <row r="41" s="404" customFormat="1" customHeight="1" spans="1:11">
      <c r="A41" s="518" t="s">
        <v>206</v>
      </c>
      <c r="B41" s="522" t="str">
        <f>""&amp;封面!G11</f>
        <v>侯兆庭</v>
      </c>
      <c r="C41" s="434"/>
      <c r="D41" s="437"/>
      <c r="E41" s="437"/>
      <c r="F41" s="437"/>
      <c r="G41" s="437"/>
      <c r="H41" s="437"/>
      <c r="I41" s="437"/>
      <c r="J41" s="437"/>
      <c r="K41" s="447"/>
    </row>
    <row r="42" s="404" customFormat="1" customHeight="1" spans="1:11">
      <c r="A42" s="523" t="s">
        <v>207</v>
      </c>
      <c r="B42" s="524"/>
      <c r="C42" s="525"/>
      <c r="D42" s="526"/>
      <c r="E42" s="525"/>
      <c r="F42" s="526"/>
      <c r="G42" s="526"/>
      <c r="H42" s="526"/>
      <c r="I42" s="526"/>
      <c r="J42" s="526"/>
      <c r="K42" s="527"/>
    </row>
    <row r="43" s="403" customFormat="1" customHeight="1" spans="1:11">
      <c r="B43" s="528"/>
      <c r="C43" s="528"/>
      <c r="D43" s="528"/>
      <c r="E43" s="528"/>
      <c r="F43" s="528"/>
      <c r="G43" s="528"/>
      <c r="H43" s="528"/>
      <c r="I43" s="528"/>
      <c r="J43" s="528"/>
      <c r="K43" s="528"/>
    </row>
    <row r="44" customHeight="1" spans="1:11">
      <c r="A44" s="405"/>
    </row>
    <row r="45" customHeight="1" spans="1:11">
      <c r="D45" s="401"/>
    </row>
  </sheetData>
  <sheetProtection formatCells="0" formatColumns="0" formatRows="0" insertHyperlinks="0" sort="0" autoFilter="0"/>
  <mergeCells count="71">
    <mergeCell ref="A2:K2"/>
    <mergeCell ref="A3:K3"/>
    <mergeCell ref="C5:G5"/>
    <mergeCell ref="C6:G6"/>
    <mergeCell ref="B7:E7"/>
    <mergeCell ref="B8:E8"/>
    <mergeCell ref="F9:G9"/>
    <mergeCell ref="B10:G10"/>
    <mergeCell ref="J11:K11"/>
    <mergeCell ref="H13:K13"/>
    <mergeCell ref="H14:I14"/>
    <mergeCell ref="J14:K14"/>
    <mergeCell ref="B16:G16"/>
    <mergeCell ref="B17:G17"/>
    <mergeCell ref="B18:G18"/>
    <mergeCell ref="B19:G19"/>
    <mergeCell ref="B20:G20"/>
    <mergeCell ref="B21:G21"/>
    <mergeCell ref="A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A33:B33"/>
    <mergeCell ref="C33:K33"/>
    <mergeCell ref="A34:B34"/>
    <mergeCell ref="C34:K34"/>
    <mergeCell ref="C36:E36"/>
    <mergeCell ref="G36:H36"/>
    <mergeCell ref="J36:K36"/>
    <mergeCell ref="C37:E37"/>
    <mergeCell ref="G37:H37"/>
    <mergeCell ref="J37:K37"/>
    <mergeCell ref="C38:E38"/>
    <mergeCell ref="G38:H38"/>
    <mergeCell ref="J38:K38"/>
    <mergeCell ref="B39:D39"/>
    <mergeCell ref="G39:K39"/>
    <mergeCell ref="C40:D40"/>
    <mergeCell ref="E40:F40"/>
    <mergeCell ref="G40:H40"/>
    <mergeCell ref="C41:D41"/>
    <mergeCell ref="E41:F41"/>
    <mergeCell ref="G41:H41"/>
    <mergeCell ref="C42:D42"/>
    <mergeCell ref="E42:F42"/>
    <mergeCell ref="G42:H42"/>
    <mergeCell ref="A5:A6"/>
    <mergeCell ref="A36:A38"/>
    <mergeCell ref="H5:H6"/>
    <mergeCell ref="I5:I6"/>
    <mergeCell ref="J5:J6"/>
    <mergeCell ref="K5:K6"/>
    <mergeCell ref="A14:G15"/>
  </mergeCells>
  <hyperlinks>
    <hyperlink ref="A1" location="索引目录!B4" display="返回索引页"/>
  </hyperlinks>
  <printOptions horizontalCentered="1"/>
  <pageMargins left="0.62992125984252" right="0.236220472440945" top="0.78740157480315" bottom="0.78740157480315" header="0.511811023622047" footer="0.511811023622047"/>
  <pageSetup paperSize="9" scale="81" fitToHeight="0"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zoomScaleSheetLayoutView="60" workbookViewId="0">
      <selection activeCell="D22" sqref="D22:F22"/>
    </sheetView>
  </sheetViews>
  <sheetFormatPr defaultColWidth="7" defaultRowHeight="18" customHeight="1"/>
  <cols>
    <col min="1" max="1" width="21.4" style="357"/>
    <col min="2" max="2" width="4.5" style="358"/>
    <col min="3" max="4" width="17.1" style="359"/>
    <col min="5" max="5" width="8.4" style="357"/>
    <col min="6" max="6" width="23" style="357"/>
    <col min="7" max="7" width="4.6" style="358"/>
    <col min="8" max="9" width="20.5" style="359"/>
    <col min="10" max="10" width="15.6" style="357"/>
    <col min="11" max="16384" width="7" style="357"/>
  </cols>
  <sheetData>
    <row r="1" s="354" customFormat="1" customHeight="1" spans="1:10">
      <c r="A1" s="360" t="s">
        <v>116</v>
      </c>
      <c r="B1" s="361"/>
      <c r="C1" s="361"/>
      <c r="D1" s="361"/>
      <c r="E1" s="361"/>
      <c r="F1" s="361"/>
      <c r="G1" s="361"/>
      <c r="H1" s="361"/>
      <c r="I1" s="361"/>
      <c r="J1" s="361"/>
    </row>
    <row r="2" s="354" customFormat="1" customHeight="1" spans="1:10">
      <c r="A2" s="362" t="s">
        <v>34</v>
      </c>
      <c r="B2" s="361"/>
      <c r="C2" s="361"/>
      <c r="D2" s="361"/>
      <c r="E2" s="361"/>
      <c r="F2" s="361"/>
      <c r="G2" s="361"/>
      <c r="H2" s="361"/>
      <c r="I2" s="361"/>
      <c r="J2" s="361"/>
    </row>
    <row r="3" s="355" customFormat="1" customHeight="1" spans="1:10">
      <c r="A3" s="363" t="str">
        <f>CONCATENATE(封面!F9,封面!G9,封面!H9,封面!I9,封面!J9,封面!K9)</f>
        <v>2026年2月28日</v>
      </c>
      <c r="B3" s="363"/>
      <c r="C3" s="363"/>
      <c r="D3" s="363"/>
      <c r="E3" s="363"/>
      <c r="F3" s="363"/>
      <c r="G3" s="363"/>
      <c r="H3" s="363"/>
      <c r="I3" s="363"/>
      <c r="J3" s="363"/>
    </row>
    <row r="4" customHeight="1" spans="1:10">
      <c r="A4" s="364" t="str">
        <f>"编制单位:"&amp;封面!F7</f>
        <v>编制单位:济南热电集团有限公司</v>
      </c>
      <c r="B4" s="365"/>
      <c r="C4" s="365"/>
      <c r="E4" s="366"/>
      <c r="J4" s="367" t="s">
        <v>145</v>
      </c>
    </row>
    <row r="5" s="356" customFormat="1" customHeight="1" spans="1:10">
      <c r="A5" s="368" t="s">
        <v>208</v>
      </c>
      <c r="B5" s="368" t="s">
        <v>209</v>
      </c>
      <c r="C5" s="368" t="s">
        <v>210</v>
      </c>
      <c r="D5" s="368" t="s">
        <v>211</v>
      </c>
      <c r="E5" s="369" t="s">
        <v>212</v>
      </c>
      <c r="F5" s="370" t="s">
        <v>213</v>
      </c>
      <c r="G5" s="368" t="s">
        <v>209</v>
      </c>
      <c r="H5" s="368" t="s">
        <v>210</v>
      </c>
      <c r="I5" s="368" t="s">
        <v>211</v>
      </c>
      <c r="J5" s="368" t="s">
        <v>212</v>
      </c>
    </row>
    <row r="6" customHeight="1" spans="1:10">
      <c r="A6" s="371" t="s">
        <v>214</v>
      </c>
      <c r="B6" s="372">
        <v>1</v>
      </c>
      <c r="C6" s="373"/>
      <c r="D6" s="373"/>
      <c r="E6" s="374"/>
      <c r="F6" s="375" t="s">
        <v>215</v>
      </c>
      <c r="G6" s="372">
        <v>34</v>
      </c>
      <c r="H6" s="376"/>
      <c r="I6" s="376"/>
      <c r="J6" s="377"/>
    </row>
    <row r="7" customHeight="1" spans="1:10">
      <c r="A7" s="378" t="s">
        <v>38</v>
      </c>
      <c r="B7" s="372">
        <v>2</v>
      </c>
      <c r="C7" s="379"/>
      <c r="D7" s="379"/>
      <c r="E7" s="374"/>
      <c r="F7" s="378" t="s">
        <v>41</v>
      </c>
      <c r="G7" s="372">
        <v>35</v>
      </c>
      <c r="H7" s="379"/>
      <c r="I7" s="379"/>
      <c r="J7" s="377"/>
    </row>
    <row r="8" customHeight="1" spans="1:10">
      <c r="A8" s="378" t="s">
        <v>46</v>
      </c>
      <c r="B8" s="372">
        <v>3</v>
      </c>
      <c r="C8" s="379"/>
      <c r="D8" s="379"/>
      <c r="E8" s="374"/>
      <c r="F8" s="378" t="s">
        <v>43</v>
      </c>
      <c r="G8" s="372">
        <v>36</v>
      </c>
      <c r="H8" s="379"/>
      <c r="I8" s="379"/>
      <c r="J8" s="377"/>
    </row>
    <row r="9" customHeight="1" spans="1:10">
      <c r="A9" s="378" t="s">
        <v>53</v>
      </c>
      <c r="B9" s="372">
        <v>4</v>
      </c>
      <c r="C9" s="379"/>
      <c r="D9" s="379"/>
      <c r="E9" s="374"/>
      <c r="F9" s="378" t="s">
        <v>45</v>
      </c>
      <c r="G9" s="372">
        <v>37</v>
      </c>
      <c r="H9" s="379"/>
      <c r="I9" s="379"/>
      <c r="J9" s="377"/>
    </row>
    <row r="10" customHeight="1" spans="1:10">
      <c r="A10" s="378" t="s">
        <v>55</v>
      </c>
      <c r="B10" s="372">
        <v>5</v>
      </c>
      <c r="C10" s="379"/>
      <c r="D10" s="379"/>
      <c r="E10" s="374"/>
      <c r="F10" s="378" t="s">
        <v>48</v>
      </c>
      <c r="G10" s="372">
        <v>38</v>
      </c>
      <c r="H10" s="379"/>
      <c r="I10" s="379"/>
      <c r="J10" s="377"/>
    </row>
    <row r="11" customHeight="1" spans="1:10">
      <c r="A11" s="378" t="s">
        <v>216</v>
      </c>
      <c r="B11" s="372">
        <v>6</v>
      </c>
      <c r="C11" s="379"/>
      <c r="D11" s="379"/>
      <c r="E11" s="374"/>
      <c r="F11" s="378" t="s">
        <v>50</v>
      </c>
      <c r="G11" s="372">
        <v>39</v>
      </c>
      <c r="H11" s="379"/>
      <c r="I11" s="379"/>
      <c r="J11" s="377"/>
    </row>
    <row r="12" customHeight="1" spans="1:10">
      <c r="A12" s="378" t="s">
        <v>59</v>
      </c>
      <c r="B12" s="372">
        <v>7</v>
      </c>
      <c r="C12" s="379"/>
      <c r="D12" s="379"/>
      <c r="E12" s="374"/>
      <c r="F12" s="378" t="s">
        <v>52</v>
      </c>
      <c r="G12" s="372">
        <v>40</v>
      </c>
      <c r="H12" s="379"/>
      <c r="I12" s="379"/>
      <c r="J12" s="377"/>
    </row>
    <row r="13" customHeight="1" spans="1:10">
      <c r="A13" s="378" t="s">
        <v>61</v>
      </c>
      <c r="B13" s="372">
        <v>8</v>
      </c>
      <c r="C13" s="376"/>
      <c r="D13" s="376"/>
      <c r="E13" s="374"/>
      <c r="F13" s="378" t="s">
        <v>54</v>
      </c>
      <c r="G13" s="372">
        <v>41</v>
      </c>
      <c r="H13" s="379"/>
      <c r="I13" s="379"/>
      <c r="J13" s="377"/>
    </row>
    <row r="14" customHeight="1" spans="1:10">
      <c r="A14" s="378" t="s">
        <v>63</v>
      </c>
      <c r="B14" s="372">
        <v>9</v>
      </c>
      <c r="C14" s="376"/>
      <c r="D14" s="376"/>
      <c r="E14" s="374"/>
      <c r="F14" s="378" t="s">
        <v>56</v>
      </c>
      <c r="G14" s="372">
        <v>42</v>
      </c>
      <c r="H14" s="379"/>
      <c r="I14" s="379"/>
      <c r="J14" s="377"/>
    </row>
    <row r="15" customHeight="1" spans="1:10">
      <c r="A15" s="378" t="s">
        <v>65</v>
      </c>
      <c r="B15" s="372">
        <v>10</v>
      </c>
      <c r="C15" s="376"/>
      <c r="D15" s="376"/>
      <c r="E15" s="374"/>
      <c r="F15" s="378" t="s">
        <v>217</v>
      </c>
      <c r="G15" s="372">
        <v>43</v>
      </c>
      <c r="H15" s="379"/>
      <c r="I15" s="379"/>
      <c r="J15" s="377"/>
    </row>
    <row r="16" customHeight="1" spans="1:10">
      <c r="A16" s="378" t="s">
        <v>218</v>
      </c>
      <c r="B16" s="372">
        <v>11</v>
      </c>
      <c r="C16" s="376"/>
      <c r="D16" s="376"/>
      <c r="E16" s="374"/>
      <c r="F16" s="378" t="s">
        <v>60</v>
      </c>
      <c r="G16" s="372">
        <v>44</v>
      </c>
      <c r="H16" s="379"/>
      <c r="I16" s="379"/>
      <c r="J16" s="377"/>
    </row>
    <row r="17" customHeight="1" spans="1:10">
      <c r="A17" s="378" t="s">
        <v>83</v>
      </c>
      <c r="B17" s="372">
        <v>12</v>
      </c>
      <c r="C17" s="376"/>
      <c r="D17" s="376"/>
      <c r="E17" s="374"/>
      <c r="F17" s="378" t="s">
        <v>62</v>
      </c>
      <c r="G17" s="372">
        <v>45</v>
      </c>
      <c r="H17" s="379"/>
      <c r="I17" s="379"/>
      <c r="J17" s="377"/>
    </row>
    <row r="18" customHeight="1" spans="1:10">
      <c r="A18" s="380" t="s">
        <v>219</v>
      </c>
      <c r="B18" s="372">
        <v>13</v>
      </c>
      <c r="C18" s="376">
        <f>SUM(C7:C17)</f>
        <v>0</v>
      </c>
      <c r="D18" s="376">
        <f>SUM(D7:D17)</f>
        <v>0</v>
      </c>
      <c r="E18" s="374"/>
      <c r="F18" s="378" t="s">
        <v>64</v>
      </c>
      <c r="G18" s="372">
        <v>46</v>
      </c>
      <c r="H18" s="379"/>
      <c r="I18" s="379"/>
      <c r="J18" s="377"/>
    </row>
    <row r="19" customHeight="1" spans="1:10">
      <c r="A19" s="381" t="s">
        <v>220</v>
      </c>
      <c r="B19" s="372">
        <v>14</v>
      </c>
      <c r="C19" s="379"/>
      <c r="D19" s="379"/>
      <c r="E19" s="374"/>
      <c r="F19" s="382" t="s">
        <v>221</v>
      </c>
      <c r="G19" s="372">
        <v>47</v>
      </c>
      <c r="H19" s="379">
        <f>SUM(H7:H18)</f>
        <v>0</v>
      </c>
      <c r="I19" s="379">
        <f>SUM(I7:I18)</f>
        <v>0</v>
      </c>
      <c r="J19" s="377"/>
    </row>
    <row r="20" customHeight="1" spans="1:10">
      <c r="A20" s="378" t="s">
        <v>85</v>
      </c>
      <c r="B20" s="372">
        <v>15</v>
      </c>
      <c r="C20" s="376"/>
      <c r="D20" s="376"/>
      <c r="E20" s="374"/>
      <c r="F20" s="383" t="s">
        <v>222</v>
      </c>
      <c r="G20" s="372">
        <v>48</v>
      </c>
      <c r="H20" s="379"/>
      <c r="I20" s="379"/>
      <c r="J20" s="377"/>
    </row>
    <row r="21" customHeight="1" spans="1:10">
      <c r="A21" s="378" t="s">
        <v>87</v>
      </c>
      <c r="B21" s="372">
        <v>16</v>
      </c>
      <c r="C21" s="376"/>
      <c r="D21" s="376"/>
      <c r="E21" s="374"/>
      <c r="F21" s="378" t="s">
        <v>70</v>
      </c>
      <c r="G21" s="372">
        <v>49</v>
      </c>
      <c r="H21" s="379"/>
      <c r="I21" s="379"/>
      <c r="J21" s="377"/>
    </row>
    <row r="22" customHeight="1" spans="1:10">
      <c r="A22" s="378" t="s">
        <v>88</v>
      </c>
      <c r="B22" s="372">
        <v>17</v>
      </c>
      <c r="C22" s="376"/>
      <c r="D22" s="376"/>
      <c r="E22" s="374"/>
      <c r="F22" s="378" t="s">
        <v>72</v>
      </c>
      <c r="G22" s="372">
        <v>50</v>
      </c>
      <c r="H22" s="379"/>
      <c r="I22" s="379"/>
      <c r="J22" s="377"/>
    </row>
    <row r="23" customHeight="1" spans="1:10">
      <c r="A23" s="378" t="s">
        <v>89</v>
      </c>
      <c r="B23" s="372">
        <v>18</v>
      </c>
      <c r="C23" s="376"/>
      <c r="D23" s="376"/>
      <c r="E23" s="374"/>
      <c r="F23" s="378" t="s">
        <v>74</v>
      </c>
      <c r="G23" s="372">
        <v>51</v>
      </c>
      <c r="H23" s="379"/>
      <c r="I23" s="379"/>
      <c r="J23" s="377"/>
    </row>
    <row r="24" customHeight="1" spans="1:10">
      <c r="A24" s="378" t="s">
        <v>90</v>
      </c>
      <c r="B24" s="372">
        <v>19</v>
      </c>
      <c r="C24" s="376"/>
      <c r="D24" s="376"/>
      <c r="E24" s="374"/>
      <c r="F24" s="378" t="s">
        <v>76</v>
      </c>
      <c r="G24" s="372">
        <v>52</v>
      </c>
      <c r="H24" s="379"/>
      <c r="I24" s="379"/>
      <c r="J24" s="377"/>
    </row>
    <row r="25" customHeight="1" spans="1:10">
      <c r="A25" s="378" t="s">
        <v>91</v>
      </c>
      <c r="B25" s="372">
        <v>20</v>
      </c>
      <c r="C25" s="376"/>
      <c r="D25" s="376"/>
      <c r="E25" s="374"/>
      <c r="F25" s="378" t="s">
        <v>78</v>
      </c>
      <c r="G25" s="372">
        <v>53</v>
      </c>
      <c r="H25" s="379"/>
      <c r="I25" s="379"/>
      <c r="J25" s="377"/>
    </row>
    <row r="26" customHeight="1" spans="1:10">
      <c r="A26" s="378" t="s">
        <v>99</v>
      </c>
      <c r="B26" s="372">
        <v>21</v>
      </c>
      <c r="C26" s="376"/>
      <c r="D26" s="376"/>
      <c r="E26" s="374"/>
      <c r="F26" s="378" t="s">
        <v>80</v>
      </c>
      <c r="G26" s="372">
        <v>54</v>
      </c>
      <c r="H26" s="376"/>
      <c r="I26" s="376"/>
      <c r="J26" s="384"/>
    </row>
    <row r="27" customHeight="1" spans="1:10">
      <c r="A27" s="378" t="s">
        <v>102</v>
      </c>
      <c r="B27" s="372">
        <v>22</v>
      </c>
      <c r="C27" s="376"/>
      <c r="D27" s="376"/>
      <c r="E27" s="374"/>
      <c r="F27" s="378" t="s">
        <v>82</v>
      </c>
      <c r="G27" s="372">
        <v>55</v>
      </c>
      <c r="H27" s="376"/>
      <c r="I27" s="376"/>
      <c r="J27" s="377"/>
    </row>
    <row r="28" customHeight="1" spans="1:10">
      <c r="A28" s="378" t="s">
        <v>103</v>
      </c>
      <c r="B28" s="372">
        <v>23</v>
      </c>
      <c r="C28" s="376"/>
      <c r="D28" s="376"/>
      <c r="E28" s="374"/>
      <c r="F28" s="382" t="s">
        <v>223</v>
      </c>
      <c r="G28" s="372">
        <v>56</v>
      </c>
      <c r="H28" s="379">
        <f>SUM(H21:H27)</f>
        <v>0</v>
      </c>
      <c r="I28" s="379">
        <f>SUM(I21:I27)</f>
        <v>0</v>
      </c>
      <c r="J28" s="377"/>
    </row>
    <row r="29" customHeight="1" spans="1:10">
      <c r="A29" s="378" t="s">
        <v>104</v>
      </c>
      <c r="B29" s="372">
        <v>24</v>
      </c>
      <c r="C29" s="376"/>
      <c r="D29" s="376"/>
      <c r="E29" s="374"/>
      <c r="F29" s="385" t="s">
        <v>224</v>
      </c>
      <c r="G29" s="386">
        <v>57</v>
      </c>
      <c r="H29" s="387">
        <f>H19+H28</f>
        <v>0</v>
      </c>
      <c r="I29" s="387">
        <f>I19+I28</f>
        <v>0</v>
      </c>
      <c r="J29" s="388"/>
    </row>
    <row r="30" customHeight="1" spans="1:10">
      <c r="A30" s="378" t="s">
        <v>105</v>
      </c>
      <c r="B30" s="372">
        <v>25</v>
      </c>
      <c r="C30" s="376"/>
      <c r="D30" s="376"/>
      <c r="E30" s="374"/>
      <c r="F30" s="375" t="s">
        <v>225</v>
      </c>
      <c r="G30" s="372">
        <v>58</v>
      </c>
      <c r="H30" s="376"/>
      <c r="I30" s="376"/>
      <c r="J30" s="377"/>
    </row>
    <row r="31" customHeight="1" spans="1:10">
      <c r="A31" s="378" t="s">
        <v>106</v>
      </c>
      <c r="B31" s="372">
        <v>26</v>
      </c>
      <c r="C31" s="376"/>
      <c r="D31" s="376"/>
      <c r="E31" s="374"/>
      <c r="F31" s="378" t="s">
        <v>179</v>
      </c>
      <c r="G31" s="372">
        <v>59</v>
      </c>
      <c r="H31" s="379"/>
      <c r="I31" s="379"/>
      <c r="J31" s="377"/>
    </row>
    <row r="32" customHeight="1" spans="1:10">
      <c r="A32" s="378" t="s">
        <v>109</v>
      </c>
      <c r="B32" s="372">
        <v>27</v>
      </c>
      <c r="C32" s="376"/>
      <c r="D32" s="376"/>
      <c r="E32" s="374"/>
      <c r="F32" s="378" t="s">
        <v>226</v>
      </c>
      <c r="G32" s="372">
        <v>60</v>
      </c>
      <c r="H32" s="379"/>
      <c r="I32" s="379"/>
      <c r="J32" s="377"/>
    </row>
    <row r="33" customHeight="1" spans="1:10">
      <c r="A33" s="378" t="s">
        <v>110</v>
      </c>
      <c r="B33" s="372">
        <v>28</v>
      </c>
      <c r="C33" s="376"/>
      <c r="D33" s="376"/>
      <c r="E33" s="374"/>
      <c r="F33" s="378" t="s">
        <v>227</v>
      </c>
      <c r="G33" s="372">
        <v>61</v>
      </c>
      <c r="J33" s="377"/>
    </row>
    <row r="34" customHeight="1" spans="1:10">
      <c r="A34" s="378" t="s">
        <v>112</v>
      </c>
      <c r="B34" s="372">
        <v>29</v>
      </c>
      <c r="C34" s="376"/>
      <c r="D34" s="376"/>
      <c r="E34" s="374"/>
      <c r="F34" s="378" t="s">
        <v>228</v>
      </c>
      <c r="G34" s="372">
        <v>62</v>
      </c>
      <c r="H34" s="376"/>
      <c r="I34" s="376"/>
      <c r="J34" s="377"/>
    </row>
    <row r="35" customHeight="1" spans="1:10">
      <c r="A35" s="378" t="s">
        <v>113</v>
      </c>
      <c r="B35" s="372">
        <v>30</v>
      </c>
      <c r="C35" s="376"/>
      <c r="D35" s="376"/>
      <c r="E35" s="374"/>
      <c r="F35" s="378" t="s">
        <v>229</v>
      </c>
      <c r="G35" s="372">
        <v>63</v>
      </c>
      <c r="H35" s="379"/>
      <c r="I35" s="379"/>
      <c r="J35" s="377"/>
    </row>
    <row r="36" customHeight="1" spans="1:10">
      <c r="A36" s="378" t="s">
        <v>114</v>
      </c>
      <c r="B36" s="372">
        <v>31</v>
      </c>
      <c r="C36" s="376"/>
      <c r="D36" s="376"/>
      <c r="E36" s="374"/>
      <c r="F36" s="389" t="s">
        <v>230</v>
      </c>
      <c r="G36" s="386">
        <v>64</v>
      </c>
      <c r="H36" s="390">
        <f>SUM(H31,H32,H34,H35)</f>
        <v>0</v>
      </c>
      <c r="I36" s="390">
        <f>SUM(I31,I32,I34,I35)</f>
        <v>0</v>
      </c>
      <c r="J36" s="377"/>
    </row>
    <row r="37" customHeight="1" spans="1:10">
      <c r="A37" s="380" t="s">
        <v>231</v>
      </c>
      <c r="B37" s="372">
        <v>32</v>
      </c>
      <c r="C37" s="376">
        <f>SUM(C20:C36)</f>
        <v>0</v>
      </c>
      <c r="D37" s="376">
        <f>SUM(D20:D36)</f>
        <v>0</v>
      </c>
      <c r="E37" s="374"/>
      <c r="J37" s="391"/>
    </row>
    <row r="38" customHeight="1" spans="1:10">
      <c r="A38" s="392" t="s">
        <v>232</v>
      </c>
      <c r="B38" s="393">
        <v>33</v>
      </c>
      <c r="C38" s="394">
        <f>SUM(C37,C18)</f>
        <v>0</v>
      </c>
      <c r="D38" s="394">
        <f>SUM(D37,D18)</f>
        <v>0</v>
      </c>
      <c r="E38" s="395"/>
      <c r="F38" s="389" t="s">
        <v>233</v>
      </c>
      <c r="G38" s="386">
        <v>65</v>
      </c>
      <c r="H38" s="390">
        <f>H29+H36</f>
        <v>0</v>
      </c>
      <c r="I38" s="390">
        <f>I29+I36</f>
        <v>0</v>
      </c>
      <c r="J38" s="391"/>
    </row>
    <row r="39" customHeight="1" spans="1:10">
      <c r="A39" s="396"/>
      <c r="B39" s="372"/>
      <c r="C39" s="376"/>
      <c r="D39" s="376"/>
      <c r="E39" s="374"/>
      <c r="F39" s="375" t="s">
        <v>234</v>
      </c>
      <c r="G39" s="372">
        <v>66</v>
      </c>
      <c r="H39" s="376">
        <f>H38-C38</f>
        <v>0</v>
      </c>
      <c r="I39" s="376">
        <f>I38-D38</f>
        <v>0</v>
      </c>
      <c r="J39" s="377"/>
    </row>
    <row r="40" customHeight="1" spans="1:10">
      <c r="A40" s="397" t="s">
        <v>235</v>
      </c>
      <c r="D40" s="398" t="s">
        <v>236</v>
      </c>
      <c r="F40" s="399" t="s">
        <v>237</v>
      </c>
      <c r="I40" s="357" t="str">
        <f>IF(基本情况!I5="","",基本情况!I5)</f>
        <v/>
      </c>
    </row>
  </sheetData>
  <sheetProtection formatCells="0" formatRows="0" insertRows="0" deleteRows="0" sort="0" autoFilter="0" pivotTables="0"/>
  <mergeCells count="3">
    <mergeCell ref="A2:J2"/>
    <mergeCell ref="A3:J3"/>
    <mergeCell ref="A4:C4"/>
  </mergeCells>
  <hyperlinks>
    <hyperlink ref="A1" location="索引目录!C4" display="返回索引页"/>
  </hyperlinks>
  <printOptions horizontalCentered="1"/>
  <pageMargins left="1.10236220472441" right="0.433070866141732" top="0.393700787401575" bottom="0.196850393700787" header="0.511811023622047" footer="0.511811023622047"/>
  <pageSetup paperSize="9" scale="77" orientation="landscape" horizontalDpi="600" verticalDpi="6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zoomScaleSheetLayoutView="60" workbookViewId="0">
      <selection activeCell="A3" sqref="A3"/>
    </sheetView>
  </sheetViews>
  <sheetFormatPr defaultColWidth="8.8" defaultRowHeight="15.6" outlineLevelRow="5" outlineLevelCol="1"/>
  <cols>
    <col min="1" max="1" width="18.2" style="351" customWidth="1"/>
    <col min="2" max="2" width="18.7" style="351" customWidth="1"/>
  </cols>
  <sheetData>
    <row r="1" spans="1:2">
      <c r="A1" s="352" t="s">
        <v>238</v>
      </c>
      <c r="B1" s="352" t="s">
        <v>180</v>
      </c>
    </row>
    <row r="5" spans="1:2">
      <c r="A5" s="353"/>
    </row>
    <row r="6" spans="1:2">
      <c r="A6" s="353"/>
    </row>
  </sheetData>
  <pageMargins left="0.75" right="0.75" top="1" bottom="1" header="0.5" footer="0.5"/>
  <pageSetup paperSize="9" orientation="portrait" horizontalDpi="1200" verticalDpi="12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1"/>
  <sheetViews>
    <sheetView view="pageBreakPreview" zoomScaleNormal="100" workbookViewId="0">
      <pane xSplit="2" ySplit="5" topLeftCell="C24" activePane="bottomRight" state="frozen"/>
      <selection/>
      <selection pane="topRight"/>
      <selection pane="bottomLeft"/>
      <selection pane="bottomRight" activeCell="D48" sqref="D48"/>
    </sheetView>
  </sheetViews>
  <sheetFormatPr defaultColWidth="9" defaultRowHeight="15.75" customHeight="1"/>
  <cols>
    <col min="1" max="1" width="5.1" style="3" customWidth="1"/>
    <col min="2" max="2" width="26" style="3"/>
    <col min="3" max="3" width="16.5" style="3" hidden="1" customWidth="1" outlineLevel="1"/>
    <col min="4" max="4" width="9.6" style="3" hidden="1" customWidth="1" outlineLevel="1"/>
    <col min="5" max="5" width="24.5" style="3" customWidth="1" collapsed="1"/>
    <col min="6" max="6" width="25.2" style="3" customWidth="1"/>
    <col min="7" max="7" width="22.4" style="3" customWidth="1"/>
    <col min="8" max="8" width="17.6" style="138" customWidth="1"/>
    <col min="9" max="9" width="11.9" style="3" customWidth="1"/>
    <col min="10" max="10" width="9" style="3" customWidth="1"/>
    <col min="11" max="11" width="11.9" style="3" customWidth="1"/>
    <col min="12" max="12" width="11.9" style="3"/>
    <col min="13" max="16384" width="9" style="3"/>
  </cols>
  <sheetData>
    <row r="1" ht="12.75" customHeight="1" spans="1:12">
      <c r="A1" s="50" t="s">
        <v>116</v>
      </c>
      <c r="B1" s="5" t="s">
        <v>239</v>
      </c>
      <c r="C1" s="6"/>
      <c r="D1" s="6"/>
      <c r="E1" s="6"/>
      <c r="F1" s="6"/>
      <c r="G1" s="6"/>
      <c r="H1" s="190"/>
    </row>
    <row r="2" s="1" customFormat="1" ht="30" customHeight="1" spans="1:12">
      <c r="A2" s="7" t="s">
        <v>240</v>
      </c>
      <c r="B2" s="8"/>
      <c r="C2" s="8"/>
      <c r="D2" s="8"/>
      <c r="E2" s="8"/>
      <c r="F2" s="8"/>
      <c r="G2" s="8"/>
      <c r="H2" s="8"/>
    </row>
    <row r="3" ht="15" customHeight="1" spans="1:12">
      <c r="A3" s="9" t="str">
        <f>CONCATENATE(封面!D9,封面!F9,封面!G9,封面!H9,封面!I9,封面!J9,封面!K9)</f>
        <v>评估基准日：2026年2月28日</v>
      </c>
      <c r="B3" s="9"/>
      <c r="C3" s="9"/>
      <c r="D3" s="9"/>
      <c r="E3" s="9"/>
      <c r="F3" s="9"/>
      <c r="G3" s="9"/>
      <c r="H3" s="9"/>
    </row>
    <row r="4" ht="12" customHeight="1" spans="1:12">
      <c r="A4" s="11" t="str">
        <f>封面!D7&amp;封面!F7</f>
        <v>产权持有单位：济南热电集团有限公司</v>
      </c>
      <c r="H4" s="246" t="s">
        <v>145</v>
      </c>
      <c r="J4" s="323" t="str">
        <f>IF(COUNTIF(J6:J91,"&gt;0")+COUNTIF(J6:J91,"&lt;0")&gt;0,"出错","OK")</f>
        <v>出错</v>
      </c>
      <c r="L4" s="323" t="str">
        <f>IF(COUNTIF(L6:L91,"&gt;0")+COUNTIF(L6:L91,"&lt;0")&gt;0,"出错","OK")</f>
        <v>出错</v>
      </c>
    </row>
    <row r="5" s="2" customFormat="1" ht="14.25" customHeight="1" spans="1:12">
      <c r="A5" s="13" t="s">
        <v>209</v>
      </c>
      <c r="B5" s="324" t="s">
        <v>241</v>
      </c>
      <c r="C5" s="13" t="s">
        <v>242</v>
      </c>
      <c r="D5" s="13" t="s">
        <v>243</v>
      </c>
      <c r="E5" s="13" t="s">
        <v>244</v>
      </c>
      <c r="F5" s="13" t="s">
        <v>245</v>
      </c>
      <c r="G5" s="13" t="s">
        <v>246</v>
      </c>
      <c r="H5" s="126" t="s">
        <v>247</v>
      </c>
      <c r="I5" s="325" t="s">
        <v>248</v>
      </c>
      <c r="J5" s="325" t="s">
        <v>249</v>
      </c>
      <c r="K5" s="326" t="s">
        <v>250</v>
      </c>
      <c r="L5" s="326" t="s">
        <v>249</v>
      </c>
    </row>
    <row r="6" s="37" customFormat="1" ht="14.25" customHeight="1" spans="1:12">
      <c r="A6" s="327">
        <v>1</v>
      </c>
      <c r="B6" s="328" t="s">
        <v>251</v>
      </c>
      <c r="C6" s="329">
        <f>SUM(C7:C17)</f>
        <v>6248819.09</v>
      </c>
      <c r="D6" s="329">
        <f>SUM(D7:D17)</f>
        <v>732876.46</v>
      </c>
      <c r="E6" s="329">
        <f>SUM(E7:E17)</f>
        <v>6981695.55</v>
      </c>
      <c r="F6" s="329">
        <f>SUM(F7:F17)</f>
        <v>3387094</v>
      </c>
      <c r="G6" s="329">
        <f>SUM(G7:G17)</f>
        <v>-3594601.55</v>
      </c>
      <c r="H6" s="330">
        <f t="shared" ref="H6:H64" si="0">IF(E6=0,"",G6/ABS(E6)*100)</f>
        <v>-51.49</v>
      </c>
      <c r="I6" s="331">
        <f>资产负债表!D18</f>
        <v>0</v>
      </c>
      <c r="J6" s="331">
        <f t="shared" ref="J6:J64" si="1">ROUND(C6-I6,2)</f>
        <v>6248819.09</v>
      </c>
      <c r="K6" s="332">
        <f>SUMIF(审定数!$A:$A,"流动资产合计",审定数!$B:$B)</f>
        <v>0</v>
      </c>
      <c r="L6" s="333">
        <f t="shared" ref="L6:L64" si="2">ROUND(C6-K6,2)</f>
        <v>6248819.09</v>
      </c>
    </row>
    <row r="7" ht="14.25" customHeight="1" spans="1:12">
      <c r="A7" s="15">
        <v>2</v>
      </c>
      <c r="B7" s="334" t="s">
        <v>38</v>
      </c>
      <c r="C7" s="18">
        <f>流动汇总!E6</f>
        <v>0</v>
      </c>
      <c r="D7" s="18">
        <f t="shared" ref="D7:D17" si="3">E7-C7</f>
        <v>0</v>
      </c>
      <c r="E7" s="18">
        <f>流动汇总!F6</f>
        <v>0</v>
      </c>
      <c r="F7" s="18">
        <f>流动汇总!G6</f>
        <v>0</v>
      </c>
      <c r="G7" s="18">
        <f t="shared" ref="G7:G17" si="4">F7-E7</f>
        <v>0</v>
      </c>
      <c r="H7" s="134" t="str">
        <f t="shared" si="0"/>
        <v/>
      </c>
      <c r="I7" s="335">
        <f>资产负债表!D7</f>
        <v>0</v>
      </c>
      <c r="J7" s="331">
        <f t="shared" si="1"/>
        <v>0</v>
      </c>
      <c r="K7" s="336">
        <f>SUMIF(审定数!$A:$A,B7,审定数!$B:$B)</f>
        <v>0</v>
      </c>
      <c r="L7" s="333">
        <f t="shared" si="2"/>
        <v>0</v>
      </c>
    </row>
    <row r="8" ht="14.25" customHeight="1" spans="1:12">
      <c r="A8" s="15">
        <v>3</v>
      </c>
      <c r="B8" s="334" t="s">
        <v>46</v>
      </c>
      <c r="C8" s="18">
        <f>流动汇总!E7</f>
        <v>0</v>
      </c>
      <c r="D8" s="18">
        <f t="shared" si="3"/>
        <v>0</v>
      </c>
      <c r="E8" s="18">
        <f>流动汇总!F7</f>
        <v>0</v>
      </c>
      <c r="F8" s="18">
        <f>流动汇总!G7</f>
        <v>0</v>
      </c>
      <c r="G8" s="18">
        <f t="shared" si="4"/>
        <v>0</v>
      </c>
      <c r="H8" s="134" t="str">
        <f t="shared" si="0"/>
        <v/>
      </c>
      <c r="I8" s="335">
        <f>资产负债表!D8</f>
        <v>0</v>
      </c>
      <c r="J8" s="331">
        <f t="shared" si="1"/>
        <v>0</v>
      </c>
      <c r="K8" s="336">
        <f>SUMIF(审定数!$A:$A,B8,审定数!$B:$B)</f>
        <v>0</v>
      </c>
      <c r="L8" s="333">
        <f t="shared" si="2"/>
        <v>0</v>
      </c>
    </row>
    <row r="9" ht="14.25" customHeight="1" spans="1:12">
      <c r="A9" s="15">
        <v>4</v>
      </c>
      <c r="B9" s="334" t="s">
        <v>53</v>
      </c>
      <c r="C9" s="18">
        <f>流动汇总!E8</f>
        <v>0</v>
      </c>
      <c r="D9" s="18">
        <f t="shared" si="3"/>
        <v>0</v>
      </c>
      <c r="E9" s="18">
        <f>流动汇总!F8</f>
        <v>0</v>
      </c>
      <c r="F9" s="18">
        <f>流动汇总!G8</f>
        <v>0</v>
      </c>
      <c r="G9" s="18">
        <f t="shared" si="4"/>
        <v>0</v>
      </c>
      <c r="H9" s="134" t="str">
        <f t="shared" si="0"/>
        <v/>
      </c>
      <c r="I9" s="335">
        <f>资产负债表!D9</f>
        <v>0</v>
      </c>
      <c r="J9" s="331">
        <f t="shared" si="1"/>
        <v>0</v>
      </c>
      <c r="K9" s="336">
        <f>SUMIF(审定数!$A:$A,B9,审定数!$B:$B)</f>
        <v>0</v>
      </c>
      <c r="L9" s="333">
        <f t="shared" si="2"/>
        <v>0</v>
      </c>
    </row>
    <row r="10" ht="14.25" customHeight="1" spans="1:12">
      <c r="A10" s="15">
        <v>5</v>
      </c>
      <c r="B10" s="334" t="s">
        <v>55</v>
      </c>
      <c r="C10" s="18">
        <f>流动汇总!E9</f>
        <v>0</v>
      </c>
      <c r="D10" s="18">
        <f t="shared" si="3"/>
        <v>0</v>
      </c>
      <c r="E10" s="18">
        <f>流动汇总!F9</f>
        <v>0</v>
      </c>
      <c r="F10" s="18">
        <f>流动汇总!G9</f>
        <v>0</v>
      </c>
      <c r="G10" s="18">
        <f t="shared" si="4"/>
        <v>0</v>
      </c>
      <c r="H10" s="134" t="str">
        <f t="shared" si="0"/>
        <v/>
      </c>
      <c r="I10" s="335">
        <f>资产负债表!D10</f>
        <v>0</v>
      </c>
      <c r="J10" s="331">
        <f t="shared" si="1"/>
        <v>0</v>
      </c>
      <c r="K10" s="336">
        <f>SUMIF(审定数!$A:$A,B10,审定数!$B:$B)</f>
        <v>0</v>
      </c>
      <c r="L10" s="333">
        <f t="shared" si="2"/>
        <v>0</v>
      </c>
    </row>
    <row r="11" ht="14.25" customHeight="1" spans="1:12">
      <c r="A11" s="15">
        <v>6</v>
      </c>
      <c r="B11" s="334" t="s">
        <v>216</v>
      </c>
      <c r="C11" s="18">
        <f>流动汇总!E10</f>
        <v>0</v>
      </c>
      <c r="D11" s="18">
        <f t="shared" si="3"/>
        <v>0</v>
      </c>
      <c r="E11" s="18">
        <f>流动汇总!F10</f>
        <v>0</v>
      </c>
      <c r="F11" s="18">
        <f>流动汇总!G10</f>
        <v>0</v>
      </c>
      <c r="G11" s="18">
        <f t="shared" si="4"/>
        <v>0</v>
      </c>
      <c r="H11" s="134" t="str">
        <f t="shared" si="0"/>
        <v/>
      </c>
      <c r="I11" s="335">
        <f>资产负债表!D11</f>
        <v>0</v>
      </c>
      <c r="J11" s="331">
        <f t="shared" si="1"/>
        <v>0</v>
      </c>
      <c r="K11" s="336">
        <f>SUMIF(审定数!$A:$A,B11,审定数!$B:$B)+SUMIF(审定数!$A:$A,"预付账款",审定数!$B:$B)</f>
        <v>0</v>
      </c>
      <c r="L11" s="333">
        <f t="shared" si="2"/>
        <v>0</v>
      </c>
    </row>
    <row r="12" ht="14.25" customHeight="1" spans="1:12">
      <c r="A12" s="15">
        <v>7</v>
      </c>
      <c r="B12" s="334" t="s">
        <v>59</v>
      </c>
      <c r="C12" s="18">
        <f>流动汇总!E11</f>
        <v>0</v>
      </c>
      <c r="D12" s="18">
        <f t="shared" si="3"/>
        <v>0</v>
      </c>
      <c r="E12" s="18">
        <f>流动汇总!F11</f>
        <v>0</v>
      </c>
      <c r="F12" s="18">
        <f>流动汇总!G11</f>
        <v>0</v>
      </c>
      <c r="G12" s="18">
        <f t="shared" si="4"/>
        <v>0</v>
      </c>
      <c r="H12" s="134" t="str">
        <f t="shared" si="0"/>
        <v/>
      </c>
      <c r="I12" s="335">
        <f>资产负债表!D12</f>
        <v>0</v>
      </c>
      <c r="J12" s="331">
        <f t="shared" si="1"/>
        <v>0</v>
      </c>
      <c r="K12" s="336">
        <f>SUMIF(审定数!$A:$A,B12,审定数!$B:$B)</f>
        <v>0</v>
      </c>
      <c r="L12" s="333">
        <f t="shared" si="2"/>
        <v>0</v>
      </c>
    </row>
    <row r="13" ht="14.25" customHeight="1" spans="1:12">
      <c r="A13" s="15">
        <v>8</v>
      </c>
      <c r="B13" s="334" t="s">
        <v>61</v>
      </c>
      <c r="C13" s="18">
        <f>流动汇总!E12</f>
        <v>0</v>
      </c>
      <c r="D13" s="18">
        <f t="shared" si="3"/>
        <v>0</v>
      </c>
      <c r="E13" s="18">
        <f>流动汇总!F12</f>
        <v>0</v>
      </c>
      <c r="F13" s="18">
        <f>流动汇总!G12</f>
        <v>0</v>
      </c>
      <c r="G13" s="18">
        <f t="shared" si="4"/>
        <v>0</v>
      </c>
      <c r="H13" s="134" t="str">
        <f t="shared" si="0"/>
        <v/>
      </c>
      <c r="I13" s="335">
        <f>资产负债表!D13</f>
        <v>0</v>
      </c>
      <c r="J13" s="331">
        <f t="shared" si="1"/>
        <v>0</v>
      </c>
      <c r="K13" s="336">
        <f>SUMIF(审定数!$A:$A,B13,审定数!$B:$B)</f>
        <v>0</v>
      </c>
      <c r="L13" s="333">
        <f t="shared" si="2"/>
        <v>0</v>
      </c>
    </row>
    <row r="14" ht="14.25" customHeight="1" spans="1:12">
      <c r="A14" s="15">
        <v>9</v>
      </c>
      <c r="B14" s="334" t="s">
        <v>63</v>
      </c>
      <c r="C14" s="18">
        <f>流动汇总!E13</f>
        <v>0</v>
      </c>
      <c r="D14" s="18">
        <f t="shared" si="3"/>
        <v>0</v>
      </c>
      <c r="E14" s="18">
        <f>流动汇总!F13</f>
        <v>0</v>
      </c>
      <c r="F14" s="18">
        <f>流动汇总!G13</f>
        <v>0</v>
      </c>
      <c r="G14" s="18">
        <f t="shared" si="4"/>
        <v>0</v>
      </c>
      <c r="H14" s="134" t="str">
        <f t="shared" si="0"/>
        <v/>
      </c>
      <c r="I14" s="335">
        <f>资产负债表!D14</f>
        <v>0</v>
      </c>
      <c r="J14" s="331">
        <f t="shared" si="1"/>
        <v>0</v>
      </c>
      <c r="K14" s="336">
        <f>SUMIF(审定数!$A:$A,B14,审定数!$B:$B)</f>
        <v>0</v>
      </c>
      <c r="L14" s="333">
        <f t="shared" si="2"/>
        <v>0</v>
      </c>
    </row>
    <row r="15" ht="14.25" customHeight="1" spans="1:12">
      <c r="A15" s="15">
        <v>10</v>
      </c>
      <c r="B15" s="334" t="s">
        <v>65</v>
      </c>
      <c r="C15" s="18">
        <f>流动汇总!E14</f>
        <v>6248819.09</v>
      </c>
      <c r="D15" s="18">
        <f t="shared" si="3"/>
        <v>732876.46</v>
      </c>
      <c r="E15" s="18">
        <f>流动汇总!F14</f>
        <v>6981695.55</v>
      </c>
      <c r="F15" s="18">
        <f>流动汇总!G14</f>
        <v>3387094</v>
      </c>
      <c r="G15" s="18">
        <f t="shared" si="4"/>
        <v>-3594601.55</v>
      </c>
      <c r="H15" s="134">
        <f t="shared" si="0"/>
        <v>-51.49</v>
      </c>
      <c r="I15" s="335">
        <f>资产负债表!D15</f>
        <v>0</v>
      </c>
      <c r="J15" s="331">
        <f t="shared" si="1"/>
        <v>6248819.09</v>
      </c>
      <c r="K15" s="336">
        <f>SUMIF(审定数!$A:$A,B15,审定数!$B:$B)</f>
        <v>0</v>
      </c>
      <c r="L15" s="333">
        <f t="shared" si="2"/>
        <v>6248819.09</v>
      </c>
    </row>
    <row r="16" ht="14.25" customHeight="1" spans="1:12">
      <c r="A16" s="15">
        <v>11</v>
      </c>
      <c r="B16" s="334" t="s">
        <v>218</v>
      </c>
      <c r="C16" s="18">
        <f>流动汇总!E15</f>
        <v>0</v>
      </c>
      <c r="D16" s="18">
        <f t="shared" si="3"/>
        <v>0</v>
      </c>
      <c r="E16" s="18">
        <f>流动汇总!F15</f>
        <v>0</v>
      </c>
      <c r="F16" s="18">
        <f>流动汇总!G15</f>
        <v>0</v>
      </c>
      <c r="G16" s="18">
        <f t="shared" si="4"/>
        <v>0</v>
      </c>
      <c r="H16" s="134" t="str">
        <f t="shared" si="0"/>
        <v/>
      </c>
      <c r="I16" s="335">
        <f>资产负债表!D16</f>
        <v>0</v>
      </c>
      <c r="J16" s="331">
        <f t="shared" si="1"/>
        <v>0</v>
      </c>
      <c r="K16" s="336">
        <f>SUMIF(审定数!$A:$A,B16,审定数!$B:$B)</f>
        <v>0</v>
      </c>
      <c r="L16" s="333">
        <f t="shared" si="2"/>
        <v>0</v>
      </c>
    </row>
    <row r="17" ht="14.25" customHeight="1" spans="1:12">
      <c r="A17" s="15">
        <v>12</v>
      </c>
      <c r="B17" s="334" t="s">
        <v>83</v>
      </c>
      <c r="C17" s="18">
        <f>流动汇总!E16</f>
        <v>0</v>
      </c>
      <c r="D17" s="18">
        <f t="shared" si="3"/>
        <v>0</v>
      </c>
      <c r="E17" s="18">
        <f>流动汇总!F16</f>
        <v>0</v>
      </c>
      <c r="F17" s="18">
        <f>流动汇总!G16</f>
        <v>0</v>
      </c>
      <c r="G17" s="18">
        <f t="shared" si="4"/>
        <v>0</v>
      </c>
      <c r="H17" s="134" t="str">
        <f t="shared" si="0"/>
        <v/>
      </c>
      <c r="I17" s="335">
        <f>资产负债表!D17</f>
        <v>0</v>
      </c>
      <c r="J17" s="331">
        <f t="shared" si="1"/>
        <v>0</v>
      </c>
      <c r="K17" s="336">
        <f>SUMIF(审定数!$A:$A,B17,审定数!$B:$B)</f>
        <v>0</v>
      </c>
      <c r="L17" s="333">
        <f t="shared" si="2"/>
        <v>0</v>
      </c>
    </row>
    <row r="18" ht="14.25" customHeight="1" spans="1:12">
      <c r="A18" s="15">
        <v>13</v>
      </c>
      <c r="B18" s="337"/>
      <c r="C18" s="18"/>
      <c r="D18" s="18"/>
      <c r="E18" s="18"/>
      <c r="F18" s="18"/>
      <c r="G18" s="18"/>
      <c r="H18" s="134" t="str">
        <f t="shared" si="0"/>
        <v/>
      </c>
      <c r="I18" s="335"/>
      <c r="J18" s="331">
        <f t="shared" si="1"/>
        <v>0</v>
      </c>
      <c r="K18" s="336">
        <f>SUMIF(审定数!$A:$A,B18,审定数!$B:$B)</f>
        <v>0</v>
      </c>
      <c r="L18" s="333">
        <f t="shared" si="2"/>
        <v>0</v>
      </c>
    </row>
    <row r="19" s="37" customFormat="1" ht="14.25" customHeight="1" spans="1:12">
      <c r="A19" s="327">
        <v>14</v>
      </c>
      <c r="B19" s="328" t="s">
        <v>252</v>
      </c>
      <c r="C19" s="329" t="e">
        <f>SUM(C20:C36)</f>
        <v>#REF!</v>
      </c>
      <c r="D19" s="329" t="e">
        <f>SUM(D20:D36)</f>
        <v>#REF!</v>
      </c>
      <c r="E19" s="329" t="e">
        <f>SUM(E20:E36)</f>
        <v>#REF!</v>
      </c>
      <c r="F19" s="329" t="e">
        <f>SUM(F20:F36)</f>
        <v>#REF!</v>
      </c>
      <c r="G19" s="329" t="e">
        <f>SUM(G20:G36)</f>
        <v>#REF!</v>
      </c>
      <c r="H19" s="330" t="e">
        <f t="shared" si="0"/>
        <v>#REF!</v>
      </c>
      <c r="I19" s="331">
        <f>资产负债表!D37</f>
        <v>0</v>
      </c>
      <c r="J19" s="331" t="e">
        <f t="shared" si="1"/>
        <v>#REF!</v>
      </c>
      <c r="K19" s="332">
        <f>SUMIF(审定数!$A:$A,"非流动资产合计",审定数!$B:$B)</f>
        <v>0</v>
      </c>
      <c r="L19" s="333" t="e">
        <f t="shared" si="2"/>
        <v>#REF!</v>
      </c>
    </row>
    <row r="20" ht="14.25" customHeight="1" spans="1:12">
      <c r="A20" s="15">
        <v>15</v>
      </c>
      <c r="B20" s="334" t="s">
        <v>85</v>
      </c>
      <c r="C20" s="18">
        <f>非流动资产汇总!C6</f>
        <v>0</v>
      </c>
      <c r="D20" s="18">
        <f t="shared" ref="D20:D36" si="5">E20-C20</f>
        <v>0</v>
      </c>
      <c r="E20" s="18">
        <f>非流动资产汇总!D6</f>
        <v>0</v>
      </c>
      <c r="F20" s="18">
        <f>非流动资产汇总!E6</f>
        <v>0</v>
      </c>
      <c r="G20" s="18">
        <f t="shared" ref="G20:G36" si="6">F20-E20</f>
        <v>0</v>
      </c>
      <c r="H20" s="134" t="str">
        <f t="shared" si="0"/>
        <v/>
      </c>
      <c r="I20" s="335">
        <f>资产负债表!D20</f>
        <v>0</v>
      </c>
      <c r="J20" s="331">
        <f t="shared" si="1"/>
        <v>0</v>
      </c>
      <c r="K20" s="336">
        <f>SUMIF(审定数!$A:$A,B20,审定数!$B:$B)</f>
        <v>0</v>
      </c>
      <c r="L20" s="333">
        <f t="shared" si="2"/>
        <v>0</v>
      </c>
    </row>
    <row r="21" ht="14.25" customHeight="1" spans="1:12">
      <c r="A21" s="15">
        <v>16</v>
      </c>
      <c r="B21" s="334" t="s">
        <v>87</v>
      </c>
      <c r="C21" s="18">
        <f>非流动资产汇总!C7</f>
        <v>0</v>
      </c>
      <c r="D21" s="18">
        <f t="shared" si="5"/>
        <v>0</v>
      </c>
      <c r="E21" s="18">
        <f>非流动资产汇总!D7</f>
        <v>0</v>
      </c>
      <c r="F21" s="18">
        <f>非流动资产汇总!E7</f>
        <v>0</v>
      </c>
      <c r="G21" s="18">
        <f t="shared" si="6"/>
        <v>0</v>
      </c>
      <c r="H21" s="134" t="str">
        <f t="shared" si="0"/>
        <v/>
      </c>
      <c r="I21" s="335">
        <f>资产负债表!D21</f>
        <v>0</v>
      </c>
      <c r="J21" s="331">
        <f t="shared" si="1"/>
        <v>0</v>
      </c>
      <c r="K21" s="336">
        <f>SUMIF(审定数!$A:$A,B21,审定数!$B:$B)</f>
        <v>0</v>
      </c>
      <c r="L21" s="333">
        <f t="shared" si="2"/>
        <v>0</v>
      </c>
    </row>
    <row r="22" ht="14.25" customHeight="1" spans="1:12">
      <c r="A22" s="15">
        <v>17</v>
      </c>
      <c r="B22" s="334" t="s">
        <v>88</v>
      </c>
      <c r="C22" s="18">
        <f>非流动资产汇总!C8</f>
        <v>0</v>
      </c>
      <c r="D22" s="18">
        <f t="shared" si="5"/>
        <v>0</v>
      </c>
      <c r="E22" s="18">
        <f>非流动资产汇总!D8</f>
        <v>0</v>
      </c>
      <c r="F22" s="18">
        <f>非流动资产汇总!E8</f>
        <v>0</v>
      </c>
      <c r="G22" s="18">
        <f t="shared" si="6"/>
        <v>0</v>
      </c>
      <c r="H22" s="134" t="str">
        <f t="shared" si="0"/>
        <v/>
      </c>
      <c r="I22" s="335">
        <f>资产负债表!D22</f>
        <v>0</v>
      </c>
      <c r="J22" s="331">
        <f t="shared" si="1"/>
        <v>0</v>
      </c>
      <c r="K22" s="336">
        <f>SUMIF(审定数!$A:$A,B22,审定数!$B:$B)</f>
        <v>0</v>
      </c>
      <c r="L22" s="333">
        <f t="shared" si="2"/>
        <v>0</v>
      </c>
    </row>
    <row r="23" ht="14.25" customHeight="1" spans="1:12">
      <c r="A23" s="15">
        <v>18</v>
      </c>
      <c r="B23" s="334" t="s">
        <v>89</v>
      </c>
      <c r="C23" s="18">
        <f>非流动资产汇总!C9</f>
        <v>0</v>
      </c>
      <c r="D23" s="18">
        <f t="shared" si="5"/>
        <v>0</v>
      </c>
      <c r="E23" s="18">
        <f>非流动资产汇总!D9</f>
        <v>0</v>
      </c>
      <c r="F23" s="18">
        <f>非流动资产汇总!E9</f>
        <v>0</v>
      </c>
      <c r="G23" s="18">
        <f t="shared" si="6"/>
        <v>0</v>
      </c>
      <c r="H23" s="134" t="str">
        <f t="shared" si="0"/>
        <v/>
      </c>
      <c r="I23" s="335">
        <f>资产负债表!D23</f>
        <v>0</v>
      </c>
      <c r="J23" s="331">
        <f t="shared" si="1"/>
        <v>0</v>
      </c>
      <c r="K23" s="336">
        <f>SUMIF(审定数!$A:$A,B23,审定数!$B:$B)</f>
        <v>0</v>
      </c>
      <c r="L23" s="333">
        <f t="shared" si="2"/>
        <v>0</v>
      </c>
    </row>
    <row r="24" ht="14.25" customHeight="1" spans="1:12">
      <c r="A24" s="15">
        <v>19</v>
      </c>
      <c r="B24" s="334" t="s">
        <v>90</v>
      </c>
      <c r="C24" s="18">
        <f>非流动资产汇总!C10</f>
        <v>0</v>
      </c>
      <c r="D24" s="18">
        <f t="shared" si="5"/>
        <v>0</v>
      </c>
      <c r="E24" s="18">
        <f>非流动资产汇总!D10</f>
        <v>0</v>
      </c>
      <c r="F24" s="18">
        <f>非流动资产汇总!E10</f>
        <v>0</v>
      </c>
      <c r="G24" s="18">
        <f t="shared" si="6"/>
        <v>0</v>
      </c>
      <c r="H24" s="134" t="str">
        <f t="shared" si="0"/>
        <v/>
      </c>
      <c r="I24" s="335">
        <f>资产负债表!D24</f>
        <v>0</v>
      </c>
      <c r="J24" s="331">
        <f t="shared" si="1"/>
        <v>0</v>
      </c>
      <c r="K24" s="336">
        <f>SUMIF(审定数!$A:$A,B24,审定数!$B:$B)</f>
        <v>0</v>
      </c>
      <c r="L24" s="333">
        <f t="shared" si="2"/>
        <v>0</v>
      </c>
    </row>
    <row r="25" ht="14.25" customHeight="1" spans="1:12">
      <c r="A25" s="15">
        <v>20</v>
      </c>
      <c r="B25" s="334" t="s">
        <v>91</v>
      </c>
      <c r="C25" s="18" t="e">
        <f>非流动资产汇总!C11</f>
        <v>#REF!</v>
      </c>
      <c r="D25" s="18" t="e">
        <f t="shared" si="5"/>
        <v>#REF!</v>
      </c>
      <c r="E25" s="18" t="e">
        <f>非流动资产汇总!D11</f>
        <v>#REF!</v>
      </c>
      <c r="F25" s="18" t="e">
        <f>非流动资产汇总!E11</f>
        <v>#REF!</v>
      </c>
      <c r="G25" s="18" t="e">
        <f t="shared" si="6"/>
        <v>#REF!</v>
      </c>
      <c r="H25" s="134" t="e">
        <f t="shared" si="0"/>
        <v>#REF!</v>
      </c>
      <c r="I25" s="335">
        <f>资产负债表!D25</f>
        <v>0</v>
      </c>
      <c r="J25" s="331" t="e">
        <f t="shared" si="1"/>
        <v>#REF!</v>
      </c>
      <c r="K25" s="336">
        <f>SUMIF(审定数!$A:$A,B25,审定数!$B:$B)</f>
        <v>0</v>
      </c>
      <c r="L25" s="333" t="e">
        <f t="shared" si="2"/>
        <v>#REF!</v>
      </c>
    </row>
    <row r="26" ht="14.25" customHeight="1" spans="1:12">
      <c r="A26" s="15">
        <v>21</v>
      </c>
      <c r="B26" s="334" t="s">
        <v>99</v>
      </c>
      <c r="C26" s="18">
        <f>非流动资产汇总!C12</f>
        <v>0</v>
      </c>
      <c r="D26" s="18">
        <f t="shared" si="5"/>
        <v>0</v>
      </c>
      <c r="E26" s="18">
        <f>非流动资产汇总!D12</f>
        <v>0</v>
      </c>
      <c r="F26" s="18">
        <f>非流动资产汇总!E12</f>
        <v>0</v>
      </c>
      <c r="G26" s="18">
        <f t="shared" si="6"/>
        <v>0</v>
      </c>
      <c r="H26" s="134" t="str">
        <f t="shared" si="0"/>
        <v/>
      </c>
      <c r="I26" s="335">
        <f>资产负债表!D26</f>
        <v>0</v>
      </c>
      <c r="J26" s="331">
        <f t="shared" si="1"/>
        <v>0</v>
      </c>
      <c r="K26" s="336">
        <f>SUMIF(审定数!$A:$A,B26,审定数!$B:$B)</f>
        <v>0</v>
      </c>
      <c r="L26" s="333">
        <f t="shared" si="2"/>
        <v>0</v>
      </c>
    </row>
    <row r="27" ht="14.25" customHeight="1" spans="1:12">
      <c r="A27" s="15">
        <v>22</v>
      </c>
      <c r="B27" s="334" t="s">
        <v>102</v>
      </c>
      <c r="C27" s="18">
        <f>非流动资产汇总!C13</f>
        <v>0</v>
      </c>
      <c r="D27" s="18">
        <f t="shared" si="5"/>
        <v>0</v>
      </c>
      <c r="E27" s="18">
        <f>非流动资产汇总!D13</f>
        <v>0</v>
      </c>
      <c r="F27" s="18">
        <f>非流动资产汇总!E13</f>
        <v>0</v>
      </c>
      <c r="G27" s="18">
        <f t="shared" si="6"/>
        <v>0</v>
      </c>
      <c r="H27" s="134" t="str">
        <f t="shared" si="0"/>
        <v/>
      </c>
      <c r="I27" s="335">
        <f>资产负债表!D27</f>
        <v>0</v>
      </c>
      <c r="J27" s="331">
        <f t="shared" si="1"/>
        <v>0</v>
      </c>
      <c r="K27" s="336">
        <f>SUMIF(审定数!$A:$A,B27,审定数!$B:$B)</f>
        <v>0</v>
      </c>
      <c r="L27" s="333">
        <f t="shared" si="2"/>
        <v>0</v>
      </c>
    </row>
    <row r="28" ht="14.25" customHeight="1" spans="1:12">
      <c r="A28" s="15">
        <v>23</v>
      </c>
      <c r="B28" s="334" t="s">
        <v>103</v>
      </c>
      <c r="C28" s="18">
        <f>非流动资产汇总!C14</f>
        <v>0</v>
      </c>
      <c r="D28" s="18">
        <f t="shared" si="5"/>
        <v>0</v>
      </c>
      <c r="E28" s="18">
        <f>非流动资产汇总!D14</f>
        <v>0</v>
      </c>
      <c r="F28" s="18">
        <f>非流动资产汇总!E14</f>
        <v>0</v>
      </c>
      <c r="G28" s="18">
        <f t="shared" si="6"/>
        <v>0</v>
      </c>
      <c r="H28" s="134" t="str">
        <f t="shared" si="0"/>
        <v/>
      </c>
      <c r="I28" s="335">
        <f>资产负债表!D28</f>
        <v>0</v>
      </c>
      <c r="J28" s="331">
        <f t="shared" si="1"/>
        <v>0</v>
      </c>
      <c r="K28" s="336">
        <f>SUMIF(审定数!$A:$A,B28,审定数!$B:$B)</f>
        <v>0</v>
      </c>
      <c r="L28" s="333">
        <f t="shared" si="2"/>
        <v>0</v>
      </c>
    </row>
    <row r="29" ht="14.25" customHeight="1" spans="1:12">
      <c r="A29" s="15">
        <v>24</v>
      </c>
      <c r="B29" s="334" t="s">
        <v>104</v>
      </c>
      <c r="C29" s="18">
        <f>非流动资产汇总!C15</f>
        <v>0</v>
      </c>
      <c r="D29" s="18">
        <f t="shared" si="5"/>
        <v>0</v>
      </c>
      <c r="E29" s="18">
        <f>非流动资产汇总!D15</f>
        <v>0</v>
      </c>
      <c r="F29" s="18">
        <f>非流动资产汇总!E15</f>
        <v>0</v>
      </c>
      <c r="G29" s="18">
        <f t="shared" si="6"/>
        <v>0</v>
      </c>
      <c r="H29" s="134" t="str">
        <f t="shared" si="0"/>
        <v/>
      </c>
      <c r="I29" s="335">
        <f>资产负债表!D29</f>
        <v>0</v>
      </c>
      <c r="J29" s="331">
        <f t="shared" si="1"/>
        <v>0</v>
      </c>
      <c r="K29" s="336">
        <f>SUMIF(审定数!$A:$A,B29,审定数!$B:$B)</f>
        <v>0</v>
      </c>
      <c r="L29" s="333">
        <f t="shared" si="2"/>
        <v>0</v>
      </c>
    </row>
    <row r="30" ht="14.25" customHeight="1" spans="1:12">
      <c r="A30" s="15">
        <v>25</v>
      </c>
      <c r="B30" s="334" t="s">
        <v>105</v>
      </c>
      <c r="C30" s="18">
        <f>非流动资产汇总!C16</f>
        <v>0</v>
      </c>
      <c r="D30" s="18">
        <f t="shared" si="5"/>
        <v>0</v>
      </c>
      <c r="E30" s="18">
        <f>非流动资产汇总!D16</f>
        <v>0</v>
      </c>
      <c r="F30" s="18">
        <f>非流动资产汇总!E16</f>
        <v>0</v>
      </c>
      <c r="G30" s="18">
        <f t="shared" si="6"/>
        <v>0</v>
      </c>
      <c r="H30" s="134" t="str">
        <f t="shared" si="0"/>
        <v/>
      </c>
      <c r="I30" s="335">
        <f>资产负债表!D30</f>
        <v>0</v>
      </c>
      <c r="J30" s="331">
        <f t="shared" si="1"/>
        <v>0</v>
      </c>
      <c r="K30" s="336">
        <f>SUMIF(审定数!$A:$A,B30,审定数!$B:$B)</f>
        <v>0</v>
      </c>
      <c r="L30" s="333">
        <f t="shared" si="2"/>
        <v>0</v>
      </c>
    </row>
    <row r="31" ht="14.25" customHeight="1" spans="1:12">
      <c r="A31" s="15">
        <v>26</v>
      </c>
      <c r="B31" s="334" t="s">
        <v>106</v>
      </c>
      <c r="C31" s="18">
        <f>非流动资产汇总!C17</f>
        <v>0</v>
      </c>
      <c r="D31" s="18">
        <f t="shared" si="5"/>
        <v>0</v>
      </c>
      <c r="E31" s="18">
        <f>非流动资产汇总!D17</f>
        <v>0</v>
      </c>
      <c r="F31" s="18">
        <f>非流动资产汇总!E17</f>
        <v>0</v>
      </c>
      <c r="G31" s="18">
        <f t="shared" si="6"/>
        <v>0</v>
      </c>
      <c r="H31" s="134" t="str">
        <f t="shared" si="0"/>
        <v/>
      </c>
      <c r="I31" s="335">
        <f>资产负债表!D31</f>
        <v>0</v>
      </c>
      <c r="J31" s="331">
        <f t="shared" si="1"/>
        <v>0</v>
      </c>
      <c r="K31" s="336">
        <f>SUMIF(审定数!$A:$A,B31,审定数!$B:$B)</f>
        <v>0</v>
      </c>
      <c r="L31" s="333">
        <f t="shared" si="2"/>
        <v>0</v>
      </c>
    </row>
    <row r="32" ht="14.25" customHeight="1" spans="1:12">
      <c r="A32" s="15">
        <v>27</v>
      </c>
      <c r="B32" s="334" t="s">
        <v>109</v>
      </c>
      <c r="C32" s="18">
        <f>非流动资产汇总!C18</f>
        <v>0</v>
      </c>
      <c r="D32" s="18">
        <f t="shared" si="5"/>
        <v>0</v>
      </c>
      <c r="E32" s="18">
        <f>非流动资产汇总!D18</f>
        <v>0</v>
      </c>
      <c r="F32" s="18">
        <f>非流动资产汇总!E18</f>
        <v>0</v>
      </c>
      <c r="G32" s="18">
        <f t="shared" si="6"/>
        <v>0</v>
      </c>
      <c r="H32" s="134" t="str">
        <f t="shared" si="0"/>
        <v/>
      </c>
      <c r="I32" s="335">
        <f>资产负债表!D32</f>
        <v>0</v>
      </c>
      <c r="J32" s="331">
        <f t="shared" si="1"/>
        <v>0</v>
      </c>
      <c r="K32" s="336">
        <f>SUMIF(审定数!$A:$A,B32,审定数!$B:$B)</f>
        <v>0</v>
      </c>
      <c r="L32" s="333">
        <f t="shared" si="2"/>
        <v>0</v>
      </c>
    </row>
    <row r="33" ht="14.25" customHeight="1" spans="1:12">
      <c r="A33" s="15">
        <v>28</v>
      </c>
      <c r="B33" s="334" t="s">
        <v>110</v>
      </c>
      <c r="C33" s="18">
        <f>非流动资产汇总!C19</f>
        <v>0</v>
      </c>
      <c r="D33" s="18">
        <f t="shared" si="5"/>
        <v>0</v>
      </c>
      <c r="E33" s="18">
        <f>非流动资产汇总!D19</f>
        <v>0</v>
      </c>
      <c r="F33" s="18">
        <f>非流动资产汇总!E19</f>
        <v>0</v>
      </c>
      <c r="G33" s="18">
        <f t="shared" si="6"/>
        <v>0</v>
      </c>
      <c r="H33" s="134" t="str">
        <f t="shared" si="0"/>
        <v/>
      </c>
      <c r="I33" s="335">
        <f>资产负债表!D33</f>
        <v>0</v>
      </c>
      <c r="J33" s="331">
        <f t="shared" si="1"/>
        <v>0</v>
      </c>
      <c r="K33" s="336">
        <f>SUMIF(审定数!$A:$A,B33,审定数!$B:$B)</f>
        <v>0</v>
      </c>
      <c r="L33" s="333">
        <f t="shared" si="2"/>
        <v>0</v>
      </c>
    </row>
    <row r="34" ht="14.25" customHeight="1" spans="1:12">
      <c r="A34" s="15">
        <v>29</v>
      </c>
      <c r="B34" s="334" t="s">
        <v>112</v>
      </c>
      <c r="C34" s="18">
        <f>非流动资产汇总!C20</f>
        <v>0</v>
      </c>
      <c r="D34" s="18">
        <f t="shared" si="5"/>
        <v>0</v>
      </c>
      <c r="E34" s="18">
        <f>非流动资产汇总!D20</f>
        <v>0</v>
      </c>
      <c r="F34" s="18">
        <f>非流动资产汇总!E20</f>
        <v>0</v>
      </c>
      <c r="G34" s="18">
        <f t="shared" si="6"/>
        <v>0</v>
      </c>
      <c r="H34" s="134" t="str">
        <f t="shared" si="0"/>
        <v/>
      </c>
      <c r="I34" s="335">
        <f>资产负债表!D34</f>
        <v>0</v>
      </c>
      <c r="J34" s="331">
        <f t="shared" si="1"/>
        <v>0</v>
      </c>
      <c r="K34" s="336">
        <f>SUMIF(审定数!$A:$A,B34,审定数!$B:$B)</f>
        <v>0</v>
      </c>
      <c r="L34" s="333">
        <f t="shared" si="2"/>
        <v>0</v>
      </c>
    </row>
    <row r="35" ht="14.25" customHeight="1" spans="1:12">
      <c r="A35" s="15">
        <v>30</v>
      </c>
      <c r="B35" s="334" t="s">
        <v>113</v>
      </c>
      <c r="C35" s="18">
        <f>非流动资产汇总!C21</f>
        <v>0</v>
      </c>
      <c r="D35" s="18">
        <f t="shared" si="5"/>
        <v>0</v>
      </c>
      <c r="E35" s="18">
        <f>非流动资产汇总!D21</f>
        <v>0</v>
      </c>
      <c r="F35" s="18">
        <f>非流动资产汇总!E21</f>
        <v>0</v>
      </c>
      <c r="G35" s="18">
        <f t="shared" si="6"/>
        <v>0</v>
      </c>
      <c r="H35" s="134" t="str">
        <f t="shared" si="0"/>
        <v/>
      </c>
      <c r="I35" s="335">
        <f>资产负债表!D35</f>
        <v>0</v>
      </c>
      <c r="J35" s="331">
        <f t="shared" si="1"/>
        <v>0</v>
      </c>
      <c r="K35" s="336">
        <f>SUMIF(审定数!$A:$A,B35,审定数!$B:$B)</f>
        <v>0</v>
      </c>
      <c r="L35" s="333">
        <f t="shared" si="2"/>
        <v>0</v>
      </c>
    </row>
    <row r="36" ht="14.25" customHeight="1" spans="1:12">
      <c r="A36" s="15">
        <v>31</v>
      </c>
      <c r="B36" s="334" t="s">
        <v>114</v>
      </c>
      <c r="C36" s="18">
        <f>非流动资产汇总!C22</f>
        <v>0</v>
      </c>
      <c r="D36" s="18">
        <f t="shared" si="5"/>
        <v>0</v>
      </c>
      <c r="E36" s="18">
        <f>非流动资产汇总!D22</f>
        <v>0</v>
      </c>
      <c r="F36" s="18">
        <f>非流动资产汇总!E22</f>
        <v>0</v>
      </c>
      <c r="G36" s="18">
        <f t="shared" si="6"/>
        <v>0</v>
      </c>
      <c r="H36" s="134" t="str">
        <f t="shared" si="0"/>
        <v/>
      </c>
      <c r="I36" s="335">
        <f>资产负债表!D36</f>
        <v>0</v>
      </c>
      <c r="J36" s="331">
        <f t="shared" si="1"/>
        <v>0</v>
      </c>
      <c r="K36" s="336">
        <f>SUMIF(审定数!$A:$A,B36,审定数!$B:$B)</f>
        <v>0</v>
      </c>
      <c r="L36" s="333">
        <f t="shared" si="2"/>
        <v>0</v>
      </c>
    </row>
    <row r="37" ht="14.25" customHeight="1" spans="1:12">
      <c r="A37" s="15">
        <v>32</v>
      </c>
      <c r="B37" s="337"/>
      <c r="C37" s="18"/>
      <c r="D37" s="18"/>
      <c r="E37" s="18"/>
      <c r="F37" s="18"/>
      <c r="G37" s="18"/>
      <c r="H37" s="134" t="str">
        <f t="shared" si="0"/>
        <v/>
      </c>
      <c r="I37" s="335"/>
      <c r="J37" s="331">
        <f t="shared" si="1"/>
        <v>0</v>
      </c>
      <c r="K37" s="336">
        <f>SUMIF(审定数!$A:$A,B37,审定数!$B:$B)</f>
        <v>0</v>
      </c>
      <c r="L37" s="333">
        <f t="shared" si="2"/>
        <v>0</v>
      </c>
    </row>
    <row r="38" s="37" customFormat="1" ht="14.25" customHeight="1" spans="1:12">
      <c r="A38" s="327">
        <v>33</v>
      </c>
      <c r="B38" s="338" t="s">
        <v>253</v>
      </c>
      <c r="C38" s="329" t="e">
        <f>SUM(C6,C19)</f>
        <v>#REF!</v>
      </c>
      <c r="D38" s="329" t="e">
        <f>SUM(D6,D19)</f>
        <v>#REF!</v>
      </c>
      <c r="E38" s="329" t="e">
        <f>SUM(E6,E19)</f>
        <v>#REF!</v>
      </c>
      <c r="F38" s="329" t="e">
        <f>SUM(F6,F19)</f>
        <v>#REF!</v>
      </c>
      <c r="G38" s="329" t="e">
        <f>SUM(G6,G19)</f>
        <v>#REF!</v>
      </c>
      <c r="H38" s="330" t="e">
        <f t="shared" si="0"/>
        <v>#REF!</v>
      </c>
      <c r="I38" s="331">
        <f>资产负债表!D38</f>
        <v>0</v>
      </c>
      <c r="J38" s="331" t="e">
        <f t="shared" si="1"/>
        <v>#REF!</v>
      </c>
      <c r="K38" s="332">
        <f>SUMIF(审定数!$A:$A,"资产合计",审定数!$B:$B)+SUMIF(审定数!$A:$A,"资产总计",审定数!$B:$B)</f>
        <v>0</v>
      </c>
      <c r="L38" s="333" t="e">
        <f t="shared" si="2"/>
        <v>#REF!</v>
      </c>
    </row>
    <row r="39" s="37" customFormat="1" ht="14.25" customHeight="1" spans="1:12">
      <c r="A39" s="327">
        <v>35</v>
      </c>
      <c r="B39" s="338" t="s">
        <v>254</v>
      </c>
      <c r="C39" s="329">
        <f>SUM(C40:C51)</f>
        <v>0</v>
      </c>
      <c r="D39" s="329">
        <f>SUM(D40:D51)</f>
        <v>0</v>
      </c>
      <c r="E39" s="329">
        <f>SUM(E40:E51)</f>
        <v>0</v>
      </c>
      <c r="F39" s="329">
        <f>SUM(F40:F51)</f>
        <v>0</v>
      </c>
      <c r="G39" s="329">
        <f>SUM(G40:G51)</f>
        <v>0</v>
      </c>
      <c r="H39" s="330" t="str">
        <f t="shared" si="0"/>
        <v/>
      </c>
      <c r="I39" s="331">
        <f>资产负债表!I19</f>
        <v>0</v>
      </c>
      <c r="J39" s="331">
        <f t="shared" si="1"/>
        <v>0</v>
      </c>
      <c r="K39" s="332">
        <f>SUMIF(审定数!$A:$A,"流动负债合计",审定数!$B:$B)</f>
        <v>0</v>
      </c>
      <c r="L39" s="333">
        <f t="shared" si="2"/>
        <v>0</v>
      </c>
    </row>
    <row r="40" ht="14.25" customHeight="1" spans="1:12">
      <c r="A40" s="15">
        <v>36</v>
      </c>
      <c r="B40" s="334" t="s">
        <v>41</v>
      </c>
      <c r="C40" s="18">
        <f>流动负债汇总!C6</f>
        <v>0</v>
      </c>
      <c r="D40" s="18">
        <f t="shared" ref="D40:D51" si="7">E40-C40</f>
        <v>0</v>
      </c>
      <c r="E40" s="18">
        <f>流动负债汇总!D6</f>
        <v>0</v>
      </c>
      <c r="F40" s="18">
        <f>流动负债汇总!E6</f>
        <v>0</v>
      </c>
      <c r="G40" s="18">
        <f t="shared" ref="G40:G51" si="8">F40-E40</f>
        <v>0</v>
      </c>
      <c r="H40" s="134" t="str">
        <f t="shared" si="0"/>
        <v/>
      </c>
      <c r="I40" s="335">
        <f>资产负债表!I7</f>
        <v>0</v>
      </c>
      <c r="J40" s="331">
        <f t="shared" si="1"/>
        <v>0</v>
      </c>
      <c r="K40" s="336">
        <f>SUMIF(审定数!$A:$A,B40,审定数!$B:$B)</f>
        <v>0</v>
      </c>
      <c r="L40" s="333">
        <f t="shared" si="2"/>
        <v>0</v>
      </c>
    </row>
    <row r="41" ht="14.25" customHeight="1" spans="1:12">
      <c r="A41" s="15">
        <v>37</v>
      </c>
      <c r="B41" s="334" t="s">
        <v>43</v>
      </c>
      <c r="C41" s="18">
        <f>流动负债汇总!C7</f>
        <v>0</v>
      </c>
      <c r="D41" s="18">
        <f t="shared" si="7"/>
        <v>0</v>
      </c>
      <c r="E41" s="18">
        <f>流动负债汇总!D7</f>
        <v>0</v>
      </c>
      <c r="F41" s="18">
        <f>流动负债汇总!E7</f>
        <v>0</v>
      </c>
      <c r="G41" s="18">
        <f t="shared" si="8"/>
        <v>0</v>
      </c>
      <c r="H41" s="134" t="str">
        <f t="shared" si="0"/>
        <v/>
      </c>
      <c r="I41" s="335">
        <f>资产负债表!I8</f>
        <v>0</v>
      </c>
      <c r="J41" s="331">
        <f t="shared" si="1"/>
        <v>0</v>
      </c>
      <c r="K41" s="336">
        <f>SUMIF(审定数!$A:$A,B41,审定数!$B:$B)</f>
        <v>0</v>
      </c>
      <c r="L41" s="333">
        <f t="shared" si="2"/>
        <v>0</v>
      </c>
    </row>
    <row r="42" ht="14.25" customHeight="1" spans="1:12">
      <c r="A42" s="15">
        <v>38</v>
      </c>
      <c r="B42" s="334" t="s">
        <v>45</v>
      </c>
      <c r="C42" s="18">
        <f>流动负债汇总!C8</f>
        <v>0</v>
      </c>
      <c r="D42" s="18">
        <f t="shared" si="7"/>
        <v>0</v>
      </c>
      <c r="E42" s="18">
        <f>流动负债汇总!D8</f>
        <v>0</v>
      </c>
      <c r="F42" s="18">
        <f>流动负债汇总!E8</f>
        <v>0</v>
      </c>
      <c r="G42" s="18">
        <f t="shared" si="8"/>
        <v>0</v>
      </c>
      <c r="H42" s="134" t="str">
        <f t="shared" si="0"/>
        <v/>
      </c>
      <c r="I42" s="335">
        <f>资产负债表!I9</f>
        <v>0</v>
      </c>
      <c r="J42" s="331">
        <f t="shared" si="1"/>
        <v>0</v>
      </c>
      <c r="K42" s="336">
        <f>SUMIF(审定数!$A:$A,B42,审定数!$B:$B)</f>
        <v>0</v>
      </c>
      <c r="L42" s="333">
        <f t="shared" si="2"/>
        <v>0</v>
      </c>
    </row>
    <row r="43" ht="14.25" customHeight="1" spans="1:12">
      <c r="A43" s="15">
        <v>39</v>
      </c>
      <c r="B43" s="334" t="s">
        <v>48</v>
      </c>
      <c r="C43" s="18">
        <f>流动负债汇总!C9</f>
        <v>0</v>
      </c>
      <c r="D43" s="18">
        <f t="shared" si="7"/>
        <v>0</v>
      </c>
      <c r="E43" s="18">
        <f>流动负债汇总!D9</f>
        <v>0</v>
      </c>
      <c r="F43" s="18">
        <f>流动负债汇总!E9</f>
        <v>0</v>
      </c>
      <c r="G43" s="18">
        <f t="shared" si="8"/>
        <v>0</v>
      </c>
      <c r="H43" s="134" t="str">
        <f t="shared" si="0"/>
        <v/>
      </c>
      <c r="I43" s="335">
        <f>资产负债表!I10</f>
        <v>0</v>
      </c>
      <c r="J43" s="331">
        <f t="shared" si="1"/>
        <v>0</v>
      </c>
      <c r="K43" s="336">
        <f>SUMIF(审定数!$A:$A,B43,审定数!$B:$B)</f>
        <v>0</v>
      </c>
      <c r="L43" s="333">
        <f t="shared" si="2"/>
        <v>0</v>
      </c>
    </row>
    <row r="44" ht="14.25" customHeight="1" spans="1:12">
      <c r="A44" s="15">
        <v>40</v>
      </c>
      <c r="B44" s="334" t="s">
        <v>50</v>
      </c>
      <c r="C44" s="18">
        <f>流动负债汇总!C10</f>
        <v>0</v>
      </c>
      <c r="D44" s="18">
        <f t="shared" si="7"/>
        <v>0</v>
      </c>
      <c r="E44" s="18">
        <f>流动负债汇总!D10</f>
        <v>0</v>
      </c>
      <c r="F44" s="18">
        <f>流动负债汇总!E10</f>
        <v>0</v>
      </c>
      <c r="G44" s="18">
        <f t="shared" si="8"/>
        <v>0</v>
      </c>
      <c r="H44" s="134" t="str">
        <f t="shared" si="0"/>
        <v/>
      </c>
      <c r="I44" s="335">
        <f>资产负债表!I11</f>
        <v>0</v>
      </c>
      <c r="J44" s="331">
        <f t="shared" si="1"/>
        <v>0</v>
      </c>
      <c r="K44" s="336">
        <f>SUMIF(审定数!$A:$A,B44,审定数!$B:$B)</f>
        <v>0</v>
      </c>
      <c r="L44" s="333">
        <f t="shared" si="2"/>
        <v>0</v>
      </c>
    </row>
    <row r="45" ht="14.25" customHeight="1" spans="1:12">
      <c r="A45" s="15">
        <v>41</v>
      </c>
      <c r="B45" s="334" t="s">
        <v>52</v>
      </c>
      <c r="C45" s="18">
        <f>流动负债汇总!C11</f>
        <v>0</v>
      </c>
      <c r="D45" s="18">
        <f t="shared" si="7"/>
        <v>0</v>
      </c>
      <c r="E45" s="18">
        <f>流动负债汇总!D11</f>
        <v>0</v>
      </c>
      <c r="F45" s="18">
        <f>流动负债汇总!E11</f>
        <v>0</v>
      </c>
      <c r="G45" s="18">
        <f t="shared" si="8"/>
        <v>0</v>
      </c>
      <c r="H45" s="134" t="str">
        <f t="shared" si="0"/>
        <v/>
      </c>
      <c r="I45" s="335">
        <f>资产负债表!I12</f>
        <v>0</v>
      </c>
      <c r="J45" s="331">
        <f t="shared" si="1"/>
        <v>0</v>
      </c>
      <c r="K45" s="336">
        <f>SUMIF(审定数!$A:$A,B45,审定数!$B:$B)</f>
        <v>0</v>
      </c>
      <c r="L45" s="333">
        <f t="shared" si="2"/>
        <v>0</v>
      </c>
    </row>
    <row r="46" ht="14.25" customHeight="1" spans="1:12">
      <c r="A46" s="15">
        <v>42</v>
      </c>
      <c r="B46" s="334" t="s">
        <v>54</v>
      </c>
      <c r="C46" s="18">
        <f>流动负债汇总!C12</f>
        <v>0</v>
      </c>
      <c r="D46" s="18">
        <f t="shared" si="7"/>
        <v>0</v>
      </c>
      <c r="E46" s="18">
        <f>流动负债汇总!D12</f>
        <v>0</v>
      </c>
      <c r="F46" s="18">
        <f>流动负债汇总!E12</f>
        <v>0</v>
      </c>
      <c r="G46" s="18">
        <f t="shared" si="8"/>
        <v>0</v>
      </c>
      <c r="H46" s="134" t="str">
        <f t="shared" si="0"/>
        <v/>
      </c>
      <c r="I46" s="335">
        <f>资产负债表!I13</f>
        <v>0</v>
      </c>
      <c r="J46" s="331">
        <f t="shared" si="1"/>
        <v>0</v>
      </c>
      <c r="K46" s="336">
        <f>SUMIF(审定数!$A:$A,B46,审定数!$B:$B)</f>
        <v>0</v>
      </c>
      <c r="L46" s="333">
        <f t="shared" si="2"/>
        <v>0</v>
      </c>
    </row>
    <row r="47" ht="14.25" customHeight="1" spans="1:12">
      <c r="A47" s="15">
        <v>43</v>
      </c>
      <c r="B47" s="334" t="s">
        <v>56</v>
      </c>
      <c r="C47" s="18">
        <f>流动负债汇总!C13</f>
        <v>0</v>
      </c>
      <c r="D47" s="18">
        <f t="shared" si="7"/>
        <v>0</v>
      </c>
      <c r="E47" s="18">
        <f>流动负债汇总!D13</f>
        <v>0</v>
      </c>
      <c r="F47" s="18">
        <f>流动负债汇总!E13</f>
        <v>0</v>
      </c>
      <c r="G47" s="18">
        <f t="shared" si="8"/>
        <v>0</v>
      </c>
      <c r="H47" s="134" t="str">
        <f t="shared" si="0"/>
        <v/>
      </c>
      <c r="I47" s="335">
        <f>资产负债表!I14</f>
        <v>0</v>
      </c>
      <c r="J47" s="331">
        <f t="shared" si="1"/>
        <v>0</v>
      </c>
      <c r="K47" s="336">
        <f>SUMIF(审定数!$A:$A,B47,审定数!$B:$B)</f>
        <v>0</v>
      </c>
      <c r="L47" s="333">
        <f t="shared" si="2"/>
        <v>0</v>
      </c>
    </row>
    <row r="48" ht="14.25" customHeight="1" spans="1:12">
      <c r="A48" s="15">
        <v>44</v>
      </c>
      <c r="B48" s="334" t="s">
        <v>217</v>
      </c>
      <c r="C48" s="18">
        <f>流动负债汇总!C14</f>
        <v>0</v>
      </c>
      <c r="D48" s="18">
        <f t="shared" si="7"/>
        <v>0</v>
      </c>
      <c r="E48" s="18">
        <f>流动负债汇总!D14</f>
        <v>0</v>
      </c>
      <c r="F48" s="18">
        <f>流动负债汇总!E14</f>
        <v>0</v>
      </c>
      <c r="G48" s="18">
        <f t="shared" si="8"/>
        <v>0</v>
      </c>
      <c r="H48" s="134" t="str">
        <f t="shared" si="0"/>
        <v/>
      </c>
      <c r="I48" s="335">
        <f>资产负债表!I15</f>
        <v>0</v>
      </c>
      <c r="J48" s="331">
        <f t="shared" si="1"/>
        <v>0</v>
      </c>
      <c r="K48" s="336">
        <f>SUMIF(审定数!$A:$A,B48,审定数!$B:$B)</f>
        <v>0</v>
      </c>
      <c r="L48" s="333">
        <f t="shared" si="2"/>
        <v>0</v>
      </c>
    </row>
    <row r="49" ht="14.25" customHeight="1" spans="1:12">
      <c r="A49" s="15">
        <v>45</v>
      </c>
      <c r="B49" s="334" t="s">
        <v>60</v>
      </c>
      <c r="C49" s="18">
        <f>流动负债汇总!C15</f>
        <v>0</v>
      </c>
      <c r="D49" s="18">
        <f t="shared" si="7"/>
        <v>0</v>
      </c>
      <c r="E49" s="18">
        <f>流动负债汇总!D15</f>
        <v>0</v>
      </c>
      <c r="F49" s="18">
        <f>流动负债汇总!E15</f>
        <v>0</v>
      </c>
      <c r="G49" s="18">
        <f t="shared" si="8"/>
        <v>0</v>
      </c>
      <c r="H49" s="134" t="str">
        <f t="shared" si="0"/>
        <v/>
      </c>
      <c r="I49" s="335">
        <f>资产负债表!I16</f>
        <v>0</v>
      </c>
      <c r="J49" s="331">
        <f t="shared" si="1"/>
        <v>0</v>
      </c>
      <c r="K49" s="336">
        <f>SUMIF(审定数!$A:$A,B49,审定数!$B:$B)</f>
        <v>0</v>
      </c>
      <c r="L49" s="333">
        <f t="shared" si="2"/>
        <v>0</v>
      </c>
    </row>
    <row r="50" ht="14.25" customHeight="1" spans="1:12">
      <c r="A50" s="15">
        <v>46</v>
      </c>
      <c r="B50" s="334" t="s">
        <v>62</v>
      </c>
      <c r="C50" s="18">
        <f>流动负债汇总!C16</f>
        <v>0</v>
      </c>
      <c r="D50" s="18">
        <f t="shared" si="7"/>
        <v>0</v>
      </c>
      <c r="E50" s="18">
        <f>流动负债汇总!D16</f>
        <v>0</v>
      </c>
      <c r="F50" s="18">
        <f>流动负债汇总!E16</f>
        <v>0</v>
      </c>
      <c r="G50" s="18">
        <f t="shared" si="8"/>
        <v>0</v>
      </c>
      <c r="H50" s="134" t="str">
        <f t="shared" si="0"/>
        <v/>
      </c>
      <c r="I50" s="335">
        <f>资产负债表!I17</f>
        <v>0</v>
      </c>
      <c r="J50" s="331">
        <f t="shared" si="1"/>
        <v>0</v>
      </c>
      <c r="K50" s="336">
        <f>SUMIF(审定数!$A:$A,B50,审定数!$B:$B)</f>
        <v>0</v>
      </c>
      <c r="L50" s="333">
        <f t="shared" si="2"/>
        <v>0</v>
      </c>
    </row>
    <row r="51" ht="14.25" customHeight="1" spans="1:12">
      <c r="A51" s="15">
        <v>47</v>
      </c>
      <c r="B51" s="334" t="s">
        <v>64</v>
      </c>
      <c r="C51" s="18">
        <f>流动负债汇总!C17</f>
        <v>0</v>
      </c>
      <c r="D51" s="18">
        <f t="shared" si="7"/>
        <v>0</v>
      </c>
      <c r="E51" s="18">
        <f>流动负债汇总!D17</f>
        <v>0</v>
      </c>
      <c r="F51" s="18">
        <f>流动负债汇总!E17</f>
        <v>0</v>
      </c>
      <c r="G51" s="18">
        <f t="shared" si="8"/>
        <v>0</v>
      </c>
      <c r="H51" s="134" t="str">
        <f t="shared" si="0"/>
        <v/>
      </c>
      <c r="I51" s="335">
        <f>资产负债表!I18</f>
        <v>0</v>
      </c>
      <c r="J51" s="331">
        <f t="shared" si="1"/>
        <v>0</v>
      </c>
      <c r="K51" s="336">
        <f>SUMIF(审定数!$A:$A,B51,审定数!$B:$B)</f>
        <v>0</v>
      </c>
      <c r="L51" s="333">
        <f t="shared" si="2"/>
        <v>0</v>
      </c>
    </row>
    <row r="52" ht="14.25" customHeight="1" spans="1:12">
      <c r="A52" s="15">
        <v>48</v>
      </c>
      <c r="B52" s="339"/>
      <c r="C52" s="18"/>
      <c r="D52" s="18"/>
      <c r="E52" s="18"/>
      <c r="F52" s="18"/>
      <c r="G52" s="18"/>
      <c r="H52" s="134" t="str">
        <f t="shared" si="0"/>
        <v/>
      </c>
      <c r="I52" s="335"/>
      <c r="J52" s="331">
        <f t="shared" si="1"/>
        <v>0</v>
      </c>
      <c r="K52" s="336">
        <f>SUMIF(审定数!$A:$A,B52,审定数!$B:$B)</f>
        <v>0</v>
      </c>
      <c r="L52" s="333">
        <f t="shared" si="2"/>
        <v>0</v>
      </c>
    </row>
    <row r="53" s="37" customFormat="1" ht="14.25" customHeight="1" spans="1:12">
      <c r="A53" s="327">
        <v>49</v>
      </c>
      <c r="B53" s="338" t="s">
        <v>255</v>
      </c>
      <c r="C53" s="329">
        <f>SUM(C54:C60)</f>
        <v>0</v>
      </c>
      <c r="D53" s="329">
        <f>SUM(D54:D60)</f>
        <v>0</v>
      </c>
      <c r="E53" s="329">
        <f>SUM(E54:E60)</f>
        <v>0</v>
      </c>
      <c r="F53" s="329">
        <f>SUM(F54:F60)</f>
        <v>0</v>
      </c>
      <c r="G53" s="329">
        <f>SUM(G54:G60)</f>
        <v>0</v>
      </c>
      <c r="H53" s="330" t="str">
        <f t="shared" si="0"/>
        <v/>
      </c>
      <c r="I53" s="331">
        <f>资产负债表!I28</f>
        <v>0</v>
      </c>
      <c r="J53" s="331">
        <f t="shared" si="1"/>
        <v>0</v>
      </c>
      <c r="K53" s="332">
        <f>SUMIF(审定数!$A:$A,"非流动负债合计",审定数!$B:$B)</f>
        <v>0</v>
      </c>
      <c r="L53" s="333">
        <f t="shared" si="2"/>
        <v>0</v>
      </c>
    </row>
    <row r="54" ht="14.25" customHeight="1" spans="1:12">
      <c r="A54" s="15">
        <v>50</v>
      </c>
      <c r="B54" s="334" t="s">
        <v>70</v>
      </c>
      <c r="C54" s="18">
        <f>'非流动负债汇总 '!C6</f>
        <v>0</v>
      </c>
      <c r="D54" s="18">
        <f t="shared" ref="D54:D60" si="9">E54-C54</f>
        <v>0</v>
      </c>
      <c r="E54" s="18">
        <f>'非流动负债汇总 '!D6</f>
        <v>0</v>
      </c>
      <c r="F54" s="18">
        <f>'非流动负债汇总 '!E6</f>
        <v>0</v>
      </c>
      <c r="G54" s="18">
        <f t="shared" ref="G54:G60" si="10">F54-E54</f>
        <v>0</v>
      </c>
      <c r="H54" s="134" t="str">
        <f t="shared" si="0"/>
        <v/>
      </c>
      <c r="I54" s="335">
        <f>资产负债表!I21</f>
        <v>0</v>
      </c>
      <c r="J54" s="331">
        <f t="shared" si="1"/>
        <v>0</v>
      </c>
      <c r="K54" s="336">
        <f>SUMIF(审定数!$A:$A,B54,审定数!$B:$B)</f>
        <v>0</v>
      </c>
      <c r="L54" s="333">
        <f t="shared" si="2"/>
        <v>0</v>
      </c>
    </row>
    <row r="55" ht="14.25" customHeight="1" spans="1:12">
      <c r="A55" s="15">
        <v>51</v>
      </c>
      <c r="B55" s="334" t="s">
        <v>72</v>
      </c>
      <c r="C55" s="18">
        <f>'非流动负债汇总 '!C7</f>
        <v>0</v>
      </c>
      <c r="D55" s="18">
        <f t="shared" si="9"/>
        <v>0</v>
      </c>
      <c r="E55" s="18">
        <f>'非流动负债汇总 '!D7</f>
        <v>0</v>
      </c>
      <c r="F55" s="18">
        <f>'非流动负债汇总 '!E7</f>
        <v>0</v>
      </c>
      <c r="G55" s="18">
        <f t="shared" si="10"/>
        <v>0</v>
      </c>
      <c r="H55" s="134" t="str">
        <f t="shared" si="0"/>
        <v/>
      </c>
      <c r="I55" s="335">
        <f>资产负债表!I22</f>
        <v>0</v>
      </c>
      <c r="J55" s="331">
        <f t="shared" si="1"/>
        <v>0</v>
      </c>
      <c r="K55" s="336">
        <f>SUMIF(审定数!$A:$A,B55,审定数!$B:$B)</f>
        <v>0</v>
      </c>
      <c r="L55" s="333">
        <f t="shared" si="2"/>
        <v>0</v>
      </c>
    </row>
    <row r="56" ht="14.25" customHeight="1" spans="1:12">
      <c r="A56" s="15">
        <v>52</v>
      </c>
      <c r="B56" s="334" t="s">
        <v>74</v>
      </c>
      <c r="C56" s="18">
        <f>'非流动负债汇总 '!C8</f>
        <v>0</v>
      </c>
      <c r="D56" s="18">
        <f t="shared" si="9"/>
        <v>0</v>
      </c>
      <c r="E56" s="18">
        <f>'非流动负债汇总 '!D8</f>
        <v>0</v>
      </c>
      <c r="F56" s="18">
        <f>'非流动负债汇总 '!E8</f>
        <v>0</v>
      </c>
      <c r="G56" s="18">
        <f t="shared" si="10"/>
        <v>0</v>
      </c>
      <c r="H56" s="134" t="str">
        <f t="shared" si="0"/>
        <v/>
      </c>
      <c r="I56" s="335">
        <f>资产负债表!I23</f>
        <v>0</v>
      </c>
      <c r="J56" s="331">
        <f t="shared" si="1"/>
        <v>0</v>
      </c>
      <c r="K56" s="336">
        <f>SUMIF(审定数!$A:$A,B56,审定数!$B:$B)</f>
        <v>0</v>
      </c>
      <c r="L56" s="333">
        <f t="shared" si="2"/>
        <v>0</v>
      </c>
    </row>
    <row r="57" ht="14.25" customHeight="1" spans="1:12">
      <c r="A57" s="15">
        <v>53</v>
      </c>
      <c r="B57" s="334" t="s">
        <v>76</v>
      </c>
      <c r="C57" s="18">
        <f>'非流动负债汇总 '!C9</f>
        <v>0</v>
      </c>
      <c r="D57" s="18">
        <f t="shared" si="9"/>
        <v>0</v>
      </c>
      <c r="E57" s="18">
        <f>'非流动负债汇总 '!D9</f>
        <v>0</v>
      </c>
      <c r="F57" s="18">
        <f>'非流动负债汇总 '!E9</f>
        <v>0</v>
      </c>
      <c r="G57" s="18">
        <f t="shared" si="10"/>
        <v>0</v>
      </c>
      <c r="H57" s="134" t="str">
        <f t="shared" si="0"/>
        <v/>
      </c>
      <c r="I57" s="335">
        <f>资产负债表!I24</f>
        <v>0</v>
      </c>
      <c r="J57" s="331">
        <f t="shared" si="1"/>
        <v>0</v>
      </c>
      <c r="K57" s="336">
        <f>SUMIF(审定数!$A:$A,B57,审定数!$B:$B)</f>
        <v>0</v>
      </c>
      <c r="L57" s="333">
        <f t="shared" si="2"/>
        <v>0</v>
      </c>
    </row>
    <row r="58" ht="14.25" customHeight="1" spans="1:12">
      <c r="A58" s="15">
        <v>54</v>
      </c>
      <c r="B58" s="334" t="s">
        <v>78</v>
      </c>
      <c r="C58" s="18">
        <f>'非流动负债汇总 '!C10</f>
        <v>0</v>
      </c>
      <c r="D58" s="18">
        <f t="shared" si="9"/>
        <v>0</v>
      </c>
      <c r="E58" s="18">
        <f>'非流动负债汇总 '!D10</f>
        <v>0</v>
      </c>
      <c r="F58" s="18">
        <f>'非流动负债汇总 '!E10</f>
        <v>0</v>
      </c>
      <c r="G58" s="18">
        <f t="shared" si="10"/>
        <v>0</v>
      </c>
      <c r="H58" s="134" t="str">
        <f t="shared" si="0"/>
        <v/>
      </c>
      <c r="I58" s="335">
        <f>资产负债表!I25</f>
        <v>0</v>
      </c>
      <c r="J58" s="331">
        <f t="shared" si="1"/>
        <v>0</v>
      </c>
      <c r="K58" s="336">
        <f>SUMIF(审定数!$A:$A,B58,审定数!$B:$B)</f>
        <v>0</v>
      </c>
      <c r="L58" s="333">
        <f t="shared" si="2"/>
        <v>0</v>
      </c>
    </row>
    <row r="59" ht="14.25" customHeight="1" spans="1:12">
      <c r="A59" s="15">
        <v>55</v>
      </c>
      <c r="B59" s="334" t="s">
        <v>80</v>
      </c>
      <c r="C59" s="18">
        <f>'非流动负债汇总 '!C11</f>
        <v>0</v>
      </c>
      <c r="D59" s="18">
        <f t="shared" si="9"/>
        <v>0</v>
      </c>
      <c r="E59" s="18">
        <f>'非流动负债汇总 '!D11</f>
        <v>0</v>
      </c>
      <c r="F59" s="18">
        <f>'非流动负债汇总 '!E11</f>
        <v>0</v>
      </c>
      <c r="G59" s="18">
        <f t="shared" si="10"/>
        <v>0</v>
      </c>
      <c r="H59" s="134" t="str">
        <f t="shared" si="0"/>
        <v/>
      </c>
      <c r="I59" s="335">
        <f>资产负债表!I26</f>
        <v>0</v>
      </c>
      <c r="J59" s="331">
        <f t="shared" si="1"/>
        <v>0</v>
      </c>
      <c r="K59" s="336">
        <f>SUMIF(审定数!$A:$A,B59,审定数!$B:$B)</f>
        <v>0</v>
      </c>
      <c r="L59" s="333">
        <f t="shared" si="2"/>
        <v>0</v>
      </c>
    </row>
    <row r="60" ht="14.25" customHeight="1" spans="1:12">
      <c r="A60" s="15">
        <v>56</v>
      </c>
      <c r="B60" s="334" t="s">
        <v>82</v>
      </c>
      <c r="C60" s="18">
        <f>'非流动负债汇总 '!C12</f>
        <v>0</v>
      </c>
      <c r="D60" s="18">
        <f t="shared" si="9"/>
        <v>0</v>
      </c>
      <c r="E60" s="18">
        <f>'非流动负债汇总 '!D12</f>
        <v>0</v>
      </c>
      <c r="F60" s="18">
        <f>'非流动负债汇总 '!E12</f>
        <v>0</v>
      </c>
      <c r="G60" s="18">
        <f t="shared" si="10"/>
        <v>0</v>
      </c>
      <c r="H60" s="134" t="str">
        <f t="shared" si="0"/>
        <v/>
      </c>
      <c r="I60" s="335">
        <f>资产负债表!I27</f>
        <v>0</v>
      </c>
      <c r="J60" s="331">
        <f t="shared" si="1"/>
        <v>0</v>
      </c>
      <c r="K60" s="336">
        <f>SUMIF(审定数!$A:$A,B60,审定数!$B:$B)</f>
        <v>0</v>
      </c>
      <c r="L60" s="333">
        <f t="shared" si="2"/>
        <v>0</v>
      </c>
    </row>
    <row r="61" ht="14.25" customHeight="1" spans="1:12">
      <c r="A61" s="15">
        <v>57</v>
      </c>
      <c r="B61" s="339"/>
      <c r="C61" s="18"/>
      <c r="D61" s="18"/>
      <c r="E61" s="18"/>
      <c r="F61" s="18"/>
      <c r="G61" s="18"/>
      <c r="H61" s="134" t="str">
        <f t="shared" si="0"/>
        <v/>
      </c>
      <c r="I61" s="335"/>
      <c r="J61" s="331">
        <f t="shared" si="1"/>
        <v>0</v>
      </c>
      <c r="K61" s="336">
        <f>SUMIF(审定数!$A:$A,B61,审定数!$B:$B)</f>
        <v>0</v>
      </c>
      <c r="L61" s="333">
        <f t="shared" si="2"/>
        <v>0</v>
      </c>
    </row>
    <row r="62" s="37" customFormat="1" ht="14.25" customHeight="1" spans="1:12">
      <c r="A62" s="327">
        <v>58</v>
      </c>
      <c r="B62" s="338" t="s">
        <v>256</v>
      </c>
      <c r="C62" s="329">
        <f>SUM(C39,C53)</f>
        <v>0</v>
      </c>
      <c r="D62" s="329">
        <f>SUM(D39,D53)</f>
        <v>0</v>
      </c>
      <c r="E62" s="329">
        <f>SUM(E39,E53)</f>
        <v>0</v>
      </c>
      <c r="F62" s="329">
        <f>SUM(F39,F53)</f>
        <v>0</v>
      </c>
      <c r="G62" s="329">
        <f>SUM(G39,G53)</f>
        <v>0</v>
      </c>
      <c r="H62" s="330" t="str">
        <f t="shared" si="0"/>
        <v/>
      </c>
      <c r="I62" s="331">
        <f>资产负债表!I29</f>
        <v>0</v>
      </c>
      <c r="J62" s="331">
        <f t="shared" si="1"/>
        <v>0</v>
      </c>
      <c r="K62" s="332">
        <f>SUMIF(审定数!$A:$A,"负债合计",审定数!$B:$B)+SUMIF(审定数!$A:$A,"负债总计",审定数!$B:$B)</f>
        <v>0</v>
      </c>
      <c r="L62" s="333">
        <f t="shared" si="2"/>
        <v>0</v>
      </c>
    </row>
    <row r="63" ht="14.25" customHeight="1" spans="1:12">
      <c r="A63" s="15">
        <v>59</v>
      </c>
      <c r="B63" s="339"/>
      <c r="C63" s="18"/>
      <c r="D63" s="18"/>
      <c r="E63" s="18"/>
      <c r="F63" s="18"/>
      <c r="G63" s="18"/>
      <c r="H63" s="134" t="str">
        <f t="shared" si="0"/>
        <v/>
      </c>
      <c r="I63" s="335"/>
      <c r="J63" s="331">
        <f t="shared" si="1"/>
        <v>0</v>
      </c>
      <c r="K63" s="336">
        <f>SUMIF(审定数!$A:$A,B63,审定数!$B:$B)</f>
        <v>0</v>
      </c>
      <c r="L63" s="333">
        <f t="shared" si="2"/>
        <v>0</v>
      </c>
    </row>
    <row r="64" s="37" customFormat="1" ht="14.25" customHeight="1" spans="1:12">
      <c r="A64" s="327">
        <v>60</v>
      </c>
      <c r="B64" s="338" t="s">
        <v>257</v>
      </c>
      <c r="C64" s="329" t="e">
        <f>C38-C62</f>
        <v>#REF!</v>
      </c>
      <c r="D64" s="329" t="e">
        <f>D38-D62</f>
        <v>#REF!</v>
      </c>
      <c r="E64" s="329" t="e">
        <f>E38-E62</f>
        <v>#REF!</v>
      </c>
      <c r="F64" s="329" t="e">
        <f>F38-F62</f>
        <v>#REF!</v>
      </c>
      <c r="G64" s="329" t="e">
        <f>G38-G62</f>
        <v>#REF!</v>
      </c>
      <c r="H64" s="330" t="e">
        <f t="shared" si="0"/>
        <v>#REF!</v>
      </c>
      <c r="I64" s="331">
        <f>资产负债表!I36</f>
        <v>0</v>
      </c>
      <c r="J64" s="331" t="e">
        <f t="shared" si="1"/>
        <v>#REF!</v>
      </c>
      <c r="K64" s="332">
        <f>SUMIF(审定数!$A:$A,"净资产",审定数!$B:$B)</f>
        <v>0</v>
      </c>
      <c r="L64" s="333" t="e">
        <f t="shared" si="2"/>
        <v>#REF!</v>
      </c>
    </row>
    <row r="65" s="322" customFormat="1" ht="27.75" customHeight="1" spans="1:12">
      <c r="A65" s="340"/>
      <c r="F65" s="341" t="s">
        <v>258</v>
      </c>
      <c r="H65" s="342"/>
    </row>
    <row r="67" customHeight="1" spans="1:12">
      <c r="B67" s="343" t="s">
        <v>259</v>
      </c>
      <c r="E67" s="344" t="e">
        <f>SUM(E15,E24,E25,E26,E27,E29,E30,-固定资产汇总!F19)/10000</f>
        <v>#REF!</v>
      </c>
    </row>
    <row r="68" customHeight="1" spans="1:12">
      <c r="B68" s="343" t="s">
        <v>260</v>
      </c>
      <c r="E68" s="345" t="e">
        <f>E67*10000/E38*100</f>
        <v>#REF!</v>
      </c>
    </row>
    <row r="71" customHeight="1" spans="1:12">
      <c r="A71" s="346" t="s">
        <v>261</v>
      </c>
    </row>
    <row r="72" s="2" customFormat="1" ht="14.25" customHeight="1" spans="1:12">
      <c r="A72" s="13" t="s">
        <v>209</v>
      </c>
      <c r="B72" s="324" t="s">
        <v>241</v>
      </c>
      <c r="C72" s="13" t="s">
        <v>242</v>
      </c>
      <c r="D72" s="13" t="s">
        <v>243</v>
      </c>
      <c r="E72" s="13" t="s">
        <v>244</v>
      </c>
      <c r="F72" s="13" t="s">
        <v>245</v>
      </c>
      <c r="G72" s="13" t="s">
        <v>246</v>
      </c>
      <c r="H72" s="126" t="s">
        <v>247</v>
      </c>
      <c r="I72" s="325" t="s">
        <v>248</v>
      </c>
      <c r="J72" s="325" t="s">
        <v>249</v>
      </c>
      <c r="K72" s="326" t="s">
        <v>250</v>
      </c>
      <c r="L72" s="326" t="s">
        <v>249</v>
      </c>
    </row>
    <row r="73" ht="14.25" customHeight="1" spans="1:12">
      <c r="A73" s="13" t="s">
        <v>262</v>
      </c>
      <c r="B73" s="347" t="s">
        <v>263</v>
      </c>
      <c r="C73" s="18">
        <f>SUM(C74:C76)</f>
        <v>0</v>
      </c>
      <c r="D73" s="18">
        <f>SUM(D74:D76)</f>
        <v>0</v>
      </c>
      <c r="E73" s="18">
        <f>SUM(E74:E76)</f>
        <v>0</v>
      </c>
      <c r="F73" s="18">
        <f>SUM(F74:F76)</f>
        <v>0</v>
      </c>
      <c r="G73" s="18">
        <f>SUM(G74:G76)</f>
        <v>0</v>
      </c>
      <c r="H73" s="134" t="str">
        <f t="shared" ref="H73:H91" si="11">IF(E73=0,"",G73/E73*100)</f>
        <v/>
      </c>
      <c r="I73" s="335">
        <f>SUM(I74:I76)</f>
        <v>0</v>
      </c>
      <c r="J73" s="335">
        <f>SUM(J74:J76)</f>
        <v>0</v>
      </c>
      <c r="K73" s="336">
        <f>SUM(K74:K76)</f>
        <v>0</v>
      </c>
      <c r="L73" s="348">
        <f>SUM(L74:L76)</f>
        <v>0</v>
      </c>
    </row>
    <row r="74" ht="14.25" customHeight="1" spans="1:12">
      <c r="A74" s="15">
        <v>1</v>
      </c>
      <c r="B74" s="337" t="s">
        <v>264</v>
      </c>
      <c r="C74" s="18">
        <f>应收账款!F25</f>
        <v>0</v>
      </c>
      <c r="D74" s="18">
        <f t="shared" ref="D74:D90" si="12">E74-C74</f>
        <v>0</v>
      </c>
      <c r="E74" s="18">
        <f>应收账款!P25</f>
        <v>0</v>
      </c>
      <c r="F74" s="18">
        <f>应收账款!Q25</f>
        <v>0</v>
      </c>
      <c r="G74" s="18">
        <f t="shared" ref="G74:G90" si="13">F74-E74</f>
        <v>0</v>
      </c>
      <c r="H74" s="134" t="str">
        <f t="shared" si="11"/>
        <v/>
      </c>
      <c r="I74" s="335"/>
      <c r="J74" s="335">
        <f t="shared" ref="J74:J90" si="14">ROUND(C74-I74,2)</f>
        <v>0</v>
      </c>
      <c r="K74" s="336"/>
      <c r="L74" s="348">
        <f t="shared" ref="L74:L90" si="15">ROUND(C74-K74,2)</f>
        <v>0</v>
      </c>
    </row>
    <row r="75" ht="14.25" customHeight="1" spans="1:12">
      <c r="A75" s="15">
        <v>2</v>
      </c>
      <c r="B75" s="349" t="s">
        <v>63</v>
      </c>
      <c r="C75" s="18">
        <f>其他应收款!F25</f>
        <v>0</v>
      </c>
      <c r="D75" s="18">
        <f t="shared" si="12"/>
        <v>0</v>
      </c>
      <c r="E75" s="18">
        <f>其他应收款!P25</f>
        <v>0</v>
      </c>
      <c r="F75" s="18">
        <f>其他应收款!Q25</f>
        <v>0</v>
      </c>
      <c r="G75" s="18">
        <f t="shared" si="13"/>
        <v>0</v>
      </c>
      <c r="H75" s="134" t="str">
        <f t="shared" si="11"/>
        <v/>
      </c>
      <c r="I75" s="335"/>
      <c r="J75" s="335">
        <f t="shared" si="14"/>
        <v>0</v>
      </c>
      <c r="K75" s="336"/>
      <c r="L75" s="348">
        <f t="shared" si="15"/>
        <v>0</v>
      </c>
    </row>
    <row r="76" ht="14.25" customHeight="1" spans="1:12">
      <c r="A76" s="15">
        <v>3</v>
      </c>
      <c r="B76" s="349" t="s">
        <v>88</v>
      </c>
      <c r="C76" s="18">
        <f>长期应收!E25</f>
        <v>0</v>
      </c>
      <c r="D76" s="18">
        <f t="shared" si="12"/>
        <v>0</v>
      </c>
      <c r="E76" s="18">
        <f>长期应收!G25</f>
        <v>0</v>
      </c>
      <c r="F76" s="18">
        <f>长期应收!H25</f>
        <v>0</v>
      </c>
      <c r="G76" s="18">
        <f t="shared" si="13"/>
        <v>0</v>
      </c>
      <c r="H76" s="134" t="str">
        <f t="shared" si="11"/>
        <v/>
      </c>
      <c r="I76" s="335"/>
      <c r="J76" s="335">
        <f t="shared" si="14"/>
        <v>0</v>
      </c>
      <c r="K76" s="336"/>
      <c r="L76" s="348">
        <f t="shared" si="15"/>
        <v>0</v>
      </c>
    </row>
    <row r="77" ht="14.25" customHeight="1" spans="1:12">
      <c r="A77" s="13" t="s">
        <v>265</v>
      </c>
      <c r="B77" s="347" t="s">
        <v>266</v>
      </c>
      <c r="C77" s="18">
        <f>存货汇总!C26</f>
        <v>0</v>
      </c>
      <c r="D77" s="18">
        <f t="shared" si="12"/>
        <v>0</v>
      </c>
      <c r="E77" s="18">
        <f>存货汇总!D26</f>
        <v>0</v>
      </c>
      <c r="F77" s="18">
        <f>存货汇总!E26</f>
        <v>0</v>
      </c>
      <c r="G77" s="18">
        <f t="shared" si="13"/>
        <v>0</v>
      </c>
      <c r="H77" s="134" t="str">
        <f t="shared" si="11"/>
        <v/>
      </c>
      <c r="I77" s="335"/>
      <c r="J77" s="335">
        <f t="shared" si="14"/>
        <v>0</v>
      </c>
      <c r="K77" s="336"/>
      <c r="L77" s="348">
        <f t="shared" si="15"/>
        <v>0</v>
      </c>
    </row>
    <row r="78" ht="14.25" customHeight="1" spans="1:12">
      <c r="A78" s="13" t="s">
        <v>267</v>
      </c>
      <c r="B78" s="347" t="s">
        <v>268</v>
      </c>
      <c r="C78" s="18">
        <f>可供出售金融资产汇总!C26</f>
        <v>0</v>
      </c>
      <c r="D78" s="18">
        <f t="shared" si="12"/>
        <v>0</v>
      </c>
      <c r="E78" s="18">
        <f>可供出售金融资产汇总!E26</f>
        <v>0</v>
      </c>
      <c r="F78" s="18">
        <f>可供出售金融资产汇总!F26</f>
        <v>0</v>
      </c>
      <c r="G78" s="18">
        <f t="shared" si="13"/>
        <v>0</v>
      </c>
      <c r="H78" s="134" t="str">
        <f t="shared" si="11"/>
        <v/>
      </c>
      <c r="I78" s="335"/>
      <c r="J78" s="335">
        <f t="shared" si="14"/>
        <v>0</v>
      </c>
      <c r="K78" s="336"/>
      <c r="L78" s="348">
        <f t="shared" si="15"/>
        <v>0</v>
      </c>
    </row>
    <row r="79" ht="14.25" customHeight="1" spans="1:12">
      <c r="A79" s="13" t="s">
        <v>269</v>
      </c>
      <c r="B79" s="347" t="s">
        <v>270</v>
      </c>
      <c r="C79" s="18">
        <f>持有到期投资!H26</f>
        <v>0</v>
      </c>
      <c r="D79" s="18">
        <f t="shared" si="12"/>
        <v>0</v>
      </c>
      <c r="E79" s="18">
        <f>持有到期投资!J26</f>
        <v>0</v>
      </c>
      <c r="F79" s="18">
        <f>持有到期投资!K26</f>
        <v>0</v>
      </c>
      <c r="G79" s="18">
        <f t="shared" si="13"/>
        <v>0</v>
      </c>
      <c r="H79" s="134" t="str">
        <f t="shared" si="11"/>
        <v/>
      </c>
      <c r="I79" s="335"/>
      <c r="J79" s="335">
        <f t="shared" si="14"/>
        <v>0</v>
      </c>
      <c r="K79" s="336"/>
      <c r="L79" s="348">
        <f t="shared" si="15"/>
        <v>0</v>
      </c>
    </row>
    <row r="80" ht="14.25" customHeight="1" spans="1:12">
      <c r="A80" s="13" t="s">
        <v>271</v>
      </c>
      <c r="B80" s="347" t="s">
        <v>272</v>
      </c>
      <c r="C80" s="18">
        <f>股权投资!G26</f>
        <v>0</v>
      </c>
      <c r="D80" s="18">
        <f t="shared" si="12"/>
        <v>0</v>
      </c>
      <c r="E80" s="18">
        <f>股权投资!I26</f>
        <v>0</v>
      </c>
      <c r="F80" s="18">
        <f>股权投资!J26</f>
        <v>0</v>
      </c>
      <c r="G80" s="18">
        <f t="shared" si="13"/>
        <v>0</v>
      </c>
      <c r="H80" s="134" t="str">
        <f t="shared" si="11"/>
        <v/>
      </c>
      <c r="I80" s="335"/>
      <c r="J80" s="335">
        <f t="shared" si="14"/>
        <v>0</v>
      </c>
      <c r="K80" s="336"/>
      <c r="L80" s="348">
        <f t="shared" si="15"/>
        <v>0</v>
      </c>
    </row>
    <row r="81" ht="14.25" customHeight="1" spans="1:12">
      <c r="A81" s="13" t="s">
        <v>273</v>
      </c>
      <c r="B81" s="347" t="s">
        <v>274</v>
      </c>
      <c r="C81" s="18">
        <f>'4-5-1投资性房地产'!K26+'4-5-3投资性地产'!M26</f>
        <v>0</v>
      </c>
      <c r="D81" s="18">
        <f t="shared" si="12"/>
        <v>0</v>
      </c>
      <c r="E81" s="18">
        <f>'4-5-1投资性房地产'!O26+'4-5-3投资性地产'!O26</f>
        <v>0</v>
      </c>
      <c r="F81" s="18">
        <f>'4-5-1投资性房地产'!R26+'4-5-3投资性地产'!P26</f>
        <v>0</v>
      </c>
      <c r="G81" s="18">
        <f t="shared" si="13"/>
        <v>0</v>
      </c>
      <c r="H81" s="134" t="str">
        <f t="shared" si="11"/>
        <v/>
      </c>
      <c r="I81" s="335"/>
      <c r="J81" s="335">
        <f t="shared" si="14"/>
        <v>0</v>
      </c>
      <c r="K81" s="336"/>
      <c r="L81" s="348">
        <f t="shared" si="15"/>
        <v>0</v>
      </c>
    </row>
    <row r="82" ht="14.25" customHeight="1" spans="1:12">
      <c r="A82" s="13" t="s">
        <v>275</v>
      </c>
      <c r="B82" s="347" t="s">
        <v>276</v>
      </c>
      <c r="C82" s="18">
        <f>固定资产汇总!D21</f>
        <v>0</v>
      </c>
      <c r="D82" s="18">
        <f t="shared" si="12"/>
        <v>0</v>
      </c>
      <c r="E82" s="18">
        <f>固定资产汇总!F21</f>
        <v>0</v>
      </c>
      <c r="F82" s="18">
        <f>固定资产汇总!H21</f>
        <v>0</v>
      </c>
      <c r="G82" s="18">
        <f t="shared" si="13"/>
        <v>0</v>
      </c>
      <c r="H82" s="134" t="str">
        <f t="shared" si="11"/>
        <v/>
      </c>
      <c r="I82" s="335"/>
      <c r="J82" s="335">
        <f t="shared" si="14"/>
        <v>0</v>
      </c>
      <c r="K82" s="336"/>
      <c r="L82" s="348">
        <f t="shared" si="15"/>
        <v>0</v>
      </c>
    </row>
    <row r="83" ht="14.25" customHeight="1" spans="1:12">
      <c r="A83" s="13" t="s">
        <v>277</v>
      </c>
      <c r="B83" s="347" t="s">
        <v>278</v>
      </c>
      <c r="C83" s="18">
        <f>工程物资!G26</f>
        <v>0</v>
      </c>
      <c r="D83" s="18">
        <f t="shared" si="12"/>
        <v>0</v>
      </c>
      <c r="E83" s="18">
        <f>工程物资!K26</f>
        <v>0</v>
      </c>
      <c r="F83" s="18">
        <f>工程物资!N26</f>
        <v>0</v>
      </c>
      <c r="G83" s="18">
        <f t="shared" si="13"/>
        <v>0</v>
      </c>
      <c r="H83" s="134" t="str">
        <f t="shared" si="11"/>
        <v/>
      </c>
      <c r="I83" s="335"/>
      <c r="J83" s="335">
        <f t="shared" si="14"/>
        <v>0</v>
      </c>
      <c r="K83" s="336"/>
      <c r="L83" s="348">
        <f t="shared" si="15"/>
        <v>0</v>
      </c>
    </row>
    <row r="84" ht="14.25" customHeight="1" spans="1:12">
      <c r="A84" s="13" t="s">
        <v>279</v>
      </c>
      <c r="B84" s="347" t="s">
        <v>280</v>
      </c>
      <c r="C84" s="18">
        <f>在建工程汇总!C26</f>
        <v>0</v>
      </c>
      <c r="D84" s="18">
        <f t="shared" si="12"/>
        <v>0</v>
      </c>
      <c r="E84" s="18">
        <f>在建工程汇总!D26</f>
        <v>0</v>
      </c>
      <c r="F84" s="18">
        <f>在建工程汇总!E26</f>
        <v>0</v>
      </c>
      <c r="G84" s="18">
        <f t="shared" si="13"/>
        <v>0</v>
      </c>
      <c r="H84" s="134" t="str">
        <f t="shared" si="11"/>
        <v/>
      </c>
      <c r="I84" s="335"/>
      <c r="J84" s="335">
        <f t="shared" si="14"/>
        <v>0</v>
      </c>
      <c r="K84" s="336"/>
      <c r="L84" s="348">
        <f t="shared" si="15"/>
        <v>0</v>
      </c>
    </row>
    <row r="85" ht="14.25" customHeight="1" spans="1:12">
      <c r="A85" s="13" t="s">
        <v>281</v>
      </c>
      <c r="B85" s="347" t="s">
        <v>282</v>
      </c>
      <c r="C85" s="18">
        <f>生产性生物资产!I26</f>
        <v>0</v>
      </c>
      <c r="D85" s="18">
        <f t="shared" si="12"/>
        <v>0</v>
      </c>
      <c r="E85" s="18">
        <f>生产性生物资产!M26</f>
        <v>0</v>
      </c>
      <c r="F85" s="18">
        <f>生产性生物资产!P26</f>
        <v>0</v>
      </c>
      <c r="G85" s="18">
        <f t="shared" si="13"/>
        <v>0</v>
      </c>
      <c r="H85" s="134" t="str">
        <f t="shared" si="11"/>
        <v/>
      </c>
      <c r="I85" s="335"/>
      <c r="J85" s="335">
        <f t="shared" si="14"/>
        <v>0</v>
      </c>
      <c r="K85" s="336"/>
      <c r="L85" s="348">
        <f t="shared" si="15"/>
        <v>0</v>
      </c>
    </row>
    <row r="86" ht="14.25" customHeight="1" spans="1:12">
      <c r="A86" s="15">
        <v>1</v>
      </c>
      <c r="B86" s="334" t="s">
        <v>283</v>
      </c>
      <c r="C86" s="18"/>
      <c r="D86" s="18">
        <f t="shared" si="12"/>
        <v>0</v>
      </c>
      <c r="E86" s="18"/>
      <c r="F86" s="18"/>
      <c r="G86" s="18">
        <f t="shared" si="13"/>
        <v>0</v>
      </c>
      <c r="H86" s="134" t="str">
        <f t="shared" si="11"/>
        <v/>
      </c>
      <c r="I86" s="335"/>
      <c r="J86" s="335">
        <f t="shared" si="14"/>
        <v>0</v>
      </c>
      <c r="K86" s="336"/>
      <c r="L86" s="348">
        <f t="shared" si="15"/>
        <v>0</v>
      </c>
    </row>
    <row r="87" ht="14.25" customHeight="1" spans="1:12">
      <c r="A87" s="13" t="s">
        <v>284</v>
      </c>
      <c r="B87" s="347" t="s">
        <v>285</v>
      </c>
      <c r="C87" s="18">
        <f>油气资产!J26</f>
        <v>0</v>
      </c>
      <c r="D87" s="18">
        <f t="shared" si="12"/>
        <v>0</v>
      </c>
      <c r="E87" s="18">
        <f>油气资产!N26</f>
        <v>0</v>
      </c>
      <c r="F87" s="18">
        <f>油气资产!Q26</f>
        <v>0</v>
      </c>
      <c r="G87" s="18">
        <f t="shared" si="13"/>
        <v>0</v>
      </c>
      <c r="H87" s="134" t="str">
        <f t="shared" si="11"/>
        <v/>
      </c>
      <c r="I87" s="335"/>
      <c r="J87" s="335">
        <f t="shared" si="14"/>
        <v>0</v>
      </c>
      <c r="K87" s="336"/>
      <c r="L87" s="348">
        <f t="shared" si="15"/>
        <v>0</v>
      </c>
    </row>
    <row r="88" ht="14.25" customHeight="1" spans="1:12">
      <c r="A88" s="13" t="s">
        <v>286</v>
      </c>
      <c r="B88" s="347" t="s">
        <v>287</v>
      </c>
      <c r="C88" s="18">
        <f>无形资产汇总!C26</f>
        <v>0</v>
      </c>
      <c r="D88" s="18">
        <f t="shared" si="12"/>
        <v>0</v>
      </c>
      <c r="E88" s="18">
        <f>无形资产汇总!D26</f>
        <v>0</v>
      </c>
      <c r="F88" s="18">
        <f>无形资产汇总!E26</f>
        <v>0</v>
      </c>
      <c r="G88" s="18">
        <f t="shared" si="13"/>
        <v>0</v>
      </c>
      <c r="H88" s="134" t="str">
        <f t="shared" si="11"/>
        <v/>
      </c>
      <c r="I88" s="335"/>
      <c r="J88" s="335">
        <f t="shared" si="14"/>
        <v>0</v>
      </c>
      <c r="K88" s="336"/>
      <c r="L88" s="348">
        <f t="shared" si="15"/>
        <v>0</v>
      </c>
    </row>
    <row r="89" ht="14.25" customHeight="1" spans="1:12">
      <c r="A89" s="13" t="s">
        <v>288</v>
      </c>
      <c r="B89" s="347" t="s">
        <v>289</v>
      </c>
      <c r="C89" s="18">
        <f>商誉!D26</f>
        <v>0</v>
      </c>
      <c r="D89" s="18">
        <f t="shared" si="12"/>
        <v>0</v>
      </c>
      <c r="E89" s="18">
        <f>商誉!F26</f>
        <v>0</v>
      </c>
      <c r="F89" s="18">
        <f>商誉!G26</f>
        <v>0</v>
      </c>
      <c r="G89" s="18">
        <f t="shared" si="13"/>
        <v>0</v>
      </c>
      <c r="H89" s="134" t="str">
        <f t="shared" si="11"/>
        <v/>
      </c>
      <c r="I89" s="335"/>
      <c r="J89" s="335">
        <f t="shared" si="14"/>
        <v>0</v>
      </c>
      <c r="K89" s="336"/>
      <c r="L89" s="348">
        <f t="shared" si="15"/>
        <v>0</v>
      </c>
    </row>
    <row r="90" ht="14.25" customHeight="1" spans="1:12">
      <c r="A90" s="13" t="s">
        <v>290</v>
      </c>
      <c r="B90" s="347" t="s">
        <v>291</v>
      </c>
      <c r="C90" s="18"/>
      <c r="D90" s="18">
        <f t="shared" si="12"/>
        <v>0</v>
      </c>
      <c r="E90" s="18"/>
      <c r="F90" s="18"/>
      <c r="G90" s="18">
        <f t="shared" si="13"/>
        <v>0</v>
      </c>
      <c r="H90" s="134" t="str">
        <f t="shared" si="11"/>
        <v/>
      </c>
      <c r="I90" s="335"/>
      <c r="J90" s="335">
        <f t="shared" si="14"/>
        <v>0</v>
      </c>
      <c r="K90" s="336"/>
      <c r="L90" s="348">
        <f t="shared" si="15"/>
        <v>0</v>
      </c>
    </row>
    <row r="91" ht="14.25" customHeight="1" spans="1:12">
      <c r="A91" s="15"/>
      <c r="B91" s="350" t="s">
        <v>182</v>
      </c>
      <c r="C91" s="18">
        <f>SUM(C73,C77:C85,C87:C90)</f>
        <v>0</v>
      </c>
      <c r="D91" s="18">
        <f>SUM(D73,D77:D85,D87:D90)</f>
        <v>0</v>
      </c>
      <c r="E91" s="18">
        <f>SUM(E73,E77:E85,E87:E90)</f>
        <v>0</v>
      </c>
      <c r="F91" s="18">
        <f>SUM(F73,F77:F85,F87:F90)</f>
        <v>0</v>
      </c>
      <c r="G91" s="18">
        <f>SUM(G73,G77:G85,G87:G90)</f>
        <v>0</v>
      </c>
      <c r="H91" s="134" t="str">
        <f t="shared" si="11"/>
        <v/>
      </c>
      <c r="I91" s="335">
        <f>SUM(I73,I77:I85,I87:I90)</f>
        <v>0</v>
      </c>
      <c r="J91" s="335">
        <f>SUM(J73,J77:J85,J87:J90)</f>
        <v>0</v>
      </c>
      <c r="K91" s="336">
        <f>SUM(K73,K77:K85,K87:K90)</f>
        <v>0</v>
      </c>
      <c r="L91" s="348">
        <f>SUM(L73,L77:L85,L87:L90)</f>
        <v>0</v>
      </c>
    </row>
  </sheetData>
  <sheetProtection formatColumns="0"/>
  <mergeCells count="2">
    <mergeCell ref="A2:H2"/>
    <mergeCell ref="A3:H3"/>
  </mergeCells>
  <hyperlinks>
    <hyperlink ref="B6" location="流动汇总!B1" display="一、流动资产合计"/>
    <hyperlink ref="B7" location="流动汇总!B6" display="货币资金"/>
    <hyperlink ref="B9" location="流动汇总!B8" display="应收票据"/>
    <hyperlink ref="B10" location="流动汇总!B9" display="应收账款"/>
    <hyperlink ref="B13" location="流动汇总!B12" display="应收股利"/>
    <hyperlink ref="B12" location="流动汇总!B11" display="应收利息"/>
    <hyperlink ref="B11" location="流动汇总!B10" display="预付款项"/>
    <hyperlink ref="B14" location="流动汇总!B13" display="其他应收款"/>
    <hyperlink ref="B15" location="流动汇总!B14" display="存货"/>
    <hyperlink ref="B16" location="流动汇总!B15" display="一年内到期的非流动资产"/>
    <hyperlink ref="B17" location="流动汇总!B16" display="其他流动资产"/>
    <hyperlink ref="B25" location="非流动资产汇总!B11" display="固定资产"/>
    <hyperlink ref="B27" location="非流动资产汇总!B13" display="工程物资"/>
    <hyperlink ref="B26" location="非流动资产汇总!B12" display="在建工程"/>
    <hyperlink ref="B28" location="非流动资产汇总!B14" display="固定资产清理"/>
    <hyperlink ref="B34" location="非流动资产汇总!B20" display="长期待摊费用"/>
    <hyperlink ref="B39" location="流动负债汇总!B1" display="四、流动负债合计"/>
    <hyperlink ref="B40" location="流动负债汇总!B6" display="短期借款"/>
    <hyperlink ref="B42" location="流动负债汇总!B8" display="应付票据"/>
    <hyperlink ref="B43" location="流动负债汇总!B9" display="应付账款"/>
    <hyperlink ref="B44" location="流动负债汇总!B10" display="预收款项"/>
    <hyperlink ref="B49" location="流动负债汇总!B15" display="其他应付款"/>
    <hyperlink ref="B46" location="流动负债汇总!B12" display="应交税费"/>
    <hyperlink ref="B48" location="流动负债汇总!B14" display="应付股利"/>
    <hyperlink ref="B50" location="流动负债汇总!B16" display="一年内到期的非流动负债"/>
    <hyperlink ref="B51" location="流动负债汇总!B17" display="其他流动负债"/>
    <hyperlink ref="B53" location="'非流动负债汇总 '!B1" display="五、非流动负债合计"/>
    <hyperlink ref="B54" location="'非流动负债汇总 '!B6" display="长期借款"/>
    <hyperlink ref="B55" location="'非流动负债汇总 '!B7" display="应付债券"/>
    <hyperlink ref="B56" location="'非流动负债汇总 '!B8" display="长期应付款"/>
    <hyperlink ref="B57" location="'非流动负债汇总 '!B9" display="专项应付款"/>
    <hyperlink ref="B60" location="'非流动负债汇总 '!B12" display="其他非流动负债"/>
    <hyperlink ref="B59" location="'非流动负债汇总 '!B11" display="递延所得税负债"/>
    <hyperlink ref="A1" location="索引目录!B6" display="返回索引页"/>
    <hyperlink ref="B8" location="流动汇总!B7" display="交易性金融资产"/>
    <hyperlink ref="B1" location="汇总表!A1" display="返回"/>
    <hyperlink ref="B20" location="非流动资产汇总!B6" display="可供出售金融资产"/>
    <hyperlink ref="B21" location="非流动资产汇总!B7" display="持有至到期投资"/>
    <hyperlink ref="B22" location="非流动资产汇总!B8" display="长期应收款"/>
    <hyperlink ref="B23" location="非流动资产汇总!B9" display="长期股权投资"/>
    <hyperlink ref="B24" location="非流动资产汇总!B10" display="投资性房地产"/>
    <hyperlink ref="B29" location="非流动资产汇总!B15" display="生产性生物资产"/>
    <hyperlink ref="B30" location="非流动资产汇总!B16" display="油气资产"/>
    <hyperlink ref="B31" location="非流动资产汇总!B17" display="无形资产"/>
    <hyperlink ref="B32" location="非流动资产汇总!B18" display="开发支出"/>
    <hyperlink ref="B33" location="非流动资产汇总!B19" display="商誉"/>
    <hyperlink ref="B35" location="非流动资产汇总!B21" display="递延所得税资产"/>
    <hyperlink ref="B36" location="非流动资产汇总!B22" display="其他非流动资产"/>
    <hyperlink ref="B41" location="流动负债汇总!B7" display="交易性金融负债"/>
    <hyperlink ref="B45" location="流动负债汇总!B11" display="应付职工薪酬"/>
    <hyperlink ref="B47" location="流动负债汇总!B13" display="应付利息"/>
    <hyperlink ref="B58" location="'非流动负债汇总 '!B10" display="预计负债"/>
  </hyperlinks>
  <printOptions horizontalCentered="1"/>
  <pageMargins left="0.551181102362205" right="0.551181102362205" top="0.511811023622047" bottom="0.590551181102362" header="0.748031496062992" footer="0.236220472440945"/>
  <pageSetup paperSize="9" fitToHeight="0" orientation="landscape" verticalDpi="600"/>
  <headerFooter alignWithMargins="0">
    <oddHeader>&amp;R&amp;"宋体,常规"&amp;10表&amp;"Times New Roman,常规"2
&amp;"宋体,常规"共&amp;"Times New Roman,常规"&amp;N&amp;"宋体,常规"页第&amp;"Times New Roman,常规"&amp;P&amp;"宋体,常规"页</oddHeader>
  </headerFooter>
  <rowBreaks count="1" manualBreakCount="1">
    <brk id="37"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I29"/>
  <sheetViews>
    <sheetView zoomScale="85" zoomScaleNormal="85" zoomScaleSheetLayoutView="60" workbookViewId="0">
      <selection activeCell="D48" sqref="D48"/>
    </sheetView>
  </sheetViews>
  <sheetFormatPr defaultColWidth="9" defaultRowHeight="15.75" customHeight="1"/>
  <cols>
    <col min="1" max="1" width="7.7" style="3" customWidth="1"/>
    <col min="2" max="2" width="13.9" style="3" customWidth="1"/>
    <col min="3" max="3" width="6.9" style="3" customWidth="1"/>
    <col min="4" max="4" width="7.5" style="3" customWidth="1"/>
    <col min="5" max="5" width="19.1" style="3" customWidth="1" outlineLevel="1"/>
    <col min="6" max="9" width="21.6" style="3" customWidth="1"/>
    <col min="10" max="16384" width="9" style="3"/>
  </cols>
  <sheetData>
    <row r="1" ht="12" customHeight="1" spans="1:9">
      <c r="A1" s="50" t="s">
        <v>116</v>
      </c>
      <c r="B1" s="5" t="s">
        <v>239</v>
      </c>
      <c r="C1" s="5"/>
      <c r="D1" s="5"/>
      <c r="E1" s="6"/>
      <c r="F1" s="6"/>
      <c r="G1" s="6"/>
      <c r="H1" s="6"/>
      <c r="I1" s="6"/>
    </row>
    <row r="2" s="1" customFormat="1" ht="30" customHeight="1" spans="1:9">
      <c r="A2" s="7" t="s">
        <v>292</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9"/>
    </row>
    <row r="4" s="247" customFormat="1" customHeight="1" spans="1:9">
      <c r="A4" s="310" t="str">
        <f>封面!D7&amp;封面!F7</f>
        <v>产权持有单位：济南热电集团有限公司</v>
      </c>
      <c r="I4" s="311" t="s">
        <v>145</v>
      </c>
    </row>
    <row r="5" s="2" customFormat="1" customHeight="1" spans="1:9">
      <c r="A5" s="312" t="s">
        <v>293</v>
      </c>
      <c r="B5" s="313" t="s">
        <v>241</v>
      </c>
      <c r="C5" s="314"/>
      <c r="D5" s="315"/>
      <c r="E5" s="312" t="s">
        <v>242</v>
      </c>
      <c r="F5" s="312" t="s">
        <v>244</v>
      </c>
      <c r="G5" s="312" t="s">
        <v>245</v>
      </c>
      <c r="H5" s="312" t="s">
        <v>246</v>
      </c>
      <c r="I5" s="312" t="s">
        <v>294</v>
      </c>
    </row>
    <row r="6" customHeight="1" spans="1:9">
      <c r="A6" s="42" t="s">
        <v>295</v>
      </c>
      <c r="B6" s="316" t="s">
        <v>296</v>
      </c>
      <c r="C6" s="317" t="s">
        <v>297</v>
      </c>
      <c r="D6" s="318" t="s">
        <v>298</v>
      </c>
      <c r="E6" s="134">
        <f>SUM(现金!F27,银行存款!G27,其他货币资金!G27)</f>
        <v>0</v>
      </c>
      <c r="F6" s="134">
        <f>SUM(现金!H27,银行存款!I27,其他货币资金!I27)</f>
        <v>0</v>
      </c>
      <c r="G6" s="134">
        <f>SUM(现金!I27,银行存款!J27,其他货币资金!J27)</f>
        <v>0</v>
      </c>
      <c r="H6" s="18">
        <f t="shared" ref="H6:H16" si="0">G6-F6</f>
        <v>0</v>
      </c>
      <c r="I6" s="18" t="str">
        <f t="shared" ref="I6:I25" si="1">IF(F6=0,"",H6/F6*100)</f>
        <v/>
      </c>
    </row>
    <row r="7" customHeight="1" spans="1:9">
      <c r="A7" s="42" t="s">
        <v>299</v>
      </c>
      <c r="B7" s="319" t="s">
        <v>46</v>
      </c>
      <c r="C7" s="320"/>
      <c r="D7" s="321"/>
      <c r="E7" s="134">
        <f>交易性金融资产汇总!C27</f>
        <v>0</v>
      </c>
      <c r="F7" s="134">
        <f>交易性金融资产汇总!D27</f>
        <v>0</v>
      </c>
      <c r="G7" s="134">
        <f>交易性金融资产汇总!E27</f>
        <v>0</v>
      </c>
      <c r="H7" s="18">
        <f t="shared" si="0"/>
        <v>0</v>
      </c>
      <c r="I7" s="18" t="str">
        <f t="shared" si="1"/>
        <v/>
      </c>
    </row>
    <row r="8" customHeight="1" spans="1:9">
      <c r="A8" s="42" t="s">
        <v>300</v>
      </c>
      <c r="B8" s="319" t="s">
        <v>53</v>
      </c>
      <c r="C8" s="320"/>
      <c r="D8" s="321"/>
      <c r="E8" s="134">
        <f>应收票据!F27</f>
        <v>0</v>
      </c>
      <c r="F8" s="134">
        <f>应收票据!H27</f>
        <v>0</v>
      </c>
      <c r="G8" s="134">
        <f>应收票据!I27</f>
        <v>0</v>
      </c>
      <c r="H8" s="18">
        <f t="shared" si="0"/>
        <v>0</v>
      </c>
      <c r="I8" s="18" t="str">
        <f t="shared" si="1"/>
        <v/>
      </c>
    </row>
    <row r="9" customHeight="1" spans="1:9">
      <c r="A9" s="42" t="s">
        <v>301</v>
      </c>
      <c r="B9" s="319" t="s">
        <v>55</v>
      </c>
      <c r="C9" s="320"/>
      <c r="D9" s="321"/>
      <c r="E9" s="134">
        <f>应收账款!F27</f>
        <v>0</v>
      </c>
      <c r="F9" s="134">
        <f>应收账款!P27</f>
        <v>0</v>
      </c>
      <c r="G9" s="134">
        <f>应收账款!Q27</f>
        <v>0</v>
      </c>
      <c r="H9" s="18">
        <f t="shared" si="0"/>
        <v>0</v>
      </c>
      <c r="I9" s="18" t="str">
        <f t="shared" si="1"/>
        <v/>
      </c>
    </row>
    <row r="10" customHeight="1" spans="1:9">
      <c r="A10" s="42" t="s">
        <v>302</v>
      </c>
      <c r="B10" s="319" t="s">
        <v>57</v>
      </c>
      <c r="C10" s="320"/>
      <c r="D10" s="321"/>
      <c r="E10" s="134">
        <f>预付账款!F27</f>
        <v>0</v>
      </c>
      <c r="F10" s="134">
        <f>预付账款!H27</f>
        <v>0</v>
      </c>
      <c r="G10" s="134">
        <f>预付账款!I27</f>
        <v>0</v>
      </c>
      <c r="H10" s="245">
        <f t="shared" si="0"/>
        <v>0</v>
      </c>
      <c r="I10" s="18" t="str">
        <f t="shared" si="1"/>
        <v/>
      </c>
    </row>
    <row r="11" customHeight="1" spans="1:9">
      <c r="A11" s="42" t="s">
        <v>303</v>
      </c>
      <c r="B11" s="319" t="s">
        <v>59</v>
      </c>
      <c r="C11" s="320"/>
      <c r="D11" s="321"/>
      <c r="E11" s="134">
        <f>应收利息!G27</f>
        <v>0</v>
      </c>
      <c r="F11" s="134">
        <f>应收利息!I27</f>
        <v>0</v>
      </c>
      <c r="G11" s="134">
        <f>应收利息!J27</f>
        <v>0</v>
      </c>
      <c r="H11" s="18">
        <f t="shared" si="0"/>
        <v>0</v>
      </c>
      <c r="I11" s="18" t="str">
        <f t="shared" si="1"/>
        <v/>
      </c>
    </row>
    <row r="12" customHeight="1" spans="1:9">
      <c r="A12" s="42" t="s">
        <v>304</v>
      </c>
      <c r="B12" s="319" t="s">
        <v>305</v>
      </c>
      <c r="C12" s="320"/>
      <c r="D12" s="321"/>
      <c r="E12" s="134">
        <f>'应收股利（利润）'!E27</f>
        <v>0</v>
      </c>
      <c r="F12" s="134">
        <f>'应收股利（利润）'!G27</f>
        <v>0</v>
      </c>
      <c r="G12" s="134">
        <f>'应收股利（利润）'!H27</f>
        <v>0</v>
      </c>
      <c r="H12" s="18">
        <f t="shared" si="0"/>
        <v>0</v>
      </c>
      <c r="I12" s="18" t="str">
        <f t="shared" si="1"/>
        <v/>
      </c>
    </row>
    <row r="13" customHeight="1" spans="1:9">
      <c r="A13" s="42" t="s">
        <v>306</v>
      </c>
      <c r="B13" s="319" t="s">
        <v>63</v>
      </c>
      <c r="C13" s="320"/>
      <c r="D13" s="321"/>
      <c r="E13" s="134">
        <f>其他应收款!F27</f>
        <v>0</v>
      </c>
      <c r="F13" s="134">
        <f>其他应收款!P27</f>
        <v>0</v>
      </c>
      <c r="G13" s="134">
        <f>其他应收款!Q27</f>
        <v>0</v>
      </c>
      <c r="H13" s="18">
        <f t="shared" si="0"/>
        <v>0</v>
      </c>
      <c r="I13" s="18" t="str">
        <f t="shared" si="1"/>
        <v/>
      </c>
    </row>
    <row r="14" customHeight="1" spans="1:9">
      <c r="A14" s="42" t="s">
        <v>307</v>
      </c>
      <c r="B14" s="319" t="s">
        <v>65</v>
      </c>
      <c r="C14" s="320"/>
      <c r="D14" s="321"/>
      <c r="E14" s="134">
        <f>存货汇总!C27</f>
        <v>6248819.09</v>
      </c>
      <c r="F14" s="134">
        <f>存货汇总!D27</f>
        <v>6981695.55</v>
      </c>
      <c r="G14" s="134">
        <f>存货汇总!E27</f>
        <v>3387094</v>
      </c>
      <c r="H14" s="18">
        <f t="shared" si="0"/>
        <v>-3594601.55</v>
      </c>
      <c r="I14" s="18">
        <f t="shared" si="1"/>
        <v>-51.49</v>
      </c>
    </row>
    <row r="15" customHeight="1" spans="1:9">
      <c r="A15" s="42" t="s">
        <v>308</v>
      </c>
      <c r="B15" s="319" t="s">
        <v>218</v>
      </c>
      <c r="C15" s="320"/>
      <c r="D15" s="321"/>
      <c r="E15" s="134">
        <f>一年到期非流动资产!E27</f>
        <v>0</v>
      </c>
      <c r="F15" s="134">
        <f>一年到期非流动资产!G27</f>
        <v>0</v>
      </c>
      <c r="G15" s="134">
        <f>一年到期非流动资产!H27</f>
        <v>0</v>
      </c>
      <c r="H15" s="18">
        <f t="shared" si="0"/>
        <v>0</v>
      </c>
      <c r="I15" s="18" t="str">
        <f t="shared" si="1"/>
        <v/>
      </c>
    </row>
    <row r="16" customHeight="1" spans="1:9">
      <c r="A16" s="42" t="s">
        <v>309</v>
      </c>
      <c r="B16" s="319" t="s">
        <v>83</v>
      </c>
      <c r="C16" s="320"/>
      <c r="D16" s="321"/>
      <c r="E16" s="134">
        <f>其他流动资产!E27</f>
        <v>0</v>
      </c>
      <c r="F16" s="134">
        <f>其他流动资产!G27</f>
        <v>0</v>
      </c>
      <c r="G16" s="134">
        <f>其他流动资产!H27</f>
        <v>0</v>
      </c>
      <c r="H16" s="18">
        <f t="shared" si="0"/>
        <v>0</v>
      </c>
      <c r="I16" s="18" t="str">
        <f t="shared" si="1"/>
        <v/>
      </c>
    </row>
    <row r="17" customHeight="1" spans="1:9">
      <c r="A17" s="41"/>
      <c r="B17" s="316"/>
      <c r="C17" s="317"/>
      <c r="D17" s="318"/>
      <c r="E17" s="134"/>
      <c r="F17" s="134"/>
      <c r="G17" s="134"/>
      <c r="H17" s="18"/>
      <c r="I17" s="18" t="str">
        <f t="shared" si="1"/>
        <v/>
      </c>
    </row>
    <row r="18" customHeight="1" spans="1:9">
      <c r="A18" s="41"/>
      <c r="B18" s="316"/>
      <c r="C18" s="317"/>
      <c r="D18" s="318"/>
      <c r="E18" s="134"/>
      <c r="F18" s="134"/>
      <c r="G18" s="134"/>
      <c r="H18" s="18"/>
      <c r="I18" s="18" t="str">
        <f t="shared" si="1"/>
        <v/>
      </c>
    </row>
    <row r="19" customHeight="1" spans="1:9">
      <c r="A19" s="41"/>
      <c r="B19" s="316"/>
      <c r="C19" s="317"/>
      <c r="D19" s="318"/>
      <c r="E19" s="134"/>
      <c r="F19" s="134"/>
      <c r="G19" s="134"/>
      <c r="H19" s="18"/>
      <c r="I19" s="18" t="str">
        <f t="shared" si="1"/>
        <v/>
      </c>
    </row>
    <row r="20" customHeight="1" spans="1:9">
      <c r="A20" s="41"/>
      <c r="B20" s="316"/>
      <c r="C20" s="317"/>
      <c r="D20" s="318"/>
      <c r="E20" s="134"/>
      <c r="F20" s="134"/>
      <c r="G20" s="134"/>
      <c r="H20" s="18"/>
      <c r="I20" s="18" t="str">
        <f t="shared" si="1"/>
        <v/>
      </c>
    </row>
    <row r="21" customHeight="1" spans="1:9">
      <c r="A21" s="41"/>
      <c r="B21" s="316"/>
      <c r="C21" s="317"/>
      <c r="D21" s="318"/>
      <c r="E21" s="134"/>
      <c r="F21" s="134"/>
      <c r="G21" s="134"/>
      <c r="H21" s="18"/>
      <c r="I21" s="18" t="str">
        <f t="shared" si="1"/>
        <v/>
      </c>
    </row>
    <row r="22" customHeight="1" spans="1:9">
      <c r="A22" s="41"/>
      <c r="B22" s="316"/>
      <c r="C22" s="317"/>
      <c r="D22" s="318"/>
      <c r="E22" s="134"/>
      <c r="F22" s="134"/>
      <c r="G22" s="134"/>
      <c r="H22" s="18"/>
      <c r="I22" s="18" t="str">
        <f t="shared" si="1"/>
        <v/>
      </c>
    </row>
    <row r="23" customHeight="1" spans="1:9">
      <c r="A23" s="41"/>
      <c r="B23" s="316"/>
      <c r="C23" s="317"/>
      <c r="D23" s="318"/>
      <c r="E23" s="134"/>
      <c r="F23" s="134"/>
      <c r="G23" s="134"/>
      <c r="H23" s="18"/>
      <c r="I23" s="18" t="str">
        <f t="shared" si="1"/>
        <v/>
      </c>
    </row>
    <row r="24" customHeight="1" spans="1:9">
      <c r="A24" s="41"/>
      <c r="B24" s="316"/>
      <c r="C24" s="317"/>
      <c r="D24" s="318"/>
      <c r="E24" s="134"/>
      <c r="F24" s="134"/>
      <c r="G24" s="134"/>
      <c r="H24" s="18"/>
      <c r="I24" s="18" t="str">
        <f t="shared" si="1"/>
        <v/>
      </c>
    </row>
    <row r="25" customHeight="1" spans="1:9">
      <c r="A25" s="41"/>
      <c r="B25" s="316"/>
      <c r="C25" s="317"/>
      <c r="D25" s="318"/>
      <c r="E25" s="134"/>
      <c r="F25" s="134"/>
      <c r="G25" s="134"/>
      <c r="H25" s="18"/>
      <c r="I25" s="18" t="str">
        <f t="shared" si="1"/>
        <v/>
      </c>
    </row>
    <row r="26" customHeight="1" spans="1:9">
      <c r="A26" s="19"/>
      <c r="B26" s="316"/>
      <c r="C26" s="317"/>
      <c r="D26" s="318"/>
      <c r="E26" s="134"/>
      <c r="F26" s="134"/>
      <c r="G26" s="134"/>
      <c r="H26" s="18"/>
      <c r="I26" s="18"/>
    </row>
    <row r="27" customHeight="1" spans="1:9">
      <c r="A27" s="15">
        <v>3</v>
      </c>
      <c r="B27" s="316" t="s">
        <v>219</v>
      </c>
      <c r="C27" s="317"/>
      <c r="D27" s="318"/>
      <c r="E27" s="18">
        <f>SUM(E6:E26)</f>
        <v>6248819.09</v>
      </c>
      <c r="F27" s="18">
        <f>SUM(F6:F26)</f>
        <v>6981695.55</v>
      </c>
      <c r="G27" s="18">
        <f>SUM(G6:G26)</f>
        <v>3387094</v>
      </c>
      <c r="H27" s="18">
        <f>SUM(H6:H26)</f>
        <v>-3594601.55</v>
      </c>
      <c r="I27" s="18">
        <f>IF(F27=0,"",H27/F27*100)</f>
        <v>-51.49</v>
      </c>
    </row>
    <row r="28" customHeight="1" spans="1:9">
      <c r="A28" s="22" t="str">
        <f>封面!D11&amp;封面!G11</f>
        <v>产权持有单位填表人：侯兆庭</v>
      </c>
      <c r="G28" s="11" t="str">
        <f>"评估人员："&amp;封面!G20</f>
        <v>评估人员：</v>
      </c>
    </row>
    <row r="29" customHeight="1" spans="1:9">
      <c r="A29" s="76" t="str">
        <f>CONCATENATE(封面!D13,封面!F13,封面!G13,封面!H13,封面!I13,封面!J13,封面!K13)</f>
        <v>填表日期：2026年3月20日</v>
      </c>
    </row>
  </sheetData>
  <mergeCells count="24">
    <mergeCell ref="A2:I2"/>
    <mergeCell ref="A3:I3"/>
    <mergeCell ref="B5:D5"/>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s>
  <hyperlinks>
    <hyperlink ref="B11" location="应收利息!A1" display="应收利息"/>
    <hyperlink ref="B7" location="短期投资汇总!A1" display="交易性金融资产"/>
    <hyperlink ref="B8" location="应收票据!A1" display="应收票据"/>
    <hyperlink ref="B10" location="'应收股利（利润）'!A1" display="预付账款"/>
    <hyperlink ref="B15" location="存货汇总!A1" display="一年内到期的非流动资产"/>
    <hyperlink ref="B16" location="待摊费用!A1" display="其他流动资产"/>
    <hyperlink ref="B6" location="现金!A1" display="货币资金（现金"/>
    <hyperlink ref="C6" location="银行存款!A1" display="存款"/>
    <hyperlink ref="D6" location="其他货币资金!A1" display="他币）"/>
    <hyperlink ref="A1" location="索引目录!C6" display="返回索引页"/>
    <hyperlink ref="B1" location="分类汇总!B6" display="返回"/>
    <hyperlink ref="B7:D7" location="交易性金融资产汇总!B1" display="交易性金融资产"/>
    <hyperlink ref="B9:D9" location="应收账款!B1" display="应收账款"/>
    <hyperlink ref="B10:D10" location="预付账款!B1" display="预付账款"/>
    <hyperlink ref="B11:D11" location="应收利息!B1" display="应收利息"/>
    <hyperlink ref="B12:D12" location="'应收股利（利润）'!B1" display="应收股利（应收利润）"/>
    <hyperlink ref="B13:D13" location="其他应收款!B1" display="其他应收款"/>
    <hyperlink ref="B14:D14" location="存货汇总!B1" display="存货"/>
    <hyperlink ref="B15:D15" location="一年到期非流动资产!B1" display="一年内到期的非流动资产"/>
    <hyperlink ref="B16:D16" location="其他流动资产!B1" display="其他流动资产"/>
  </hyperlinks>
  <printOptions horizontalCentered="1"/>
  <pageMargins left="0.354330708661417" right="0.354330708661417" top="0.78740157480315" bottom="0.354330708661417" header="0.98" footer="0.236220472440945"/>
  <pageSetup paperSize="9" scale="93" orientation="landscape" verticalDpi="600"/>
  <headerFooter alignWithMargins="0">
    <oddHeader>&amp;R&amp;"宋体,常规"&amp;10表&amp;"Times New Roman,常规"3
&amp;"宋体,常规"共&amp;"Times New Roman,常规"&amp;N&amp;"宋体,常规"页第&amp;"Times New Roman,常规"&amp;P&amp;"宋体,常规"页</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D22" sqref="D22:F22"/>
    </sheetView>
  </sheetViews>
  <sheetFormatPr defaultColWidth="9" defaultRowHeight="15.75" customHeight="1"/>
  <cols>
    <col min="1" max="1" width="4.6" style="292" customWidth="1"/>
    <col min="2" max="2" width="27.7" style="292" customWidth="1"/>
    <col min="3" max="3" width="9.2" style="292" customWidth="1"/>
    <col min="4" max="4" width="13.5" style="292" customWidth="1"/>
    <col min="5" max="5" width="14" style="292" customWidth="1"/>
    <col min="6" max="7" width="15.4" style="292" hidden="1" customWidth="1" outlineLevel="1"/>
    <col min="8" max="8" width="17.7" style="292" customWidth="1" collapsed="1"/>
    <col min="9" max="9" width="19.2" style="292" customWidth="1"/>
    <col min="10" max="10" width="16.4" style="292" customWidth="1"/>
    <col min="11" max="16384" width="9" style="292"/>
  </cols>
  <sheetData>
    <row r="1" ht="15.6" spans="1:10">
      <c r="A1" s="293" t="s">
        <v>116</v>
      </c>
      <c r="B1" s="5" t="s">
        <v>239</v>
      </c>
      <c r="C1" s="294"/>
      <c r="D1" s="294"/>
      <c r="E1" s="294"/>
      <c r="F1" s="294"/>
      <c r="G1" s="294"/>
      <c r="H1" s="294"/>
      <c r="I1" s="294"/>
      <c r="J1" s="294"/>
    </row>
    <row r="2" s="290" customFormat="1" ht="30" customHeight="1" spans="1:10">
      <c r="A2" s="295" t="s">
        <v>310</v>
      </c>
      <c r="B2" s="296"/>
      <c r="C2" s="296"/>
      <c r="D2" s="296"/>
      <c r="E2" s="296"/>
      <c r="F2" s="296"/>
      <c r="G2" s="296"/>
      <c r="H2" s="296"/>
      <c r="I2" s="296"/>
      <c r="J2" s="296"/>
    </row>
    <row r="3" ht="14.1" customHeight="1" spans="1:10">
      <c r="A3" s="297" t="str">
        <f>CONCATENATE(封面!D9,封面!F9,封面!G9,封面!H9,封面!I9,封面!J9,封面!K9)</f>
        <v>评估基准日：2026年2月28日</v>
      </c>
      <c r="B3" s="297"/>
      <c r="C3" s="297"/>
      <c r="D3" s="297"/>
      <c r="E3" s="297"/>
      <c r="F3" s="297"/>
      <c r="G3" s="297"/>
      <c r="H3" s="297"/>
      <c r="I3" s="298"/>
      <c r="J3" s="298"/>
    </row>
    <row r="4" customHeight="1" spans="1:10">
      <c r="A4" s="299" t="str">
        <f>封面!D7&amp;封面!F7</f>
        <v>产权持有单位：济南热电集团有限公司</v>
      </c>
      <c r="J4" s="300" t="s">
        <v>145</v>
      </c>
    </row>
    <row r="5" s="291" customFormat="1" customHeight="1" spans="1:10">
      <c r="A5" s="301" t="s">
        <v>209</v>
      </c>
      <c r="B5" s="301" t="s">
        <v>311</v>
      </c>
      <c r="C5" s="301" t="s">
        <v>312</v>
      </c>
      <c r="D5" s="301" t="s">
        <v>313</v>
      </c>
      <c r="E5" s="301" t="s">
        <v>314</v>
      </c>
      <c r="F5" s="301" t="s">
        <v>242</v>
      </c>
      <c r="G5" s="301" t="s">
        <v>315</v>
      </c>
      <c r="H5" s="301" t="s">
        <v>244</v>
      </c>
      <c r="I5" s="301" t="s">
        <v>245</v>
      </c>
      <c r="J5" s="301" t="s">
        <v>247</v>
      </c>
    </row>
    <row r="6" customHeight="1" spans="1:10">
      <c r="A6" s="302"/>
      <c r="B6" s="303"/>
      <c r="C6" s="302"/>
      <c r="D6" s="304"/>
      <c r="E6" s="302"/>
      <c r="F6" s="304"/>
      <c r="G6" s="304"/>
      <c r="H6" s="304"/>
      <c r="I6" s="304"/>
      <c r="J6" s="304" t="str">
        <f t="shared" ref="J6:J25" si="0">IF(H6=0,"",(I6-H6)/H6*100)</f>
        <v/>
      </c>
    </row>
    <row r="7" customHeight="1" spans="1:10">
      <c r="A7" s="302"/>
      <c r="B7" s="303"/>
      <c r="C7" s="302"/>
      <c r="D7" s="304"/>
      <c r="E7" s="302"/>
      <c r="F7" s="304"/>
      <c r="G7" s="304"/>
      <c r="H7" s="304"/>
      <c r="I7" s="304"/>
      <c r="J7" s="304" t="str">
        <f t="shared" si="0"/>
        <v/>
      </c>
    </row>
    <row r="8" customHeight="1" spans="1:10">
      <c r="A8" s="302"/>
      <c r="B8" s="303"/>
      <c r="C8" s="302"/>
      <c r="D8" s="304"/>
      <c r="E8" s="302"/>
      <c r="F8" s="304"/>
      <c r="G8" s="304"/>
      <c r="H8" s="304"/>
      <c r="I8" s="304"/>
      <c r="J8" s="304" t="str">
        <f t="shared" si="0"/>
        <v/>
      </c>
    </row>
    <row r="9" customHeight="1" spans="1:10">
      <c r="A9" s="305"/>
      <c r="B9" s="303"/>
      <c r="C9" s="302"/>
      <c r="D9" s="304"/>
      <c r="E9" s="302"/>
      <c r="F9" s="304"/>
      <c r="G9" s="304"/>
      <c r="H9" s="304"/>
      <c r="I9" s="304"/>
      <c r="J9" s="304" t="str">
        <f t="shared" si="0"/>
        <v/>
      </c>
    </row>
    <row r="10" customHeight="1" spans="1:10">
      <c r="A10" s="305"/>
      <c r="B10" s="303"/>
      <c r="C10" s="302"/>
      <c r="D10" s="304"/>
      <c r="E10" s="302"/>
      <c r="F10" s="304"/>
      <c r="G10" s="304"/>
      <c r="H10" s="304"/>
      <c r="I10" s="304"/>
      <c r="J10" s="304" t="str">
        <f t="shared" si="0"/>
        <v/>
      </c>
    </row>
    <row r="11" customHeight="1" spans="1:10">
      <c r="A11" s="305"/>
      <c r="B11" s="306"/>
      <c r="C11" s="302"/>
      <c r="D11" s="304"/>
      <c r="E11" s="302"/>
      <c r="F11" s="304"/>
      <c r="G11" s="304"/>
      <c r="H11" s="304"/>
      <c r="I11" s="304"/>
      <c r="J11" s="304" t="str">
        <f t="shared" si="0"/>
        <v/>
      </c>
    </row>
    <row r="12" customHeight="1" spans="1:10">
      <c r="A12" s="305"/>
      <c r="B12" s="303"/>
      <c r="C12" s="302"/>
      <c r="D12" s="304"/>
      <c r="E12" s="302"/>
      <c r="F12" s="304"/>
      <c r="G12" s="304"/>
      <c r="H12" s="304"/>
      <c r="I12" s="304"/>
      <c r="J12" s="304" t="str">
        <f t="shared" si="0"/>
        <v/>
      </c>
    </row>
    <row r="13" customHeight="1" spans="1:10">
      <c r="A13" s="305"/>
      <c r="B13" s="303"/>
      <c r="C13" s="302"/>
      <c r="D13" s="304"/>
      <c r="E13" s="302"/>
      <c r="F13" s="304"/>
      <c r="G13" s="304"/>
      <c r="H13" s="304"/>
      <c r="I13" s="304"/>
      <c r="J13" s="304" t="str">
        <f t="shared" si="0"/>
        <v/>
      </c>
    </row>
    <row r="14" customHeight="1" spans="1:10">
      <c r="A14" s="305"/>
      <c r="B14" s="303"/>
      <c r="C14" s="302"/>
      <c r="D14" s="304"/>
      <c r="E14" s="302"/>
      <c r="F14" s="304"/>
      <c r="G14" s="304"/>
      <c r="H14" s="304"/>
      <c r="I14" s="304"/>
      <c r="J14" s="304" t="str">
        <f t="shared" si="0"/>
        <v/>
      </c>
    </row>
    <row r="15" customHeight="1" spans="1:10">
      <c r="A15" s="305"/>
      <c r="B15" s="303"/>
      <c r="C15" s="302"/>
      <c r="D15" s="304"/>
      <c r="E15" s="302"/>
      <c r="F15" s="304"/>
      <c r="G15" s="304"/>
      <c r="H15" s="304"/>
      <c r="I15" s="304"/>
      <c r="J15" s="304" t="str">
        <f t="shared" si="0"/>
        <v/>
      </c>
    </row>
    <row r="16" customHeight="1" spans="1:10">
      <c r="A16" s="305"/>
      <c r="B16" s="303"/>
      <c r="C16" s="302"/>
      <c r="D16" s="304"/>
      <c r="E16" s="302"/>
      <c r="F16" s="304"/>
      <c r="G16" s="304"/>
      <c r="H16" s="304"/>
      <c r="I16" s="304"/>
      <c r="J16" s="304" t="str">
        <f t="shared" si="0"/>
        <v/>
      </c>
    </row>
    <row r="17" customHeight="1" spans="1:10">
      <c r="A17" s="305"/>
      <c r="B17" s="303"/>
      <c r="C17" s="302"/>
      <c r="D17" s="304"/>
      <c r="E17" s="302"/>
      <c r="F17" s="304"/>
      <c r="G17" s="304"/>
      <c r="H17" s="304"/>
      <c r="I17" s="304"/>
      <c r="J17" s="304" t="str">
        <f t="shared" si="0"/>
        <v/>
      </c>
    </row>
    <row r="18" customHeight="1" spans="1:10">
      <c r="A18" s="305"/>
      <c r="B18" s="303"/>
      <c r="C18" s="302"/>
      <c r="D18" s="304"/>
      <c r="E18" s="302"/>
      <c r="F18" s="304"/>
      <c r="G18" s="304"/>
      <c r="H18" s="304"/>
      <c r="I18" s="304"/>
      <c r="J18" s="304" t="str">
        <f t="shared" si="0"/>
        <v/>
      </c>
    </row>
    <row r="19" customHeight="1" spans="1:10">
      <c r="A19" s="305"/>
      <c r="B19" s="303"/>
      <c r="C19" s="302"/>
      <c r="D19" s="304"/>
      <c r="E19" s="302"/>
      <c r="F19" s="304"/>
      <c r="G19" s="304"/>
      <c r="H19" s="304"/>
      <c r="I19" s="304"/>
      <c r="J19" s="304" t="str">
        <f t="shared" si="0"/>
        <v/>
      </c>
    </row>
    <row r="20" customHeight="1" spans="1:10">
      <c r="A20" s="305"/>
      <c r="B20" s="303"/>
      <c r="C20" s="302"/>
      <c r="D20" s="304"/>
      <c r="E20" s="302"/>
      <c r="F20" s="304"/>
      <c r="G20" s="304"/>
      <c r="H20" s="304"/>
      <c r="I20" s="304"/>
      <c r="J20" s="304" t="str">
        <f t="shared" si="0"/>
        <v/>
      </c>
    </row>
    <row r="21" customHeight="1" spans="1:10">
      <c r="A21" s="305"/>
      <c r="B21" s="303"/>
      <c r="C21" s="302"/>
      <c r="D21" s="304"/>
      <c r="E21" s="302"/>
      <c r="F21" s="304"/>
      <c r="G21" s="304"/>
      <c r="H21" s="304"/>
      <c r="I21" s="304"/>
      <c r="J21" s="304" t="str">
        <f t="shared" si="0"/>
        <v/>
      </c>
    </row>
    <row r="22" customHeight="1" spans="1:10">
      <c r="A22" s="305"/>
      <c r="B22" s="303"/>
      <c r="C22" s="302"/>
      <c r="D22" s="304"/>
      <c r="E22" s="302"/>
      <c r="F22" s="304"/>
      <c r="G22" s="304"/>
      <c r="H22" s="304"/>
      <c r="I22" s="304"/>
      <c r="J22" s="304" t="str">
        <f t="shared" si="0"/>
        <v/>
      </c>
    </row>
    <row r="23" customHeight="1" spans="1:10">
      <c r="A23" s="305"/>
      <c r="B23" s="303"/>
      <c r="C23" s="302"/>
      <c r="D23" s="304"/>
      <c r="E23" s="302"/>
      <c r="F23" s="304"/>
      <c r="G23" s="304"/>
      <c r="H23" s="304"/>
      <c r="I23" s="304"/>
      <c r="J23" s="304" t="str">
        <f t="shared" si="0"/>
        <v/>
      </c>
    </row>
    <row r="24" customHeight="1" spans="1:10">
      <c r="A24" s="305"/>
      <c r="B24" s="303"/>
      <c r="C24" s="302"/>
      <c r="D24" s="304"/>
      <c r="E24" s="302"/>
      <c r="F24" s="304"/>
      <c r="G24" s="304"/>
      <c r="H24" s="304"/>
      <c r="I24" s="304"/>
      <c r="J24" s="304" t="str">
        <f t="shared" si="0"/>
        <v/>
      </c>
    </row>
    <row r="25" customHeight="1" spans="1:10">
      <c r="A25" s="305"/>
      <c r="B25" s="303"/>
      <c r="C25" s="302"/>
      <c r="D25" s="304"/>
      <c r="E25" s="302"/>
      <c r="F25" s="304"/>
      <c r="G25" s="304"/>
      <c r="H25" s="304"/>
      <c r="I25" s="304"/>
      <c r="J25" s="304" t="str">
        <f t="shared" si="0"/>
        <v/>
      </c>
    </row>
    <row r="26" customHeight="1" spans="1:10">
      <c r="A26" s="305"/>
      <c r="B26" s="303"/>
      <c r="C26" s="302"/>
      <c r="D26" s="304"/>
      <c r="E26" s="302"/>
      <c r="F26" s="304"/>
      <c r="G26" s="304"/>
      <c r="H26" s="304"/>
      <c r="I26" s="304"/>
      <c r="J26" s="304"/>
    </row>
    <row r="27" customHeight="1" spans="1:10">
      <c r="A27" s="307" t="s">
        <v>316</v>
      </c>
      <c r="B27" s="308"/>
      <c r="C27" s="305"/>
      <c r="D27" s="304"/>
      <c r="E27" s="302"/>
      <c r="F27" s="304">
        <f>SUM(F6:F26)</f>
        <v>0</v>
      </c>
      <c r="G27" s="304"/>
      <c r="H27" s="304">
        <f>SUM(H6:H26)</f>
        <v>0</v>
      </c>
      <c r="I27" s="304">
        <f>SUM(I6:I26)</f>
        <v>0</v>
      </c>
      <c r="J27" s="304" t="str">
        <f>IF(H27=0,"",(I27-H27)/H27*100)</f>
        <v/>
      </c>
    </row>
    <row r="28" customHeight="1" spans="1:10">
      <c r="A28" s="309" t="str">
        <f>封面!D11&amp;封面!G11</f>
        <v>产权持有单位填表人：侯兆庭</v>
      </c>
      <c r="H28" s="299" t="str">
        <f>"评估人员："&amp;封面!G20</f>
        <v>评估人员：</v>
      </c>
    </row>
    <row r="29" customHeight="1" spans="1:10">
      <c r="A29" s="309" t="str">
        <f>CONCATENATE(封面!D13,封面!F13,封面!G13,封面!H13,封面!I13,封面!J13,封面!K13)</f>
        <v>填表日期：2026年3月20日</v>
      </c>
    </row>
  </sheetData>
  <mergeCells count="3">
    <mergeCell ref="A2:J2"/>
    <mergeCell ref="A3:J3"/>
    <mergeCell ref="A27:B27"/>
  </mergeCells>
  <hyperlinks>
    <hyperlink ref="B1" location="流动汇总!B6" display="返回"/>
    <hyperlink ref="A1" location="索引目录!E6" display="返回索引页"/>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Roman,常规"3-1-1
&amp;"宋体,常规"共&amp;"Times New Roman,常规"&amp;N&amp;"宋体,常规"页第&amp;"Times New Roman,常规"&amp;P&amp;"宋体,常规"页</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zoomScaleSheetLayoutView="60" workbookViewId="0">
      <selection activeCell="D22" sqref="D22:F22"/>
    </sheetView>
  </sheetViews>
  <sheetFormatPr defaultColWidth="9" defaultRowHeight="15.75" customHeight="1"/>
  <cols>
    <col min="1" max="1" width="4.7" style="3" customWidth="1"/>
    <col min="2" max="2" width="22.5" style="3" customWidth="1"/>
    <col min="3" max="3" width="15.6" style="3" customWidth="1"/>
    <col min="4" max="4" width="6.7" style="3" customWidth="1"/>
    <col min="5" max="5" width="13" style="3" customWidth="1"/>
    <col min="6" max="6" width="13.5" style="3" customWidth="1"/>
    <col min="7" max="8" width="15.5" style="3" hidden="1" customWidth="1" outlineLevel="1"/>
    <col min="9" max="9" width="17.4" style="3" customWidth="1" collapsed="1"/>
    <col min="10" max="10" width="17.4" style="3" customWidth="1"/>
    <col min="11" max="11" width="12.1" style="3" customWidth="1"/>
    <col min="12" max="16384" width="9" style="3"/>
  </cols>
  <sheetData>
    <row r="1" ht="15.6" spans="1:11">
      <c r="A1" s="50" t="s">
        <v>116</v>
      </c>
      <c r="B1" s="5" t="s">
        <v>239</v>
      </c>
      <c r="C1" s="6"/>
      <c r="D1" s="6"/>
      <c r="E1" s="6"/>
      <c r="F1" s="6"/>
      <c r="G1" s="6"/>
      <c r="H1" s="6"/>
      <c r="I1" s="6"/>
      <c r="J1" s="6"/>
      <c r="K1" s="6"/>
    </row>
    <row r="2" s="1" customFormat="1" ht="30" customHeight="1" spans="1:11">
      <c r="A2" s="7" t="s">
        <v>317</v>
      </c>
      <c r="B2" s="8"/>
      <c r="C2" s="8"/>
      <c r="D2" s="8"/>
      <c r="E2" s="8"/>
      <c r="F2" s="8"/>
      <c r="G2" s="8"/>
      <c r="H2" s="8"/>
      <c r="I2" s="8"/>
      <c r="J2" s="8"/>
      <c r="K2" s="8"/>
    </row>
    <row r="3" ht="14.1" customHeight="1" spans="1:11">
      <c r="A3" s="9" t="str">
        <f>CONCATENATE(封面!D9,封面!F9,封面!G9,封面!H9,封面!I9,封面!J9,封面!K9)</f>
        <v>评估基准日：2026年2月28日</v>
      </c>
      <c r="B3" s="9"/>
      <c r="C3" s="9"/>
      <c r="D3" s="9"/>
      <c r="E3" s="9"/>
      <c r="F3" s="9"/>
      <c r="G3" s="9"/>
      <c r="H3" s="9"/>
      <c r="I3" s="9"/>
      <c r="J3" s="10"/>
      <c r="K3" s="10"/>
    </row>
    <row r="4" customHeight="1" spans="1:11">
      <c r="A4" s="11" t="str">
        <f>封面!D7&amp;封面!F7</f>
        <v>产权持有单位：济南热电集团有限公司</v>
      </c>
      <c r="K4" s="12" t="s">
        <v>145</v>
      </c>
    </row>
    <row r="5" s="2" customFormat="1" customHeight="1" spans="1:11">
      <c r="A5" s="13" t="s">
        <v>209</v>
      </c>
      <c r="B5" s="13" t="s">
        <v>318</v>
      </c>
      <c r="C5" s="13" t="s">
        <v>319</v>
      </c>
      <c r="D5" s="13" t="s">
        <v>312</v>
      </c>
      <c r="E5" s="13" t="s">
        <v>313</v>
      </c>
      <c r="F5" s="13" t="s">
        <v>314</v>
      </c>
      <c r="G5" s="13" t="s">
        <v>242</v>
      </c>
      <c r="H5" s="13" t="s">
        <v>315</v>
      </c>
      <c r="I5" s="13" t="s">
        <v>244</v>
      </c>
      <c r="J5" s="13" t="s">
        <v>245</v>
      </c>
      <c r="K5" s="13" t="s">
        <v>247</v>
      </c>
    </row>
    <row r="6" customHeight="1" spans="1:11">
      <c r="A6" s="15"/>
      <c r="B6" s="16"/>
      <c r="C6" s="77"/>
      <c r="D6" s="77"/>
      <c r="E6" s="18"/>
      <c r="F6" s="51"/>
      <c r="G6" s="18"/>
      <c r="H6" s="18"/>
      <c r="I6" s="18"/>
      <c r="J6" s="18"/>
      <c r="K6" s="18" t="str">
        <f t="shared" ref="K6:K25" si="0">IF(I6=0,"",(J6-I6)/I6*100)</f>
        <v/>
      </c>
    </row>
    <row r="7" customHeight="1" spans="1:11">
      <c r="A7" s="15"/>
      <c r="B7" s="16"/>
      <c r="C7" s="77"/>
      <c r="D7" s="77"/>
      <c r="E7" s="18"/>
      <c r="F7" s="51"/>
      <c r="G7" s="18"/>
      <c r="H7" s="18"/>
      <c r="I7" s="18"/>
      <c r="J7" s="18"/>
      <c r="K7" s="18" t="str">
        <f t="shared" si="0"/>
        <v/>
      </c>
    </row>
    <row r="8" customHeight="1" spans="1:11">
      <c r="A8" s="15"/>
      <c r="B8" s="16"/>
      <c r="C8" s="77"/>
      <c r="D8" s="77"/>
      <c r="E8" s="18"/>
      <c r="F8" s="51"/>
      <c r="G8" s="18"/>
      <c r="H8" s="18"/>
      <c r="I8" s="18"/>
      <c r="J8" s="18"/>
      <c r="K8" s="18" t="str">
        <f t="shared" si="0"/>
        <v/>
      </c>
    </row>
    <row r="9" customHeight="1" spans="1:11">
      <c r="A9" s="15"/>
      <c r="B9" s="16"/>
      <c r="C9" s="77"/>
      <c r="D9" s="77"/>
      <c r="E9" s="18"/>
      <c r="F9" s="51"/>
      <c r="G9" s="18"/>
      <c r="H9" s="18"/>
      <c r="I9" s="18"/>
      <c r="J9" s="18"/>
      <c r="K9" s="18" t="str">
        <f t="shared" si="0"/>
        <v/>
      </c>
    </row>
    <row r="10" customHeight="1" spans="1:11">
      <c r="A10" s="15"/>
      <c r="B10" s="16"/>
      <c r="C10" s="77"/>
      <c r="D10" s="77"/>
      <c r="E10" s="18"/>
      <c r="F10" s="51"/>
      <c r="G10" s="18"/>
      <c r="H10" s="18"/>
      <c r="I10" s="18"/>
      <c r="J10" s="18"/>
      <c r="K10" s="18" t="str">
        <f t="shared" si="0"/>
        <v/>
      </c>
    </row>
    <row r="11" customHeight="1" spans="1:11">
      <c r="A11" s="15"/>
      <c r="B11" s="16"/>
      <c r="C11" s="77"/>
      <c r="D11" s="77"/>
      <c r="E11" s="18"/>
      <c r="F11" s="51"/>
      <c r="G11" s="18"/>
      <c r="H11" s="18"/>
      <c r="I11" s="18"/>
      <c r="J11" s="18"/>
      <c r="K11" s="18" t="str">
        <f t="shared" si="0"/>
        <v/>
      </c>
    </row>
    <row r="12" customHeight="1" spans="1:11">
      <c r="A12" s="15"/>
      <c r="B12" s="16"/>
      <c r="C12" s="77"/>
      <c r="D12" s="77"/>
      <c r="E12" s="18"/>
      <c r="F12" s="51"/>
      <c r="G12" s="18"/>
      <c r="H12" s="18"/>
      <c r="I12" s="18"/>
      <c r="J12" s="18"/>
      <c r="K12" s="18" t="str">
        <f t="shared" si="0"/>
        <v/>
      </c>
    </row>
    <row r="13" customHeight="1" spans="1:11">
      <c r="A13" s="15"/>
      <c r="B13" s="16"/>
      <c r="C13" s="77"/>
      <c r="D13" s="77"/>
      <c r="E13" s="18"/>
      <c r="F13" s="51"/>
      <c r="G13" s="18"/>
      <c r="H13" s="18"/>
      <c r="I13" s="18"/>
      <c r="J13" s="18"/>
      <c r="K13" s="18" t="str">
        <f t="shared" si="0"/>
        <v/>
      </c>
    </row>
    <row r="14" customHeight="1" spans="1:11">
      <c r="A14" s="15"/>
      <c r="B14" s="16"/>
      <c r="C14" s="77"/>
      <c r="D14" s="77"/>
      <c r="E14" s="18"/>
      <c r="F14" s="51"/>
      <c r="G14" s="18"/>
      <c r="H14" s="18"/>
      <c r="I14" s="18"/>
      <c r="J14" s="18"/>
      <c r="K14" s="18" t="str">
        <f t="shared" si="0"/>
        <v/>
      </c>
    </row>
    <row r="15" customHeight="1" spans="1:11">
      <c r="A15" s="15"/>
      <c r="B15" s="16"/>
      <c r="C15" s="77"/>
      <c r="D15" s="77"/>
      <c r="E15" s="18"/>
      <c r="F15" s="51"/>
      <c r="G15" s="18"/>
      <c r="H15" s="18"/>
      <c r="I15" s="18"/>
      <c r="J15" s="18"/>
      <c r="K15" s="18" t="str">
        <f t="shared" si="0"/>
        <v/>
      </c>
    </row>
    <row r="16" customHeight="1" spans="1:11">
      <c r="A16" s="15"/>
      <c r="B16" s="16"/>
      <c r="C16" s="77"/>
      <c r="D16" s="77"/>
      <c r="E16" s="18"/>
      <c r="F16" s="51"/>
      <c r="G16" s="18"/>
      <c r="H16" s="18"/>
      <c r="I16" s="18"/>
      <c r="J16" s="18"/>
      <c r="K16" s="18" t="str">
        <f t="shared" si="0"/>
        <v/>
      </c>
    </row>
    <row r="17" customHeight="1" spans="1:11">
      <c r="A17" s="15"/>
      <c r="B17" s="16"/>
      <c r="C17" s="77"/>
      <c r="D17" s="77"/>
      <c r="E17" s="18"/>
      <c r="F17" s="51"/>
      <c r="G17" s="18"/>
      <c r="H17" s="18"/>
      <c r="I17" s="18"/>
      <c r="J17" s="18"/>
      <c r="K17" s="18" t="str">
        <f t="shared" si="0"/>
        <v/>
      </c>
    </row>
    <row r="18" customHeight="1" spans="1:11">
      <c r="A18" s="15"/>
      <c r="B18" s="16"/>
      <c r="C18" s="77"/>
      <c r="D18" s="77"/>
      <c r="E18" s="18"/>
      <c r="F18" s="51"/>
      <c r="G18" s="18"/>
      <c r="H18" s="18"/>
      <c r="I18" s="18"/>
      <c r="J18" s="18"/>
      <c r="K18" s="18" t="str">
        <f t="shared" si="0"/>
        <v/>
      </c>
    </row>
    <row r="19" customHeight="1" spans="1:11">
      <c r="A19" s="15"/>
      <c r="B19" s="16"/>
      <c r="C19" s="77"/>
      <c r="D19" s="77"/>
      <c r="E19" s="18"/>
      <c r="F19" s="51"/>
      <c r="G19" s="18"/>
      <c r="H19" s="18"/>
      <c r="I19" s="18"/>
      <c r="J19" s="18"/>
      <c r="K19" s="18" t="str">
        <f t="shared" si="0"/>
        <v/>
      </c>
    </row>
    <row r="20" customHeight="1" spans="1:11">
      <c r="A20" s="15"/>
      <c r="B20" s="16"/>
      <c r="C20" s="77"/>
      <c r="D20" s="77"/>
      <c r="E20" s="18"/>
      <c r="F20" s="51"/>
      <c r="G20" s="18"/>
      <c r="H20" s="18"/>
      <c r="I20" s="18"/>
      <c r="J20" s="18"/>
      <c r="K20" s="18" t="str">
        <f t="shared" si="0"/>
        <v/>
      </c>
    </row>
    <row r="21" customHeight="1" spans="1:11">
      <c r="A21" s="15"/>
      <c r="B21" s="16"/>
      <c r="C21" s="77"/>
      <c r="D21" s="77"/>
      <c r="E21" s="18"/>
      <c r="F21" s="51"/>
      <c r="G21" s="18"/>
      <c r="H21" s="18"/>
      <c r="I21" s="18"/>
      <c r="J21" s="18"/>
      <c r="K21" s="18" t="str">
        <f t="shared" si="0"/>
        <v/>
      </c>
    </row>
    <row r="22" customHeight="1" spans="1:11">
      <c r="A22" s="15"/>
      <c r="B22" s="16"/>
      <c r="C22" s="77"/>
      <c r="D22" s="77"/>
      <c r="E22" s="18"/>
      <c r="F22" s="51"/>
      <c r="G22" s="18"/>
      <c r="H22" s="18"/>
      <c r="I22" s="18"/>
      <c r="J22" s="18"/>
      <c r="K22" s="18" t="str">
        <f t="shared" si="0"/>
        <v/>
      </c>
    </row>
    <row r="23" customHeight="1" spans="1:11">
      <c r="A23" s="15"/>
      <c r="B23" s="16"/>
      <c r="C23" s="77"/>
      <c r="D23" s="77"/>
      <c r="E23" s="18"/>
      <c r="F23" s="51"/>
      <c r="G23" s="18"/>
      <c r="H23" s="18"/>
      <c r="I23" s="18"/>
      <c r="J23" s="18"/>
      <c r="K23" s="18" t="str">
        <f t="shared" si="0"/>
        <v/>
      </c>
    </row>
    <row r="24" customHeight="1" spans="1:11">
      <c r="A24" s="15"/>
      <c r="B24" s="16"/>
      <c r="C24" s="77"/>
      <c r="D24" s="77"/>
      <c r="E24" s="18"/>
      <c r="F24" s="51"/>
      <c r="G24" s="18"/>
      <c r="H24" s="18"/>
      <c r="I24" s="18"/>
      <c r="J24" s="18"/>
      <c r="K24" s="18" t="str">
        <f t="shared" si="0"/>
        <v/>
      </c>
    </row>
    <row r="25" customHeight="1" spans="1:11">
      <c r="A25" s="15"/>
      <c r="B25" s="16"/>
      <c r="C25" s="77"/>
      <c r="D25" s="77"/>
      <c r="E25" s="18"/>
      <c r="F25" s="51"/>
      <c r="G25" s="18"/>
      <c r="H25" s="18"/>
      <c r="I25" s="18"/>
      <c r="J25" s="18"/>
      <c r="K25" s="18" t="str">
        <f t="shared" si="0"/>
        <v/>
      </c>
    </row>
    <row r="26" customHeight="1" spans="1:11">
      <c r="A26" s="15"/>
      <c r="B26" s="16"/>
      <c r="C26" s="77"/>
      <c r="D26" s="77"/>
      <c r="E26" s="18"/>
      <c r="F26" s="51"/>
      <c r="G26" s="18"/>
      <c r="H26" s="18"/>
      <c r="I26" s="18"/>
      <c r="J26" s="18"/>
      <c r="K26" s="18"/>
    </row>
    <row r="27" customHeight="1" spans="1:11">
      <c r="A27" s="20" t="s">
        <v>316</v>
      </c>
      <c r="B27" s="35"/>
      <c r="C27" s="19"/>
      <c r="D27" s="19"/>
      <c r="E27" s="18"/>
      <c r="F27" s="51"/>
      <c r="G27" s="18">
        <f>SUM(G6:G26)</f>
        <v>0</v>
      </c>
      <c r="H27" s="18"/>
      <c r="I27" s="18">
        <f>SUM(I6:I26)</f>
        <v>0</v>
      </c>
      <c r="J27" s="18">
        <f>SUM(J6:J26)</f>
        <v>0</v>
      </c>
      <c r="K27" s="18" t="str">
        <f>IF(I27=0,"",(J27-I27)/I27*100)</f>
        <v/>
      </c>
    </row>
    <row r="28" customHeight="1" spans="1:11">
      <c r="A28" s="22" t="str">
        <f>封面!D11&amp;封面!G11</f>
        <v>产权持有单位填表人：侯兆庭</v>
      </c>
      <c r="I28" s="11" t="str">
        <f>"评估人员："&amp;封面!G20</f>
        <v>评估人员：</v>
      </c>
    </row>
    <row r="29" customHeight="1" spans="1:11">
      <c r="A29" s="22" t="str">
        <f>CONCATENATE(封面!D13,封面!F13,封面!G13,封面!H13,封面!I13,封面!J13,封面!K13)</f>
        <v>填表日期：2026年3月20日</v>
      </c>
    </row>
  </sheetData>
  <mergeCells count="3">
    <mergeCell ref="A2:K2"/>
    <mergeCell ref="A3:K3"/>
    <mergeCell ref="A27:B27"/>
  </mergeCells>
  <hyperlinks>
    <hyperlink ref="B1" location="流动汇总!B6" display="返回"/>
    <hyperlink ref="A1" location="索引目录!E7" display="返回索引页"/>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Roman,常规"3-1-2
&amp;"宋体,常规"共&amp;"Times New Roman,常规"&amp;N&amp;"宋体,常规"页第&amp;"Times New Roman,常规"&amp;P&amp;"宋体,常规"页</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zoomScaleSheetLayoutView="60" topLeftCell="A13" workbookViewId="0">
      <selection activeCell="D22" sqref="D22:F22"/>
    </sheetView>
  </sheetViews>
  <sheetFormatPr defaultColWidth="9" defaultRowHeight="15.75" customHeight="1"/>
  <cols>
    <col min="1" max="1" width="5.4" style="3" customWidth="1"/>
    <col min="2" max="2" width="22" style="3" customWidth="1"/>
    <col min="3" max="3" width="17.5" style="3" customWidth="1"/>
    <col min="4" max="4" width="6.5" style="3" customWidth="1"/>
    <col min="5" max="5" width="12" style="3" customWidth="1"/>
    <col min="6" max="6" width="12.2" style="3" customWidth="1"/>
    <col min="7" max="8" width="14.2" style="3" hidden="1" customWidth="1" outlineLevel="1"/>
    <col min="9" max="9" width="14.2" style="3" customWidth="1" collapsed="1"/>
    <col min="10" max="10" width="14.2" style="3" customWidth="1"/>
    <col min="11" max="11" width="9.6" style="3" customWidth="1"/>
    <col min="12" max="16384" width="9" style="3"/>
  </cols>
  <sheetData>
    <row r="1" ht="15.6" spans="1:12">
      <c r="A1" s="50" t="s">
        <v>116</v>
      </c>
      <c r="B1" s="5" t="s">
        <v>239</v>
      </c>
      <c r="C1" s="6"/>
      <c r="D1" s="6"/>
      <c r="E1" s="6"/>
      <c r="F1" s="6"/>
      <c r="G1" s="6"/>
      <c r="H1" s="6"/>
      <c r="I1" s="6"/>
      <c r="J1" s="6"/>
      <c r="K1" s="6"/>
      <c r="L1" s="6"/>
    </row>
    <row r="2" s="1" customFormat="1" ht="30" customHeight="1" spans="1:12">
      <c r="A2" s="7" t="s">
        <v>320</v>
      </c>
      <c r="B2" s="8"/>
      <c r="C2" s="8"/>
      <c r="D2" s="8"/>
      <c r="E2" s="8"/>
      <c r="F2" s="8"/>
      <c r="G2" s="8"/>
      <c r="H2" s="8"/>
      <c r="I2" s="8"/>
      <c r="J2" s="8"/>
      <c r="K2" s="8"/>
      <c r="L2" s="8"/>
    </row>
    <row r="3" ht="14.1" customHeight="1" spans="1:12">
      <c r="A3" s="9" t="str">
        <f>CONCATENATE(封面!D9,封面!F9,封面!G9,封面!H9,封面!I9,封面!J9,封面!K9)</f>
        <v>评估基准日：2026年2月28日</v>
      </c>
      <c r="B3" s="9"/>
      <c r="C3" s="9"/>
      <c r="D3" s="9"/>
      <c r="E3" s="9"/>
      <c r="F3" s="9"/>
      <c r="G3" s="9"/>
      <c r="H3" s="9"/>
      <c r="I3" s="10"/>
      <c r="J3" s="10"/>
      <c r="K3" s="10"/>
      <c r="L3" s="10"/>
    </row>
    <row r="4" customHeight="1" spans="1:12">
      <c r="A4" s="11" t="str">
        <f>封面!D7&amp;封面!F7</f>
        <v>产权持有单位：济南热电集团有限公司</v>
      </c>
      <c r="L4" s="12" t="s">
        <v>145</v>
      </c>
    </row>
    <row r="5" s="2" customFormat="1" customHeight="1" spans="1:12">
      <c r="A5" s="13" t="s">
        <v>209</v>
      </c>
      <c r="B5" s="13" t="s">
        <v>321</v>
      </c>
      <c r="C5" s="13" t="s">
        <v>322</v>
      </c>
      <c r="D5" s="13" t="s">
        <v>312</v>
      </c>
      <c r="E5" s="13" t="s">
        <v>313</v>
      </c>
      <c r="F5" s="13" t="s">
        <v>314</v>
      </c>
      <c r="G5" s="13" t="s">
        <v>242</v>
      </c>
      <c r="H5" s="13" t="s">
        <v>315</v>
      </c>
      <c r="I5" s="13" t="s">
        <v>244</v>
      </c>
      <c r="J5" s="13" t="s">
        <v>245</v>
      </c>
      <c r="K5" s="13" t="s">
        <v>247</v>
      </c>
      <c r="L5" s="13" t="s">
        <v>212</v>
      </c>
    </row>
    <row r="6" customHeight="1" spans="1:12">
      <c r="A6" s="15"/>
      <c r="B6" s="16"/>
      <c r="C6" s="16"/>
      <c r="D6" s="15"/>
      <c r="E6" s="18"/>
      <c r="F6" s="51"/>
      <c r="G6" s="18"/>
      <c r="H6" s="18"/>
      <c r="I6" s="18"/>
      <c r="J6" s="18"/>
      <c r="K6" s="18" t="str">
        <f t="shared" ref="K6:K25" si="0">IF(I6=0,"",(J6-I6)/I6*100)</f>
        <v/>
      </c>
      <c r="L6" s="19"/>
    </row>
    <row r="7" customHeight="1" spans="1:12">
      <c r="A7" s="15"/>
      <c r="B7" s="16"/>
      <c r="C7" s="16"/>
      <c r="D7" s="15"/>
      <c r="E7" s="18"/>
      <c r="F7" s="51"/>
      <c r="G7" s="18"/>
      <c r="H7" s="18"/>
      <c r="I7" s="18"/>
      <c r="J7" s="18"/>
      <c r="K7" s="18" t="str">
        <f t="shared" si="0"/>
        <v/>
      </c>
      <c r="L7" s="19"/>
    </row>
    <row r="8" customHeight="1" spans="1:12">
      <c r="A8" s="15"/>
      <c r="B8" s="16"/>
      <c r="C8" s="16"/>
      <c r="D8" s="15"/>
      <c r="E8" s="18"/>
      <c r="F8" s="51"/>
      <c r="G8" s="18"/>
      <c r="H8" s="18"/>
      <c r="I8" s="18"/>
      <c r="J8" s="18"/>
      <c r="K8" s="18" t="str">
        <f t="shared" si="0"/>
        <v/>
      </c>
      <c r="L8" s="19"/>
    </row>
    <row r="9" customHeight="1" spans="1:12">
      <c r="A9" s="15"/>
      <c r="B9" s="16"/>
      <c r="C9" s="16"/>
      <c r="D9" s="15"/>
      <c r="E9" s="18"/>
      <c r="F9" s="51"/>
      <c r="G9" s="18"/>
      <c r="H9" s="18"/>
      <c r="I9" s="18"/>
      <c r="J9" s="18"/>
      <c r="K9" s="18" t="str">
        <f t="shared" si="0"/>
        <v/>
      </c>
      <c r="L9" s="19"/>
    </row>
    <row r="10" customHeight="1" spans="1:12">
      <c r="A10" s="15"/>
      <c r="B10" s="16"/>
      <c r="C10" s="16"/>
      <c r="D10" s="15"/>
      <c r="E10" s="18"/>
      <c r="F10" s="51"/>
      <c r="G10" s="18"/>
      <c r="H10" s="18"/>
      <c r="I10" s="18"/>
      <c r="J10" s="18"/>
      <c r="K10" s="18" t="str">
        <f t="shared" si="0"/>
        <v/>
      </c>
      <c r="L10" s="19"/>
    </row>
    <row r="11" customHeight="1" spans="1:12">
      <c r="A11" s="15"/>
      <c r="B11" s="16"/>
      <c r="C11" s="16"/>
      <c r="D11" s="15"/>
      <c r="E11" s="18"/>
      <c r="F11" s="51"/>
      <c r="G11" s="18"/>
      <c r="H11" s="18"/>
      <c r="I11" s="18"/>
      <c r="J11" s="18"/>
      <c r="K11" s="18" t="str">
        <f t="shared" si="0"/>
        <v/>
      </c>
      <c r="L11" s="19"/>
    </row>
    <row r="12" customHeight="1" spans="1:12">
      <c r="A12" s="15"/>
      <c r="B12" s="16"/>
      <c r="C12" s="16"/>
      <c r="D12" s="15"/>
      <c r="E12" s="18"/>
      <c r="F12" s="51"/>
      <c r="G12" s="18"/>
      <c r="H12" s="18"/>
      <c r="I12" s="18"/>
      <c r="J12" s="18"/>
      <c r="K12" s="18" t="str">
        <f t="shared" si="0"/>
        <v/>
      </c>
      <c r="L12" s="19"/>
    </row>
    <row r="13" customHeight="1" spans="1:12">
      <c r="A13" s="15"/>
      <c r="B13" s="16"/>
      <c r="C13" s="16"/>
      <c r="D13" s="15"/>
      <c r="E13" s="18"/>
      <c r="F13" s="51"/>
      <c r="G13" s="18"/>
      <c r="H13" s="18"/>
      <c r="I13" s="18"/>
      <c r="J13" s="18"/>
      <c r="K13" s="18" t="str">
        <f t="shared" si="0"/>
        <v/>
      </c>
      <c r="L13" s="19"/>
    </row>
    <row r="14" customHeight="1" spans="1:12">
      <c r="A14" s="15"/>
      <c r="B14" s="16"/>
      <c r="C14" s="16"/>
      <c r="D14" s="15"/>
      <c r="E14" s="18"/>
      <c r="F14" s="51"/>
      <c r="G14" s="18"/>
      <c r="H14" s="18"/>
      <c r="I14" s="18"/>
      <c r="J14" s="18"/>
      <c r="K14" s="18" t="str">
        <f t="shared" si="0"/>
        <v/>
      </c>
      <c r="L14" s="19"/>
    </row>
    <row r="15" customHeight="1" spans="1:12">
      <c r="A15" s="15"/>
      <c r="B15" s="16"/>
      <c r="C15" s="16"/>
      <c r="D15" s="15"/>
      <c r="E15" s="18"/>
      <c r="F15" s="51"/>
      <c r="G15" s="18"/>
      <c r="H15" s="18"/>
      <c r="I15" s="18"/>
      <c r="J15" s="18"/>
      <c r="K15" s="18" t="str">
        <f t="shared" si="0"/>
        <v/>
      </c>
      <c r="L15" s="19"/>
    </row>
    <row r="16" customHeight="1" spans="1:12">
      <c r="A16" s="15"/>
      <c r="B16" s="16"/>
      <c r="C16" s="16"/>
      <c r="D16" s="15"/>
      <c r="E16" s="18"/>
      <c r="F16" s="51"/>
      <c r="G16" s="18"/>
      <c r="H16" s="18"/>
      <c r="I16" s="18"/>
      <c r="J16" s="18"/>
      <c r="K16" s="18" t="str">
        <f t="shared" si="0"/>
        <v/>
      </c>
      <c r="L16" s="19"/>
    </row>
    <row r="17" customHeight="1" spans="1:12">
      <c r="A17" s="15"/>
      <c r="B17" s="16"/>
      <c r="C17" s="16"/>
      <c r="D17" s="15"/>
      <c r="E17" s="18"/>
      <c r="F17" s="51"/>
      <c r="G17" s="18"/>
      <c r="H17" s="18"/>
      <c r="I17" s="18"/>
      <c r="J17" s="18"/>
      <c r="K17" s="18" t="str">
        <f t="shared" si="0"/>
        <v/>
      </c>
      <c r="L17" s="19"/>
    </row>
    <row r="18" customHeight="1" spans="1:12">
      <c r="A18" s="15"/>
      <c r="B18" s="16"/>
      <c r="C18" s="16"/>
      <c r="D18" s="15"/>
      <c r="E18" s="18"/>
      <c r="F18" s="51"/>
      <c r="G18" s="18"/>
      <c r="H18" s="18"/>
      <c r="I18" s="18"/>
      <c r="J18" s="18"/>
      <c r="K18" s="18" t="str">
        <f t="shared" si="0"/>
        <v/>
      </c>
      <c r="L18" s="19"/>
    </row>
    <row r="19" customHeight="1" spans="1:12">
      <c r="A19" s="15"/>
      <c r="B19" s="16"/>
      <c r="C19" s="16"/>
      <c r="D19" s="15"/>
      <c r="E19" s="18"/>
      <c r="F19" s="51"/>
      <c r="G19" s="18"/>
      <c r="H19" s="18"/>
      <c r="I19" s="18"/>
      <c r="J19" s="18"/>
      <c r="K19" s="18" t="str">
        <f t="shared" si="0"/>
        <v/>
      </c>
      <c r="L19" s="19"/>
    </row>
    <row r="20" customHeight="1" spans="1:12">
      <c r="A20" s="15"/>
      <c r="B20" s="16"/>
      <c r="C20" s="16"/>
      <c r="D20" s="15"/>
      <c r="E20" s="18"/>
      <c r="F20" s="51"/>
      <c r="G20" s="18"/>
      <c r="H20" s="18"/>
      <c r="I20" s="18"/>
      <c r="J20" s="18"/>
      <c r="K20" s="18" t="str">
        <f t="shared" si="0"/>
        <v/>
      </c>
      <c r="L20" s="19"/>
    </row>
    <row r="21" customHeight="1" spans="1:12">
      <c r="A21" s="15"/>
      <c r="B21" s="16"/>
      <c r="C21" s="16"/>
      <c r="D21" s="15"/>
      <c r="E21" s="18"/>
      <c r="F21" s="51"/>
      <c r="G21" s="18"/>
      <c r="H21" s="18"/>
      <c r="I21" s="18"/>
      <c r="J21" s="18"/>
      <c r="K21" s="18" t="str">
        <f t="shared" si="0"/>
        <v/>
      </c>
      <c r="L21" s="19"/>
    </row>
    <row r="22" customHeight="1" spans="1:12">
      <c r="A22" s="15"/>
      <c r="B22" s="16"/>
      <c r="C22" s="16"/>
      <c r="D22" s="15"/>
      <c r="E22" s="18"/>
      <c r="F22" s="51"/>
      <c r="G22" s="18"/>
      <c r="H22" s="18"/>
      <c r="I22" s="18"/>
      <c r="J22" s="18"/>
      <c r="K22" s="18" t="str">
        <f t="shared" si="0"/>
        <v/>
      </c>
      <c r="L22" s="19"/>
    </row>
    <row r="23" customHeight="1" spans="1:12">
      <c r="A23" s="15"/>
      <c r="B23" s="16"/>
      <c r="C23" s="16"/>
      <c r="D23" s="15"/>
      <c r="E23" s="18"/>
      <c r="F23" s="51"/>
      <c r="G23" s="18"/>
      <c r="H23" s="18"/>
      <c r="I23" s="18"/>
      <c r="J23" s="18"/>
      <c r="K23" s="18" t="str">
        <f t="shared" si="0"/>
        <v/>
      </c>
      <c r="L23" s="19"/>
    </row>
    <row r="24" customHeight="1" spans="1:12">
      <c r="A24" s="15"/>
      <c r="B24" s="16"/>
      <c r="C24" s="16"/>
      <c r="D24" s="15"/>
      <c r="E24" s="18"/>
      <c r="F24" s="51"/>
      <c r="G24" s="18"/>
      <c r="H24" s="18"/>
      <c r="I24" s="18"/>
      <c r="J24" s="18"/>
      <c r="K24" s="18" t="str">
        <f t="shared" si="0"/>
        <v/>
      </c>
      <c r="L24" s="19"/>
    </row>
    <row r="25" customHeight="1" spans="1:12">
      <c r="A25" s="15"/>
      <c r="B25" s="16"/>
      <c r="C25" s="16"/>
      <c r="D25" s="15"/>
      <c r="E25" s="18"/>
      <c r="F25" s="51"/>
      <c r="G25" s="18"/>
      <c r="H25" s="18"/>
      <c r="I25" s="18"/>
      <c r="J25" s="18"/>
      <c r="K25" s="18" t="str">
        <f t="shared" si="0"/>
        <v/>
      </c>
      <c r="L25" s="19"/>
    </row>
    <row r="26" customHeight="1" spans="1:12">
      <c r="A26" s="15"/>
      <c r="B26" s="16"/>
      <c r="C26" s="16"/>
      <c r="D26" s="15"/>
      <c r="E26" s="18"/>
      <c r="F26" s="51"/>
      <c r="G26" s="18"/>
      <c r="H26" s="18"/>
      <c r="I26" s="18"/>
      <c r="J26" s="18"/>
      <c r="K26" s="18"/>
      <c r="L26" s="19"/>
    </row>
    <row r="27" customHeight="1" spans="1:12">
      <c r="A27" s="20" t="s">
        <v>316</v>
      </c>
      <c r="B27" s="35"/>
      <c r="C27" s="19"/>
      <c r="D27" s="19"/>
      <c r="E27" s="18"/>
      <c r="F27" s="19"/>
      <c r="G27" s="18">
        <f>SUM(G6:G26)</f>
        <v>0</v>
      </c>
      <c r="H27" s="18"/>
      <c r="I27" s="18">
        <f>SUM(I6:I26)</f>
        <v>0</v>
      </c>
      <c r="J27" s="18">
        <f>SUM(J6:J26)</f>
        <v>0</v>
      </c>
      <c r="K27" s="18" t="str">
        <f>IF(I27=0,"",(J27-I27)/I27*100)</f>
        <v/>
      </c>
      <c r="L27" s="19"/>
    </row>
    <row r="28" customHeight="1" spans="1:12">
      <c r="A28" s="22" t="str">
        <f>封面!D11&amp;封面!G11</f>
        <v>产权持有单位填表人：侯兆庭</v>
      </c>
      <c r="I28" s="11" t="str">
        <f>"评估人员："&amp;封面!G20</f>
        <v>评估人员：</v>
      </c>
    </row>
    <row r="29" customHeight="1" spans="1:12">
      <c r="A29" s="22" t="str">
        <f>CONCATENATE(封面!D13,封面!F13,封面!G13,封面!H13,封面!I13,封面!J13,封面!K13)</f>
        <v>填表日期：2026年3月20日</v>
      </c>
    </row>
  </sheetData>
  <mergeCells count="3">
    <mergeCell ref="A2:L2"/>
    <mergeCell ref="A3:L3"/>
    <mergeCell ref="A27:B27"/>
  </mergeCells>
  <hyperlinks>
    <hyperlink ref="B1" location="流动汇总!B6" display="返回"/>
    <hyperlink ref="A1" location="索引目录!E8" display="返回索引页"/>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Roman,常规"3-1-3
&amp;"宋体,常规"共&amp;"Times New Roman,常规"&amp;N&amp;"宋体,常规"页第&amp;"Times New Roman,常规"&amp;P&amp;"宋体,常规"页</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5"/>
    <pageSetUpPr fitToPage="1"/>
  </sheetPr>
  <dimension ref="A1:G29"/>
  <sheetViews>
    <sheetView zoomScale="85" zoomScaleNormal="85" zoomScaleSheetLayoutView="60" workbookViewId="0">
      <selection activeCell="D22" sqref="D22:F22"/>
    </sheetView>
  </sheetViews>
  <sheetFormatPr defaultColWidth="9" defaultRowHeight="15.75" customHeight="1" outlineLevelCol="6"/>
  <cols>
    <col min="1" max="1" width="7.9" style="3" customWidth="1"/>
    <col min="2" max="2" width="26.4" style="3" customWidth="1"/>
    <col min="3" max="3" width="19.1" style="3" hidden="1" customWidth="1" outlineLevel="1"/>
    <col min="4" max="4" width="24.2" style="3" customWidth="1" collapsed="1"/>
    <col min="5" max="6" width="24.2" style="3" customWidth="1"/>
    <col min="7" max="7" width="15.2" style="3" customWidth="1"/>
    <col min="8" max="16384" width="9" style="3"/>
  </cols>
  <sheetData>
    <row r="1" ht="15.6" spans="1:7">
      <c r="A1" s="50" t="s">
        <v>116</v>
      </c>
      <c r="B1" s="5" t="s">
        <v>239</v>
      </c>
      <c r="C1" s="6"/>
      <c r="D1" s="6"/>
      <c r="E1" s="6"/>
      <c r="F1" s="6"/>
      <c r="G1" s="6"/>
    </row>
    <row r="2" s="1" customFormat="1" ht="30" customHeight="1" spans="1:7">
      <c r="A2" s="7" t="s">
        <v>323</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324</v>
      </c>
    </row>
    <row r="6" customHeight="1" spans="1:7">
      <c r="A6" s="41" t="s">
        <v>325</v>
      </c>
      <c r="B6" s="45" t="s">
        <v>326</v>
      </c>
      <c r="C6" s="18">
        <f>'交易性-股票'!G27</f>
        <v>0</v>
      </c>
      <c r="D6" s="18">
        <f>'交易性-股票'!I27</f>
        <v>0</v>
      </c>
      <c r="E6" s="18">
        <f>'交易性-股票'!K27</f>
        <v>0</v>
      </c>
      <c r="F6" s="18">
        <f>E6-D6</f>
        <v>0</v>
      </c>
      <c r="G6" s="44" t="str">
        <f>IF(D6=0,"",F6/D6*100)</f>
        <v/>
      </c>
    </row>
    <row r="7" customHeight="1" spans="1:7">
      <c r="A7" s="41" t="s">
        <v>327</v>
      </c>
      <c r="B7" s="45" t="s">
        <v>328</v>
      </c>
      <c r="C7" s="18">
        <f>'交易性-债券'!H27</f>
        <v>0</v>
      </c>
      <c r="D7" s="18">
        <f>'交易性-债券'!J27</f>
        <v>0</v>
      </c>
      <c r="E7" s="18">
        <f>'交易性-债券'!K27</f>
        <v>0</v>
      </c>
      <c r="F7" s="18">
        <f>E7-D7</f>
        <v>0</v>
      </c>
      <c r="G7" s="18" t="str">
        <f>IF(D7=0,"",F7/D7*100)</f>
        <v/>
      </c>
    </row>
    <row r="8" customHeight="1" spans="1:7">
      <c r="A8" s="41" t="s">
        <v>329</v>
      </c>
      <c r="B8" s="45" t="s">
        <v>330</v>
      </c>
      <c r="C8" s="18">
        <f>'交易性-基金'!H27</f>
        <v>0</v>
      </c>
      <c r="D8" s="18">
        <f>'交易性-基金'!J27</f>
        <v>0</v>
      </c>
      <c r="E8" s="18">
        <f>'交易性-基金'!L27</f>
        <v>0</v>
      </c>
      <c r="F8" s="18">
        <f>E8-D8</f>
        <v>0</v>
      </c>
      <c r="G8" s="18" t="str">
        <f>IF(D8=0,"",F8/D8*100)</f>
        <v/>
      </c>
    </row>
    <row r="9" customHeight="1" spans="1:7">
      <c r="A9" s="15"/>
      <c r="B9" s="19"/>
      <c r="C9" s="18"/>
      <c r="D9" s="18"/>
      <c r="E9" s="18"/>
      <c r="F9" s="18"/>
      <c r="G9" s="18"/>
    </row>
    <row r="10" customHeight="1" spans="1:7">
      <c r="A10" s="15"/>
      <c r="B10" s="19"/>
      <c r="C10" s="18"/>
      <c r="D10" s="18"/>
      <c r="E10" s="18"/>
      <c r="F10" s="18"/>
      <c r="G10" s="18"/>
    </row>
    <row r="11" customHeight="1" spans="1:7">
      <c r="A11" s="15"/>
      <c r="B11" s="19"/>
      <c r="C11" s="18"/>
      <c r="D11" s="18"/>
      <c r="E11" s="18"/>
      <c r="F11" s="18"/>
      <c r="G11" s="18"/>
    </row>
    <row r="12" customHeight="1" spans="1:7">
      <c r="A12" s="15"/>
      <c r="B12" s="19"/>
      <c r="C12" s="18"/>
      <c r="D12" s="18"/>
      <c r="E12" s="18"/>
      <c r="F12" s="18"/>
      <c r="G12" s="18"/>
    </row>
    <row r="13" customHeight="1" spans="1:7">
      <c r="A13" s="15"/>
      <c r="B13" s="19"/>
      <c r="C13" s="18"/>
      <c r="D13" s="18"/>
      <c r="E13" s="18"/>
      <c r="F13" s="18"/>
      <c r="G13" s="18"/>
    </row>
    <row r="14" customHeight="1" spans="1:7">
      <c r="A14" s="15"/>
      <c r="B14" s="19"/>
      <c r="C14" s="18"/>
      <c r="D14" s="18"/>
      <c r="E14" s="18"/>
      <c r="F14" s="18"/>
      <c r="G14" s="18"/>
    </row>
    <row r="15" customHeight="1" spans="1:7">
      <c r="A15" s="15"/>
      <c r="B15" s="19"/>
      <c r="C15" s="18"/>
      <c r="D15" s="18"/>
      <c r="E15" s="18"/>
      <c r="F15" s="18"/>
      <c r="G15" s="18"/>
    </row>
    <row r="16" customHeight="1" spans="1:7">
      <c r="A16" s="15"/>
      <c r="B16" s="19"/>
      <c r="C16" s="18"/>
      <c r="D16" s="18"/>
      <c r="E16" s="18"/>
      <c r="F16" s="18"/>
      <c r="G16" s="18"/>
    </row>
    <row r="17" customHeight="1" spans="1:7">
      <c r="A17" s="15"/>
      <c r="B17" s="19"/>
      <c r="C17" s="18"/>
      <c r="D17" s="18"/>
      <c r="E17" s="18"/>
      <c r="F17" s="18"/>
      <c r="G17" s="18"/>
    </row>
    <row r="18" customHeight="1" spans="1:7">
      <c r="A18" s="15"/>
      <c r="B18" s="19"/>
      <c r="C18" s="18"/>
      <c r="D18" s="18"/>
      <c r="E18" s="18"/>
      <c r="F18" s="18"/>
      <c r="G18" s="18"/>
    </row>
    <row r="19" customHeight="1" spans="1:7">
      <c r="A19" s="15"/>
      <c r="B19" s="19"/>
      <c r="C19" s="18"/>
      <c r="D19" s="18"/>
      <c r="E19" s="18"/>
      <c r="F19" s="18"/>
      <c r="G19" s="18"/>
    </row>
    <row r="20" customHeight="1" spans="1:7">
      <c r="A20" s="15"/>
      <c r="B20" s="19"/>
      <c r="C20" s="18"/>
      <c r="D20" s="18"/>
      <c r="E20" s="18"/>
      <c r="F20" s="18"/>
      <c r="G20" s="18"/>
    </row>
    <row r="21" customHeight="1" spans="1:7">
      <c r="A21" s="15"/>
      <c r="B21" s="19"/>
      <c r="C21" s="18"/>
      <c r="D21" s="18"/>
      <c r="E21" s="18"/>
      <c r="F21" s="18"/>
      <c r="G21" s="18"/>
    </row>
    <row r="22" customHeight="1" spans="1:7">
      <c r="A22" s="15"/>
      <c r="B22" s="19"/>
      <c r="C22" s="18"/>
      <c r="D22" s="18"/>
      <c r="E22" s="18"/>
      <c r="F22" s="18"/>
      <c r="G22" s="18"/>
    </row>
    <row r="23" customHeight="1" spans="1:7">
      <c r="A23" s="15"/>
      <c r="B23" s="19"/>
      <c r="C23" s="18"/>
      <c r="D23" s="18"/>
      <c r="E23" s="18"/>
      <c r="F23" s="18"/>
      <c r="G23" s="18"/>
    </row>
    <row r="24" customHeight="1" spans="1:7">
      <c r="A24" s="15"/>
      <c r="B24" s="19"/>
      <c r="C24" s="18"/>
      <c r="D24" s="18"/>
      <c r="E24" s="18"/>
      <c r="F24" s="18"/>
      <c r="G24" s="18"/>
    </row>
    <row r="25" customHeight="1" spans="1:7">
      <c r="A25" s="15"/>
      <c r="B25" s="19"/>
      <c r="C25" s="18"/>
      <c r="D25" s="18"/>
      <c r="E25" s="18"/>
      <c r="F25" s="18"/>
      <c r="G25" s="18"/>
    </row>
    <row r="26" customHeight="1" spans="1:7">
      <c r="A26" s="15"/>
      <c r="B26" s="19"/>
      <c r="C26" s="18"/>
      <c r="D26" s="18"/>
      <c r="E26" s="18"/>
      <c r="F26" s="18"/>
      <c r="G26" s="18"/>
    </row>
    <row r="27" customHeight="1" spans="1:7">
      <c r="A27" s="41" t="s">
        <v>299</v>
      </c>
      <c r="B27" s="41" t="s">
        <v>331</v>
      </c>
      <c r="C27" s="18">
        <f>SUM(C6:C26)</f>
        <v>0</v>
      </c>
      <c r="D27" s="18">
        <f>SUM(D6:D26)</f>
        <v>0</v>
      </c>
      <c r="E27" s="18">
        <f>SUM(E6:E26)</f>
        <v>0</v>
      </c>
      <c r="F27" s="18">
        <f>SUM(F6:F26)</f>
        <v>0</v>
      </c>
      <c r="G27" s="18" t="str">
        <f>IF(D27=0,"",F27/D27*100)</f>
        <v/>
      </c>
    </row>
    <row r="28" customHeight="1" spans="1:7">
      <c r="A28" s="22" t="str">
        <f>封面!D11&amp;封面!G11</f>
        <v>产权持有单位填表人：侯兆庭</v>
      </c>
      <c r="D28" s="11"/>
      <c r="E28" s="3" t="str">
        <f>"评估人员："&amp;封面!G20</f>
        <v>评估人员：</v>
      </c>
    </row>
    <row r="29" customHeight="1" spans="1:7">
      <c r="A29" s="22" t="str">
        <f>CONCATENATE(封面!D13,封面!F13,封面!G13,封面!H13,封面!I13,封面!J13,封面!K13)</f>
        <v>填表日期：2026年3月20日</v>
      </c>
    </row>
  </sheetData>
  <mergeCells count="2">
    <mergeCell ref="A2:G2"/>
    <mergeCell ref="A3:G3"/>
  </mergeCells>
  <hyperlinks>
    <hyperlink ref="A1" location="索引目录!D9" display="返回索引页"/>
    <hyperlink ref="B6" location="'交易性-股票'!B1" display="交易性金融资产-股票投资"/>
    <hyperlink ref="B7" location="'交易性-债券'!B1" display="交易性金融资产-债券投资"/>
    <hyperlink ref="B1" location="流动汇总!B7" display="返回"/>
    <hyperlink ref="B8" location="'交易性-基金'!B1" display="交易性金融资产-基金投资"/>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Roman,常规"3-2
&amp;"宋体,常规"共&amp;"Times New Roman,常规"&amp;N&amp;"宋体,常规"页第&amp;"Times New Roman,常规"&amp;P&amp;"宋体,常规"页</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zoomScaleSheetLayoutView="60" workbookViewId="0">
      <selection activeCell="D22" sqref="D22:F22"/>
    </sheetView>
  </sheetViews>
  <sheetFormatPr defaultColWidth="9" defaultRowHeight="15.75" customHeight="1"/>
  <cols>
    <col min="1" max="1" width="5.9" style="3" customWidth="1"/>
    <col min="2" max="2" width="16.6" style="3" customWidth="1"/>
    <col min="3" max="3" width="12.5" style="3" customWidth="1"/>
    <col min="4" max="5" width="10.1" style="3" customWidth="1"/>
    <col min="6" max="6" width="10.5" style="3" customWidth="1"/>
    <col min="7" max="8" width="15.5" style="3" hidden="1" customWidth="1" outlineLevel="1"/>
    <col min="9" max="9" width="15.5" style="3" customWidth="1" collapsed="1"/>
    <col min="10" max="10" width="12.9" style="3" customWidth="1"/>
    <col min="11" max="11" width="14.9" style="3" customWidth="1"/>
    <col min="12" max="12" width="12.9" style="3" customWidth="1"/>
    <col min="13" max="16384" width="9" style="3"/>
  </cols>
  <sheetData>
    <row r="1" ht="15.6" spans="1:12">
      <c r="A1" s="50" t="s">
        <v>116</v>
      </c>
      <c r="B1" s="5" t="s">
        <v>239</v>
      </c>
      <c r="C1" s="6"/>
      <c r="D1" s="6"/>
      <c r="E1" s="6"/>
      <c r="F1" s="6"/>
      <c r="G1" s="6"/>
      <c r="H1" s="6"/>
      <c r="I1" s="6"/>
      <c r="J1" s="6"/>
      <c r="K1" s="6"/>
      <c r="L1" s="6"/>
    </row>
    <row r="2" s="1" customFormat="1" ht="30" customHeight="1" spans="1:12">
      <c r="A2" s="7" t="s">
        <v>332</v>
      </c>
      <c r="B2" s="8"/>
      <c r="C2" s="8"/>
      <c r="D2" s="8"/>
      <c r="E2" s="8"/>
      <c r="F2" s="8"/>
      <c r="G2" s="8"/>
      <c r="H2" s="8"/>
      <c r="I2" s="8"/>
      <c r="J2" s="8"/>
      <c r="K2" s="8"/>
      <c r="L2" s="8"/>
    </row>
    <row r="3" ht="14.1" customHeight="1" spans="1:12">
      <c r="A3" s="9" t="str">
        <f>CONCATENATE(封面!D9,封面!F9,封面!G9,封面!H9,封面!I9,封面!J9,封面!K9)</f>
        <v>评估基准日：2026年2月28日</v>
      </c>
      <c r="B3" s="9"/>
      <c r="C3" s="9"/>
      <c r="D3" s="9"/>
      <c r="E3" s="9"/>
      <c r="F3" s="9"/>
      <c r="G3" s="9"/>
      <c r="H3" s="9"/>
      <c r="I3" s="10"/>
      <c r="J3" s="10"/>
      <c r="K3" s="10"/>
      <c r="L3" s="10"/>
    </row>
    <row r="4" customHeight="1" spans="1:12">
      <c r="A4" s="11" t="str">
        <f>封面!D7&amp;封面!F7</f>
        <v>产权持有单位：济南热电集团有限公司</v>
      </c>
      <c r="L4" s="12" t="s">
        <v>145</v>
      </c>
    </row>
    <row r="5" s="2" customFormat="1" customHeight="1" spans="1:12">
      <c r="A5" s="13" t="s">
        <v>209</v>
      </c>
      <c r="B5" s="13" t="s">
        <v>333</v>
      </c>
      <c r="C5" s="13" t="s">
        <v>334</v>
      </c>
      <c r="D5" s="13" t="s">
        <v>335</v>
      </c>
      <c r="E5" s="13" t="s">
        <v>336</v>
      </c>
      <c r="F5" s="13" t="s">
        <v>337</v>
      </c>
      <c r="G5" s="13" t="s">
        <v>242</v>
      </c>
      <c r="H5" s="13" t="s">
        <v>315</v>
      </c>
      <c r="I5" s="13" t="s">
        <v>244</v>
      </c>
      <c r="J5" s="13" t="s">
        <v>338</v>
      </c>
      <c r="K5" s="13" t="s">
        <v>245</v>
      </c>
      <c r="L5" s="13" t="s">
        <v>247</v>
      </c>
    </row>
    <row r="6" customHeight="1" spans="1:12">
      <c r="A6" s="15"/>
      <c r="B6" s="16"/>
      <c r="C6" s="15"/>
      <c r="D6" s="17"/>
      <c r="E6" s="32"/>
      <c r="F6" s="15"/>
      <c r="G6" s="18"/>
      <c r="H6" s="18"/>
      <c r="I6" s="18"/>
      <c r="J6" s="18"/>
      <c r="K6" s="18"/>
      <c r="L6" s="18" t="str">
        <f t="shared" ref="L6:L25" si="0">IF(I6=0,"",(K6-I6)/I6*100)</f>
        <v/>
      </c>
    </row>
    <row r="7" customHeight="1" spans="1:12">
      <c r="A7" s="15"/>
      <c r="B7" s="16"/>
      <c r="C7" s="15"/>
      <c r="D7" s="17"/>
      <c r="E7" s="32"/>
      <c r="F7" s="15"/>
      <c r="G7" s="18"/>
      <c r="H7" s="18"/>
      <c r="I7" s="18"/>
      <c r="J7" s="18"/>
      <c r="K7" s="18"/>
      <c r="L7" s="18" t="str">
        <f t="shared" si="0"/>
        <v/>
      </c>
    </row>
    <row r="8" customHeight="1" spans="1:12">
      <c r="A8" s="15"/>
      <c r="B8" s="16"/>
      <c r="C8" s="15"/>
      <c r="D8" s="17"/>
      <c r="E8" s="32"/>
      <c r="F8" s="15"/>
      <c r="G8" s="18"/>
      <c r="H8" s="18"/>
      <c r="I8" s="18"/>
      <c r="J8" s="18"/>
      <c r="K8" s="18"/>
      <c r="L8" s="18" t="str">
        <f t="shared" si="0"/>
        <v/>
      </c>
    </row>
    <row r="9" customHeight="1" spans="1:12">
      <c r="A9" s="15"/>
      <c r="B9" s="16"/>
      <c r="C9" s="15"/>
      <c r="D9" s="17"/>
      <c r="E9" s="32"/>
      <c r="F9" s="15"/>
      <c r="G9" s="18"/>
      <c r="H9" s="18"/>
      <c r="I9" s="18"/>
      <c r="J9" s="18"/>
      <c r="K9" s="18"/>
      <c r="L9" s="18" t="str">
        <f t="shared" si="0"/>
        <v/>
      </c>
    </row>
    <row r="10" customHeight="1" spans="1:12">
      <c r="A10" s="15"/>
      <c r="B10" s="16"/>
      <c r="C10" s="15"/>
      <c r="D10" s="17"/>
      <c r="E10" s="32"/>
      <c r="F10" s="15"/>
      <c r="G10" s="18"/>
      <c r="H10" s="18"/>
      <c r="I10" s="18"/>
      <c r="J10" s="18"/>
      <c r="K10" s="18"/>
      <c r="L10" s="18" t="str">
        <f t="shared" si="0"/>
        <v/>
      </c>
    </row>
    <row r="11" customHeight="1" spans="1:12">
      <c r="A11" s="15"/>
      <c r="B11" s="16"/>
      <c r="C11" s="15"/>
      <c r="D11" s="17"/>
      <c r="E11" s="32"/>
      <c r="F11" s="15"/>
      <c r="G11" s="18"/>
      <c r="H11" s="18"/>
      <c r="I11" s="18"/>
      <c r="J11" s="18"/>
      <c r="K11" s="18"/>
      <c r="L11" s="18" t="str">
        <f t="shared" si="0"/>
        <v/>
      </c>
    </row>
    <row r="12" customHeight="1" spans="1:12">
      <c r="A12" s="15"/>
      <c r="B12" s="16"/>
      <c r="C12" s="15"/>
      <c r="D12" s="17"/>
      <c r="E12" s="32"/>
      <c r="F12" s="15"/>
      <c r="G12" s="18"/>
      <c r="H12" s="18"/>
      <c r="I12" s="18"/>
      <c r="J12" s="18"/>
      <c r="K12" s="18"/>
      <c r="L12" s="18" t="str">
        <f t="shared" si="0"/>
        <v/>
      </c>
    </row>
    <row r="13" customHeight="1" spans="1:12">
      <c r="A13" s="15"/>
      <c r="B13" s="16"/>
      <c r="C13" s="15"/>
      <c r="D13" s="17"/>
      <c r="E13" s="32"/>
      <c r="F13" s="15"/>
      <c r="G13" s="18"/>
      <c r="H13" s="18"/>
      <c r="I13" s="18"/>
      <c r="J13" s="18"/>
      <c r="K13" s="18"/>
      <c r="L13" s="18" t="str">
        <f t="shared" si="0"/>
        <v/>
      </c>
    </row>
    <row r="14" customHeight="1" spans="1:12">
      <c r="A14" s="15"/>
      <c r="B14" s="16"/>
      <c r="C14" s="15"/>
      <c r="D14" s="17"/>
      <c r="E14" s="32"/>
      <c r="F14" s="15"/>
      <c r="G14" s="18"/>
      <c r="H14" s="18"/>
      <c r="I14" s="18"/>
      <c r="J14" s="18"/>
      <c r="K14" s="18"/>
      <c r="L14" s="18" t="str">
        <f t="shared" si="0"/>
        <v/>
      </c>
    </row>
    <row r="15" customHeight="1" spans="1:12">
      <c r="A15" s="15"/>
      <c r="B15" s="16"/>
      <c r="C15" s="15"/>
      <c r="D15" s="17"/>
      <c r="E15" s="32"/>
      <c r="F15" s="15"/>
      <c r="G15" s="18"/>
      <c r="H15" s="18"/>
      <c r="I15" s="18"/>
      <c r="J15" s="18"/>
      <c r="K15" s="18"/>
      <c r="L15" s="18" t="str">
        <f t="shared" si="0"/>
        <v/>
      </c>
    </row>
    <row r="16" customHeight="1" spans="1:12">
      <c r="A16" s="15"/>
      <c r="B16" s="16"/>
      <c r="C16" s="15"/>
      <c r="D16" s="17"/>
      <c r="E16" s="32"/>
      <c r="F16" s="15"/>
      <c r="G16" s="18"/>
      <c r="H16" s="18"/>
      <c r="I16" s="18"/>
      <c r="J16" s="18"/>
      <c r="K16" s="18"/>
      <c r="L16" s="18" t="str">
        <f t="shared" si="0"/>
        <v/>
      </c>
    </row>
    <row r="17" customHeight="1" spans="1:12">
      <c r="A17" s="15"/>
      <c r="B17" s="16"/>
      <c r="C17" s="15"/>
      <c r="D17" s="17"/>
      <c r="E17" s="32"/>
      <c r="F17" s="15"/>
      <c r="G17" s="18"/>
      <c r="H17" s="18"/>
      <c r="I17" s="18"/>
      <c r="J17" s="18"/>
      <c r="K17" s="18"/>
      <c r="L17" s="18" t="str">
        <f t="shared" si="0"/>
        <v/>
      </c>
    </row>
    <row r="18" customHeight="1" spans="1:12">
      <c r="A18" s="15"/>
      <c r="B18" s="16"/>
      <c r="C18" s="15"/>
      <c r="D18" s="17"/>
      <c r="E18" s="32"/>
      <c r="F18" s="15"/>
      <c r="G18" s="18"/>
      <c r="H18" s="18"/>
      <c r="I18" s="18"/>
      <c r="J18" s="18"/>
      <c r="K18" s="18"/>
      <c r="L18" s="18" t="str">
        <f t="shared" si="0"/>
        <v/>
      </c>
    </row>
    <row r="19" customHeight="1" spans="1:12">
      <c r="A19" s="15"/>
      <c r="B19" s="16"/>
      <c r="C19" s="15"/>
      <c r="D19" s="17"/>
      <c r="E19" s="32"/>
      <c r="F19" s="15"/>
      <c r="G19" s="18"/>
      <c r="H19" s="18"/>
      <c r="I19" s="18"/>
      <c r="J19" s="18"/>
      <c r="K19" s="18"/>
      <c r="L19" s="18" t="str">
        <f t="shared" si="0"/>
        <v/>
      </c>
    </row>
    <row r="20" customHeight="1" spans="1:12">
      <c r="A20" s="15"/>
      <c r="B20" s="16"/>
      <c r="C20" s="15"/>
      <c r="D20" s="17"/>
      <c r="E20" s="32"/>
      <c r="F20" s="15"/>
      <c r="G20" s="18"/>
      <c r="H20" s="18"/>
      <c r="I20" s="18"/>
      <c r="J20" s="18"/>
      <c r="K20" s="18"/>
      <c r="L20" s="18" t="str">
        <f t="shared" si="0"/>
        <v/>
      </c>
    </row>
    <row r="21" customHeight="1" spans="1:12">
      <c r="A21" s="15"/>
      <c r="B21" s="16"/>
      <c r="C21" s="15"/>
      <c r="D21" s="17"/>
      <c r="E21" s="32"/>
      <c r="F21" s="15"/>
      <c r="G21" s="18"/>
      <c r="H21" s="18"/>
      <c r="I21" s="18"/>
      <c r="J21" s="18"/>
      <c r="K21" s="18"/>
      <c r="L21" s="18" t="str">
        <f t="shared" si="0"/>
        <v/>
      </c>
    </row>
    <row r="22" customHeight="1" spans="1:12">
      <c r="A22" s="15"/>
      <c r="B22" s="16"/>
      <c r="C22" s="15"/>
      <c r="D22" s="17"/>
      <c r="E22" s="32"/>
      <c r="F22" s="15"/>
      <c r="G22" s="18"/>
      <c r="H22" s="18"/>
      <c r="I22" s="18"/>
      <c r="J22" s="18"/>
      <c r="K22" s="18"/>
      <c r="L22" s="18" t="str">
        <f t="shared" si="0"/>
        <v/>
      </c>
    </row>
    <row r="23" customHeight="1" spans="1:12">
      <c r="A23" s="15"/>
      <c r="B23" s="16"/>
      <c r="C23" s="15"/>
      <c r="D23" s="17"/>
      <c r="E23" s="32"/>
      <c r="F23" s="15"/>
      <c r="G23" s="18"/>
      <c r="H23" s="18"/>
      <c r="I23" s="18"/>
      <c r="J23" s="18"/>
      <c r="K23" s="18"/>
      <c r="L23" s="18" t="str">
        <f t="shared" si="0"/>
        <v/>
      </c>
    </row>
    <row r="24" customHeight="1" spans="1:12">
      <c r="A24" s="15"/>
      <c r="B24" s="16"/>
      <c r="C24" s="15"/>
      <c r="D24" s="17"/>
      <c r="E24" s="32"/>
      <c r="F24" s="15"/>
      <c r="G24" s="18"/>
      <c r="H24" s="18"/>
      <c r="I24" s="18"/>
      <c r="J24" s="18"/>
      <c r="K24" s="18"/>
      <c r="L24" s="18" t="str">
        <f t="shared" si="0"/>
        <v/>
      </c>
    </row>
    <row r="25" customHeight="1" spans="1:12">
      <c r="A25" s="15"/>
      <c r="B25" s="16"/>
      <c r="C25" s="15"/>
      <c r="D25" s="17"/>
      <c r="E25" s="32"/>
      <c r="F25" s="15"/>
      <c r="G25" s="18"/>
      <c r="H25" s="18"/>
      <c r="I25" s="18"/>
      <c r="J25" s="18"/>
      <c r="K25" s="18"/>
      <c r="L25" s="18" t="str">
        <f t="shared" si="0"/>
        <v/>
      </c>
    </row>
    <row r="26" customHeight="1" spans="1:12">
      <c r="A26" s="15"/>
      <c r="B26" s="16"/>
      <c r="C26" s="15"/>
      <c r="D26" s="17"/>
      <c r="E26" s="32"/>
      <c r="F26" s="15"/>
      <c r="G26" s="18"/>
      <c r="H26" s="18"/>
      <c r="I26" s="18"/>
      <c r="J26" s="18"/>
      <c r="K26" s="18"/>
      <c r="L26" s="18"/>
    </row>
    <row r="27" customHeight="1" spans="1:12">
      <c r="A27" s="20" t="s">
        <v>339</v>
      </c>
      <c r="B27" s="35"/>
      <c r="C27" s="19"/>
      <c r="D27" s="17"/>
      <c r="E27" s="19"/>
      <c r="F27" s="19"/>
      <c r="G27" s="18">
        <f>SUM(G6:G26)</f>
        <v>0</v>
      </c>
      <c r="H27" s="18"/>
      <c r="I27" s="18">
        <f>SUM(I6:I26)</f>
        <v>0</v>
      </c>
      <c r="J27" s="18"/>
      <c r="K27" s="18">
        <f>SUM(K6:K26)</f>
        <v>0</v>
      </c>
      <c r="L27" s="18" t="str">
        <f>IF(I27=0,"",(K27-I27)/I27*100)</f>
        <v/>
      </c>
    </row>
    <row r="28" customHeight="1" spans="1:12">
      <c r="A28" s="22" t="str">
        <f>封面!D11&amp;封面!G11</f>
        <v>产权持有单位填表人：侯兆庭</v>
      </c>
      <c r="I28" s="11" t="str">
        <f>"评估人员："&amp;封面!G20</f>
        <v>评估人员：</v>
      </c>
    </row>
    <row r="29" customHeight="1" spans="1:12">
      <c r="A29" s="22" t="str">
        <f>CONCATENATE(封面!D13,封面!F13,封面!G13,封面!H13,封面!I13,封面!J13,封面!K13)</f>
        <v>填表日期：2026年3月20日</v>
      </c>
    </row>
  </sheetData>
  <mergeCells count="3">
    <mergeCell ref="A2:L2"/>
    <mergeCell ref="A3:L3"/>
    <mergeCell ref="A27:B27"/>
  </mergeCells>
  <hyperlinks>
    <hyperlink ref="A1" location="索引目录!E9" display="返回索引页"/>
    <hyperlink ref="B1" location="交易性金融资产汇总!B6" display="返回"/>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Roman,常规"3-2-1
&amp;"宋体,常规"共&amp;"Times New Roman,常规"&amp;N&amp;"宋体,常规"页第&amp;"Times New Roman,常规"&amp;P&amp;"宋体,常规"页</oddHead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zoomScaleSheetLayoutView="60" workbookViewId="0">
      <selection activeCell="D22" sqref="D22:F22"/>
    </sheetView>
  </sheetViews>
  <sheetFormatPr defaultColWidth="9" defaultRowHeight="15.75" customHeight="1"/>
  <cols>
    <col min="1" max="1" width="5.5" style="3" customWidth="1"/>
    <col min="2" max="2" width="21" style="3" customWidth="1"/>
    <col min="3" max="3" width="13.2" style="3" customWidth="1"/>
    <col min="4" max="4" width="11.6" style="3" customWidth="1"/>
    <col min="5" max="5" width="11.4" style="3" customWidth="1"/>
    <col min="6" max="6" width="9" style="3" customWidth="1"/>
    <col min="7" max="7" width="10" style="3" customWidth="1"/>
    <col min="8" max="9" width="14.5" style="3" hidden="1" customWidth="1" outlineLevel="1"/>
    <col min="10" max="10" width="14.5" style="3" customWidth="1" collapsed="1"/>
    <col min="11" max="11" width="14.5" style="3" customWidth="1"/>
    <col min="12" max="12" width="11.7" style="3" customWidth="1"/>
    <col min="13" max="16384" width="9" style="3"/>
  </cols>
  <sheetData>
    <row r="1" ht="15.6" spans="1:12">
      <c r="A1" s="50" t="s">
        <v>116</v>
      </c>
      <c r="B1" s="5" t="s">
        <v>239</v>
      </c>
      <c r="C1" s="6"/>
      <c r="D1" s="6"/>
      <c r="E1" s="6"/>
      <c r="F1" s="6"/>
      <c r="G1" s="6"/>
      <c r="H1" s="6"/>
      <c r="I1" s="6"/>
      <c r="J1" s="6"/>
      <c r="K1" s="6"/>
      <c r="L1" s="6"/>
    </row>
    <row r="2" s="1" customFormat="1" ht="30" customHeight="1" spans="1:12">
      <c r="A2" s="7" t="s">
        <v>340</v>
      </c>
      <c r="B2" s="8"/>
      <c r="C2" s="8"/>
      <c r="D2" s="8"/>
      <c r="E2" s="8"/>
      <c r="F2" s="8"/>
      <c r="G2" s="8"/>
      <c r="H2" s="8"/>
      <c r="I2" s="8"/>
      <c r="J2" s="8"/>
      <c r="K2" s="8"/>
      <c r="L2" s="8"/>
    </row>
    <row r="3" ht="14.1" customHeight="1" spans="1:12">
      <c r="A3" s="9" t="str">
        <f>CONCATENATE(封面!D9,封面!F9,封面!G9,封面!H9,封面!I9,封面!J9,封面!K9)</f>
        <v>评估基准日：2026年2月28日</v>
      </c>
      <c r="B3" s="9"/>
      <c r="C3" s="9"/>
      <c r="D3" s="9"/>
      <c r="E3" s="9"/>
      <c r="F3" s="9"/>
      <c r="G3" s="9"/>
      <c r="H3" s="9"/>
      <c r="I3" s="9"/>
      <c r="J3" s="10"/>
      <c r="K3" s="10"/>
      <c r="L3" s="10"/>
    </row>
    <row r="4" customHeight="1" spans="1:12">
      <c r="A4" s="11" t="str">
        <f>封面!D7&amp;封面!F7</f>
        <v>产权持有单位：济南热电集团有限公司</v>
      </c>
      <c r="L4" s="12" t="s">
        <v>145</v>
      </c>
    </row>
    <row r="5" s="2" customFormat="1" customHeight="1" spans="1:12">
      <c r="A5" s="13" t="s">
        <v>209</v>
      </c>
      <c r="B5" s="13" t="s">
        <v>333</v>
      </c>
      <c r="C5" s="13" t="s">
        <v>341</v>
      </c>
      <c r="D5" s="13" t="s">
        <v>342</v>
      </c>
      <c r="E5" s="13" t="s">
        <v>335</v>
      </c>
      <c r="F5" s="13" t="s">
        <v>343</v>
      </c>
      <c r="G5" s="13" t="s">
        <v>337</v>
      </c>
      <c r="H5" s="13" t="s">
        <v>242</v>
      </c>
      <c r="I5" s="13" t="s">
        <v>315</v>
      </c>
      <c r="J5" s="13" t="s">
        <v>244</v>
      </c>
      <c r="K5" s="13" t="s">
        <v>245</v>
      </c>
      <c r="L5" s="13" t="s">
        <v>247</v>
      </c>
    </row>
    <row r="6" customHeight="1" spans="1:12">
      <c r="A6" s="15"/>
      <c r="B6" s="16"/>
      <c r="C6" s="15"/>
      <c r="D6" s="17"/>
      <c r="E6" s="17"/>
      <c r="F6" s="15"/>
      <c r="G6" s="15"/>
      <c r="H6" s="18"/>
      <c r="I6" s="18"/>
      <c r="J6" s="18"/>
      <c r="K6" s="18"/>
      <c r="L6" s="18" t="str">
        <f t="shared" ref="L6:L25" si="0">IF(J6=0,"",(K6-J6)/J6*100)</f>
        <v/>
      </c>
    </row>
    <row r="7" customHeight="1" spans="1:12">
      <c r="A7" s="15"/>
      <c r="B7" s="16"/>
      <c r="C7" s="15"/>
      <c r="D7" s="17"/>
      <c r="E7" s="17"/>
      <c r="F7" s="15"/>
      <c r="G7" s="15"/>
      <c r="H7" s="18"/>
      <c r="I7" s="18"/>
      <c r="J7" s="18"/>
      <c r="K7" s="18"/>
      <c r="L7" s="18" t="str">
        <f t="shared" si="0"/>
        <v/>
      </c>
    </row>
    <row r="8" customHeight="1" spans="1:12">
      <c r="A8" s="15"/>
      <c r="B8" s="16"/>
      <c r="C8" s="15"/>
      <c r="D8" s="17"/>
      <c r="E8" s="17"/>
      <c r="F8" s="15"/>
      <c r="G8" s="15"/>
      <c r="H8" s="18"/>
      <c r="I8" s="18"/>
      <c r="J8" s="18"/>
      <c r="K8" s="18"/>
      <c r="L8" s="18" t="str">
        <f t="shared" si="0"/>
        <v/>
      </c>
    </row>
    <row r="9" customHeight="1" spans="1:12">
      <c r="A9" s="15"/>
      <c r="B9" s="16"/>
      <c r="C9" s="15"/>
      <c r="D9" s="17"/>
      <c r="E9" s="17"/>
      <c r="F9" s="15"/>
      <c r="G9" s="15"/>
      <c r="H9" s="18"/>
      <c r="I9" s="18"/>
      <c r="J9" s="18"/>
      <c r="K9" s="18"/>
      <c r="L9" s="18" t="str">
        <f t="shared" si="0"/>
        <v/>
      </c>
    </row>
    <row r="10" customHeight="1" spans="1:12">
      <c r="A10" s="15"/>
      <c r="B10" s="16"/>
      <c r="C10" s="15"/>
      <c r="D10" s="17"/>
      <c r="E10" s="17"/>
      <c r="F10" s="15"/>
      <c r="G10" s="15"/>
      <c r="H10" s="18"/>
      <c r="I10" s="18"/>
      <c r="J10" s="18"/>
      <c r="K10" s="18"/>
      <c r="L10" s="18" t="str">
        <f t="shared" si="0"/>
        <v/>
      </c>
    </row>
    <row r="11" customHeight="1" spans="1:12">
      <c r="A11" s="15"/>
      <c r="B11" s="16"/>
      <c r="C11" s="15"/>
      <c r="D11" s="17"/>
      <c r="E11" s="17"/>
      <c r="F11" s="15"/>
      <c r="G11" s="15"/>
      <c r="H11" s="18"/>
      <c r="I11" s="18"/>
      <c r="J11" s="18"/>
      <c r="K11" s="18"/>
      <c r="L11" s="18" t="str">
        <f t="shared" si="0"/>
        <v/>
      </c>
    </row>
    <row r="12" customHeight="1" spans="1:12">
      <c r="A12" s="15"/>
      <c r="B12" s="16"/>
      <c r="C12" s="15"/>
      <c r="D12" s="17"/>
      <c r="E12" s="17"/>
      <c r="F12" s="15"/>
      <c r="G12" s="15"/>
      <c r="H12" s="18"/>
      <c r="I12" s="18"/>
      <c r="J12" s="18"/>
      <c r="K12" s="18"/>
      <c r="L12" s="18" t="str">
        <f t="shared" si="0"/>
        <v/>
      </c>
    </row>
    <row r="13" customHeight="1" spans="1:12">
      <c r="A13" s="15"/>
      <c r="B13" s="16"/>
      <c r="C13" s="15"/>
      <c r="D13" s="17"/>
      <c r="E13" s="17"/>
      <c r="F13" s="15"/>
      <c r="G13" s="15"/>
      <c r="H13" s="18"/>
      <c r="I13" s="18"/>
      <c r="J13" s="18"/>
      <c r="K13" s="18"/>
      <c r="L13" s="18" t="str">
        <f t="shared" si="0"/>
        <v/>
      </c>
    </row>
    <row r="14" customHeight="1" spans="1:12">
      <c r="A14" s="15"/>
      <c r="B14" s="16"/>
      <c r="C14" s="15"/>
      <c r="D14" s="17"/>
      <c r="E14" s="17"/>
      <c r="F14" s="15"/>
      <c r="G14" s="15"/>
      <c r="H14" s="18"/>
      <c r="I14" s="18"/>
      <c r="J14" s="18"/>
      <c r="K14" s="18"/>
      <c r="L14" s="18" t="str">
        <f t="shared" si="0"/>
        <v/>
      </c>
    </row>
    <row r="15" customHeight="1" spans="1:12">
      <c r="A15" s="15"/>
      <c r="B15" s="16"/>
      <c r="C15" s="15"/>
      <c r="D15" s="17"/>
      <c r="E15" s="17"/>
      <c r="F15" s="15"/>
      <c r="G15" s="15"/>
      <c r="H15" s="18"/>
      <c r="I15" s="18"/>
      <c r="J15" s="18"/>
      <c r="K15" s="18"/>
      <c r="L15" s="18" t="str">
        <f t="shared" si="0"/>
        <v/>
      </c>
    </row>
    <row r="16" customHeight="1" spans="1:12">
      <c r="A16" s="15"/>
      <c r="B16" s="16"/>
      <c r="C16" s="15"/>
      <c r="D16" s="17"/>
      <c r="E16" s="17"/>
      <c r="F16" s="15"/>
      <c r="G16" s="15"/>
      <c r="H16" s="18"/>
      <c r="I16" s="18"/>
      <c r="J16" s="18"/>
      <c r="K16" s="18"/>
      <c r="L16" s="18" t="str">
        <f t="shared" si="0"/>
        <v/>
      </c>
    </row>
    <row r="17" customHeight="1" spans="1:12">
      <c r="A17" s="15"/>
      <c r="B17" s="16"/>
      <c r="C17" s="15"/>
      <c r="D17" s="17"/>
      <c r="E17" s="17"/>
      <c r="F17" s="15"/>
      <c r="G17" s="15"/>
      <c r="H17" s="18"/>
      <c r="I17" s="18"/>
      <c r="J17" s="18"/>
      <c r="K17" s="18"/>
      <c r="L17" s="18" t="str">
        <f t="shared" si="0"/>
        <v/>
      </c>
    </row>
    <row r="18" customHeight="1" spans="1:12">
      <c r="A18" s="15"/>
      <c r="B18" s="16"/>
      <c r="C18" s="15"/>
      <c r="D18" s="17"/>
      <c r="E18" s="17"/>
      <c r="F18" s="15"/>
      <c r="G18" s="15"/>
      <c r="H18" s="18"/>
      <c r="I18" s="18"/>
      <c r="J18" s="18"/>
      <c r="K18" s="18"/>
      <c r="L18" s="18" t="str">
        <f t="shared" si="0"/>
        <v/>
      </c>
    </row>
    <row r="19" customHeight="1" spans="1:12">
      <c r="A19" s="15"/>
      <c r="B19" s="16"/>
      <c r="C19" s="15"/>
      <c r="D19" s="17"/>
      <c r="E19" s="17"/>
      <c r="F19" s="15"/>
      <c r="G19" s="15"/>
      <c r="H19" s="18"/>
      <c r="I19" s="18"/>
      <c r="J19" s="18"/>
      <c r="K19" s="18"/>
      <c r="L19" s="18" t="str">
        <f t="shared" si="0"/>
        <v/>
      </c>
    </row>
    <row r="20" customHeight="1" spans="1:12">
      <c r="A20" s="15"/>
      <c r="B20" s="16"/>
      <c r="C20" s="15"/>
      <c r="D20" s="17"/>
      <c r="E20" s="17"/>
      <c r="F20" s="15"/>
      <c r="G20" s="15"/>
      <c r="H20" s="18"/>
      <c r="I20" s="18"/>
      <c r="J20" s="18"/>
      <c r="K20" s="18"/>
      <c r="L20" s="18" t="str">
        <f t="shared" si="0"/>
        <v/>
      </c>
    </row>
    <row r="21" customHeight="1" spans="1:12">
      <c r="A21" s="15"/>
      <c r="B21" s="16"/>
      <c r="C21" s="15"/>
      <c r="D21" s="17"/>
      <c r="E21" s="17"/>
      <c r="F21" s="15"/>
      <c r="G21" s="15"/>
      <c r="H21" s="18"/>
      <c r="I21" s="18"/>
      <c r="J21" s="18"/>
      <c r="K21" s="18"/>
      <c r="L21" s="18" t="str">
        <f t="shared" si="0"/>
        <v/>
      </c>
    </row>
    <row r="22" customHeight="1" spans="1:12">
      <c r="A22" s="15"/>
      <c r="B22" s="16"/>
      <c r="C22" s="15"/>
      <c r="D22" s="17"/>
      <c r="E22" s="17"/>
      <c r="F22" s="15"/>
      <c r="G22" s="15"/>
      <c r="H22" s="18"/>
      <c r="I22" s="18"/>
      <c r="J22" s="18"/>
      <c r="K22" s="18"/>
      <c r="L22" s="18" t="str">
        <f t="shared" si="0"/>
        <v/>
      </c>
    </row>
    <row r="23" customHeight="1" spans="1:12">
      <c r="A23" s="15"/>
      <c r="B23" s="16"/>
      <c r="C23" s="15"/>
      <c r="D23" s="17"/>
      <c r="E23" s="17"/>
      <c r="F23" s="15"/>
      <c r="G23" s="15"/>
      <c r="H23" s="18"/>
      <c r="I23" s="18"/>
      <c r="J23" s="18"/>
      <c r="K23" s="18"/>
      <c r="L23" s="18" t="str">
        <f t="shared" si="0"/>
        <v/>
      </c>
    </row>
    <row r="24" customHeight="1" spans="1:12">
      <c r="A24" s="15"/>
      <c r="B24" s="16"/>
      <c r="C24" s="15"/>
      <c r="D24" s="17"/>
      <c r="E24" s="17"/>
      <c r="F24" s="15"/>
      <c r="G24" s="15"/>
      <c r="H24" s="18"/>
      <c r="I24" s="18"/>
      <c r="J24" s="18"/>
      <c r="K24" s="18"/>
      <c r="L24" s="18" t="str">
        <f t="shared" si="0"/>
        <v/>
      </c>
    </row>
    <row r="25" customHeight="1" spans="1:12">
      <c r="A25" s="15"/>
      <c r="B25" s="16"/>
      <c r="C25" s="15"/>
      <c r="D25" s="17"/>
      <c r="E25" s="17"/>
      <c r="F25" s="15"/>
      <c r="G25" s="15"/>
      <c r="H25" s="18"/>
      <c r="I25" s="18"/>
      <c r="J25" s="18"/>
      <c r="K25" s="18"/>
      <c r="L25" s="18" t="str">
        <f t="shared" si="0"/>
        <v/>
      </c>
    </row>
    <row r="26" customHeight="1" spans="1:12">
      <c r="A26" s="15"/>
      <c r="B26" s="16"/>
      <c r="C26" s="15"/>
      <c r="D26" s="17"/>
      <c r="E26" s="17"/>
      <c r="F26" s="15"/>
      <c r="G26" s="15"/>
      <c r="H26" s="18"/>
      <c r="I26" s="18"/>
      <c r="J26" s="18"/>
      <c r="K26" s="18"/>
      <c r="L26" s="18"/>
    </row>
    <row r="27" customHeight="1" spans="1:12">
      <c r="A27" s="20" t="s">
        <v>339</v>
      </c>
      <c r="B27" s="35"/>
      <c r="C27" s="19"/>
      <c r="D27" s="17"/>
      <c r="E27" s="17"/>
      <c r="F27" s="19"/>
      <c r="G27" s="19"/>
      <c r="H27" s="18">
        <f>SUM(H6:H26)</f>
        <v>0</v>
      </c>
      <c r="I27" s="18"/>
      <c r="J27" s="18">
        <f>SUM(J6:J26)</f>
        <v>0</v>
      </c>
      <c r="K27" s="18">
        <f>SUM(K6:K26)</f>
        <v>0</v>
      </c>
      <c r="L27" s="18" t="str">
        <f>IF(J27=0,"",(K27-J27)/J27*100)</f>
        <v/>
      </c>
    </row>
    <row r="28" customHeight="1" spans="1:12">
      <c r="A28" s="22" t="str">
        <f>封面!D11&amp;封面!G11</f>
        <v>产权持有单位填表人：侯兆庭</v>
      </c>
      <c r="J28" s="11" t="str">
        <f>"评估人员："&amp;封面!G20</f>
        <v>评估人员：</v>
      </c>
    </row>
    <row r="29" customHeight="1" spans="1:12">
      <c r="A29" s="22" t="str">
        <f>CONCATENATE(封面!D13,封面!F13,封面!G13,封面!H13,封面!I13,封面!J13,封面!K13)</f>
        <v>填表日期：2026年3月20日</v>
      </c>
    </row>
  </sheetData>
  <mergeCells count="3">
    <mergeCell ref="A2:L2"/>
    <mergeCell ref="A3:L3"/>
    <mergeCell ref="A27:B27"/>
  </mergeCells>
  <hyperlinks>
    <hyperlink ref="A1" location="索引目录!E10" display="返回索引页"/>
    <hyperlink ref="B1" location="交易性金融资产汇总!B7"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Roman,常规"3-2-2
&amp;"宋体,常规"共&amp;"Times New Roman,常规"&amp;N&amp;"宋体,常规"页第&amp;"Times New Roman,常规"&amp;P&amp;"宋体,常规"页</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5.4" style="3" customWidth="1"/>
    <col min="2" max="2" width="16.6" style="3" customWidth="1"/>
    <col min="3" max="3" width="13.7" style="3" customWidth="1"/>
    <col min="4" max="4" width="7.2" style="3" customWidth="1"/>
    <col min="5" max="5" width="7.4" style="3" customWidth="1"/>
    <col min="6" max="6" width="9.4" style="3"/>
    <col min="7" max="7" width="9.4" style="3" customWidth="1"/>
    <col min="8" max="9" width="15.2" style="3" hidden="1" customWidth="1" outlineLevel="1"/>
    <col min="10" max="10" width="15.2" style="3" customWidth="1" collapsed="1"/>
    <col min="11" max="11" width="12.9" style="3" customWidth="1"/>
    <col min="12" max="12" width="14.9" style="3" customWidth="1"/>
    <col min="13" max="13" width="10.6" style="3" customWidth="1"/>
    <col min="14" max="16384" width="9" style="3"/>
  </cols>
  <sheetData>
    <row r="1" ht="15.6" spans="1:13">
      <c r="A1" s="50" t="s">
        <v>116</v>
      </c>
      <c r="B1" s="5" t="s">
        <v>239</v>
      </c>
      <c r="C1" s="6"/>
      <c r="D1" s="6"/>
      <c r="E1" s="6"/>
      <c r="F1" s="6"/>
      <c r="G1" s="6"/>
      <c r="H1" s="6"/>
      <c r="I1" s="6"/>
      <c r="J1" s="6"/>
      <c r="K1" s="6"/>
      <c r="L1" s="6"/>
      <c r="M1" s="6"/>
    </row>
    <row r="2" s="1" customFormat="1" ht="30" customHeight="1" spans="1:13">
      <c r="A2" s="7" t="s">
        <v>344</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9"/>
      <c r="I3" s="9"/>
      <c r="J3" s="10"/>
      <c r="K3" s="10"/>
      <c r="L3" s="10"/>
      <c r="M3" s="10"/>
    </row>
    <row r="4" customHeight="1" spans="1:13">
      <c r="A4" s="11" t="str">
        <f>封面!D7&amp;封面!F7</f>
        <v>产权持有单位：济南热电集团有限公司</v>
      </c>
      <c r="M4" s="12" t="s">
        <v>145</v>
      </c>
    </row>
    <row r="5" s="2" customFormat="1" customHeight="1" spans="1:13">
      <c r="A5" s="13" t="s">
        <v>209</v>
      </c>
      <c r="B5" s="13" t="s">
        <v>345</v>
      </c>
      <c r="C5" s="13" t="s">
        <v>346</v>
      </c>
      <c r="D5" s="13" t="s">
        <v>347</v>
      </c>
      <c r="E5" s="13" t="s">
        <v>335</v>
      </c>
      <c r="F5" s="13" t="s">
        <v>348</v>
      </c>
      <c r="G5" s="13" t="s">
        <v>337</v>
      </c>
      <c r="H5" s="13" t="s">
        <v>242</v>
      </c>
      <c r="I5" s="13" t="s">
        <v>315</v>
      </c>
      <c r="J5" s="13" t="s">
        <v>244</v>
      </c>
      <c r="K5" s="13" t="s">
        <v>349</v>
      </c>
      <c r="L5" s="13" t="s">
        <v>245</v>
      </c>
      <c r="M5" s="13" t="s">
        <v>247</v>
      </c>
    </row>
    <row r="6" customHeight="1" spans="1:13">
      <c r="A6" s="15"/>
      <c r="B6" s="16"/>
      <c r="C6" s="15"/>
      <c r="D6" s="17"/>
      <c r="E6" s="17"/>
      <c r="F6" s="15"/>
      <c r="G6" s="15"/>
      <c r="H6" s="18"/>
      <c r="I6" s="18"/>
      <c r="J6" s="18"/>
      <c r="K6" s="18"/>
      <c r="L6" s="18"/>
      <c r="M6" s="18" t="str">
        <f t="shared" ref="M6:M25" si="0">IF(J6=0,"",(L6-J6)/J6*100)</f>
        <v/>
      </c>
    </row>
    <row r="7" customHeight="1" spans="1:13">
      <c r="A7" s="15"/>
      <c r="B7" s="16"/>
      <c r="C7" s="15"/>
      <c r="D7" s="17"/>
      <c r="E7" s="32"/>
      <c r="F7" s="15"/>
      <c r="G7" s="15"/>
      <c r="H7" s="18"/>
      <c r="I7" s="18"/>
      <c r="J7" s="18"/>
      <c r="K7" s="18"/>
      <c r="L7" s="18"/>
      <c r="M7" s="18" t="str">
        <f t="shared" si="0"/>
        <v/>
      </c>
    </row>
    <row r="8" customHeight="1" spans="1:13">
      <c r="A8" s="15"/>
      <c r="B8" s="16"/>
      <c r="C8" s="15"/>
      <c r="D8" s="17"/>
      <c r="E8" s="32"/>
      <c r="F8" s="15"/>
      <c r="G8" s="15"/>
      <c r="H8" s="18"/>
      <c r="I8" s="18"/>
      <c r="J8" s="18"/>
      <c r="K8" s="18"/>
      <c r="L8" s="18"/>
      <c r="M8" s="18" t="str">
        <f t="shared" si="0"/>
        <v/>
      </c>
    </row>
    <row r="9" customHeight="1" spans="1:13">
      <c r="A9" s="15"/>
      <c r="B9" s="16"/>
      <c r="C9" s="15"/>
      <c r="D9" s="17"/>
      <c r="E9" s="32"/>
      <c r="F9" s="15"/>
      <c r="G9" s="15"/>
      <c r="H9" s="18"/>
      <c r="I9" s="18"/>
      <c r="J9" s="18"/>
      <c r="K9" s="18"/>
      <c r="L9" s="18"/>
      <c r="M9" s="18" t="str">
        <f t="shared" si="0"/>
        <v/>
      </c>
    </row>
    <row r="10" customHeight="1" spans="1:13">
      <c r="A10" s="15"/>
      <c r="B10" s="16"/>
      <c r="C10" s="15"/>
      <c r="D10" s="17"/>
      <c r="E10" s="32"/>
      <c r="F10" s="15"/>
      <c r="G10" s="15"/>
      <c r="H10" s="18"/>
      <c r="I10" s="18"/>
      <c r="J10" s="18"/>
      <c r="K10" s="18"/>
      <c r="L10" s="18"/>
      <c r="M10" s="18" t="str">
        <f t="shared" si="0"/>
        <v/>
      </c>
    </row>
    <row r="11" customHeight="1" spans="1:13">
      <c r="A11" s="15"/>
      <c r="B11" s="16"/>
      <c r="C11" s="15"/>
      <c r="D11" s="17"/>
      <c r="E11" s="32"/>
      <c r="F11" s="15"/>
      <c r="G11" s="15"/>
      <c r="H11" s="18"/>
      <c r="I11" s="18"/>
      <c r="J11" s="18"/>
      <c r="K11" s="18"/>
      <c r="L11" s="18"/>
      <c r="M11" s="18" t="str">
        <f t="shared" si="0"/>
        <v/>
      </c>
    </row>
    <row r="12" customHeight="1" spans="1:13">
      <c r="A12" s="15"/>
      <c r="B12" s="16"/>
      <c r="C12" s="15"/>
      <c r="D12" s="17"/>
      <c r="E12" s="32"/>
      <c r="F12" s="15"/>
      <c r="G12" s="15"/>
      <c r="H12" s="18"/>
      <c r="I12" s="18"/>
      <c r="J12" s="18"/>
      <c r="K12" s="18"/>
      <c r="L12" s="18"/>
      <c r="M12" s="18" t="str">
        <f t="shared" si="0"/>
        <v/>
      </c>
    </row>
    <row r="13" customHeight="1" spans="1:13">
      <c r="A13" s="15"/>
      <c r="B13" s="16"/>
      <c r="C13" s="15"/>
      <c r="D13" s="17"/>
      <c r="E13" s="32"/>
      <c r="F13" s="15"/>
      <c r="G13" s="15"/>
      <c r="H13" s="18"/>
      <c r="I13" s="18"/>
      <c r="J13" s="18"/>
      <c r="K13" s="18"/>
      <c r="L13" s="18"/>
      <c r="M13" s="18" t="str">
        <f t="shared" si="0"/>
        <v/>
      </c>
    </row>
    <row r="14" customHeight="1" spans="1:13">
      <c r="A14" s="15"/>
      <c r="B14" s="16"/>
      <c r="C14" s="15"/>
      <c r="D14" s="17"/>
      <c r="E14" s="32"/>
      <c r="F14" s="15"/>
      <c r="G14" s="15"/>
      <c r="H14" s="18"/>
      <c r="I14" s="18"/>
      <c r="J14" s="18"/>
      <c r="K14" s="18"/>
      <c r="L14" s="18"/>
      <c r="M14" s="18" t="str">
        <f t="shared" si="0"/>
        <v/>
      </c>
    </row>
    <row r="15" customHeight="1" spans="1:13">
      <c r="A15" s="15"/>
      <c r="B15" s="16"/>
      <c r="C15" s="15"/>
      <c r="D15" s="17"/>
      <c r="E15" s="32"/>
      <c r="F15" s="15"/>
      <c r="G15" s="15"/>
      <c r="H15" s="18"/>
      <c r="I15" s="18"/>
      <c r="J15" s="18"/>
      <c r="K15" s="18"/>
      <c r="L15" s="18"/>
      <c r="M15" s="18" t="str">
        <f t="shared" si="0"/>
        <v/>
      </c>
    </row>
    <row r="16" customHeight="1" spans="1:13">
      <c r="A16" s="15"/>
      <c r="B16" s="16"/>
      <c r="C16" s="15"/>
      <c r="D16" s="17"/>
      <c r="E16" s="32"/>
      <c r="F16" s="15"/>
      <c r="G16" s="15"/>
      <c r="H16" s="18"/>
      <c r="I16" s="18"/>
      <c r="J16" s="18"/>
      <c r="K16" s="18"/>
      <c r="L16" s="18"/>
      <c r="M16" s="18" t="str">
        <f t="shared" si="0"/>
        <v/>
      </c>
    </row>
    <row r="17" customHeight="1" spans="1:13">
      <c r="A17" s="15"/>
      <c r="B17" s="16"/>
      <c r="C17" s="15"/>
      <c r="D17" s="17"/>
      <c r="E17" s="32"/>
      <c r="F17" s="15"/>
      <c r="G17" s="15"/>
      <c r="H17" s="18"/>
      <c r="I17" s="18"/>
      <c r="J17" s="18"/>
      <c r="K17" s="18"/>
      <c r="L17" s="18"/>
      <c r="M17" s="18" t="str">
        <f t="shared" si="0"/>
        <v/>
      </c>
    </row>
    <row r="18" customHeight="1" spans="1:13">
      <c r="A18" s="15"/>
      <c r="B18" s="16"/>
      <c r="C18" s="15"/>
      <c r="D18" s="17"/>
      <c r="E18" s="32"/>
      <c r="F18" s="15"/>
      <c r="G18" s="15"/>
      <c r="H18" s="18"/>
      <c r="I18" s="18"/>
      <c r="J18" s="18"/>
      <c r="K18" s="18"/>
      <c r="L18" s="18"/>
      <c r="M18" s="18" t="str">
        <f t="shared" si="0"/>
        <v/>
      </c>
    </row>
    <row r="19" customHeight="1" spans="1:13">
      <c r="A19" s="15"/>
      <c r="B19" s="16"/>
      <c r="C19" s="15"/>
      <c r="D19" s="17"/>
      <c r="E19" s="32"/>
      <c r="F19" s="15"/>
      <c r="G19" s="15"/>
      <c r="H19" s="18"/>
      <c r="I19" s="18"/>
      <c r="J19" s="18"/>
      <c r="K19" s="18"/>
      <c r="L19" s="18"/>
      <c r="M19" s="18" t="str">
        <f t="shared" si="0"/>
        <v/>
      </c>
    </row>
    <row r="20" customHeight="1" spans="1:13">
      <c r="A20" s="15"/>
      <c r="B20" s="16"/>
      <c r="C20" s="15"/>
      <c r="D20" s="17"/>
      <c r="E20" s="32"/>
      <c r="F20" s="15"/>
      <c r="G20" s="15"/>
      <c r="H20" s="18"/>
      <c r="I20" s="18"/>
      <c r="J20" s="18"/>
      <c r="K20" s="18"/>
      <c r="L20" s="18"/>
      <c r="M20" s="18" t="str">
        <f t="shared" si="0"/>
        <v/>
      </c>
    </row>
    <row r="21" customHeight="1" spans="1:13">
      <c r="A21" s="15"/>
      <c r="B21" s="16"/>
      <c r="C21" s="15"/>
      <c r="D21" s="17"/>
      <c r="E21" s="32"/>
      <c r="F21" s="15"/>
      <c r="G21" s="15"/>
      <c r="H21" s="18"/>
      <c r="I21" s="18"/>
      <c r="J21" s="18"/>
      <c r="K21" s="18"/>
      <c r="L21" s="18"/>
      <c r="M21" s="18" t="str">
        <f t="shared" si="0"/>
        <v/>
      </c>
    </row>
    <row r="22" customHeight="1" spans="1:13">
      <c r="A22" s="15"/>
      <c r="B22" s="16"/>
      <c r="C22" s="15"/>
      <c r="D22" s="17"/>
      <c r="E22" s="32"/>
      <c r="F22" s="15"/>
      <c r="G22" s="15"/>
      <c r="H22" s="18"/>
      <c r="I22" s="18"/>
      <c r="J22" s="18"/>
      <c r="K22" s="18"/>
      <c r="L22" s="18"/>
      <c r="M22" s="18" t="str">
        <f t="shared" si="0"/>
        <v/>
      </c>
    </row>
    <row r="23" customHeight="1" spans="1:13">
      <c r="A23" s="15"/>
      <c r="B23" s="16"/>
      <c r="C23" s="15"/>
      <c r="D23" s="17"/>
      <c r="E23" s="32"/>
      <c r="F23" s="15"/>
      <c r="G23" s="15"/>
      <c r="H23" s="18"/>
      <c r="I23" s="18"/>
      <c r="J23" s="18"/>
      <c r="K23" s="18"/>
      <c r="L23" s="18"/>
      <c r="M23" s="18" t="str">
        <f t="shared" si="0"/>
        <v/>
      </c>
    </row>
    <row r="24" customHeight="1" spans="1:13">
      <c r="A24" s="15"/>
      <c r="B24" s="16"/>
      <c r="C24" s="15"/>
      <c r="D24" s="17"/>
      <c r="E24" s="32"/>
      <c r="F24" s="15"/>
      <c r="G24" s="15"/>
      <c r="H24" s="18"/>
      <c r="I24" s="18"/>
      <c r="J24" s="18"/>
      <c r="K24" s="18"/>
      <c r="L24" s="18"/>
      <c r="M24" s="18" t="str">
        <f t="shared" si="0"/>
        <v/>
      </c>
    </row>
    <row r="25" customHeight="1" spans="1:13">
      <c r="A25" s="15"/>
      <c r="B25" s="16"/>
      <c r="C25" s="15"/>
      <c r="D25" s="17"/>
      <c r="E25" s="32"/>
      <c r="F25" s="15"/>
      <c r="G25" s="15"/>
      <c r="H25" s="18"/>
      <c r="I25" s="18"/>
      <c r="J25" s="18"/>
      <c r="K25" s="18"/>
      <c r="L25" s="18"/>
      <c r="M25" s="18" t="str">
        <f t="shared" si="0"/>
        <v/>
      </c>
    </row>
    <row r="26" customHeight="1" spans="1:13">
      <c r="A26" s="15"/>
      <c r="B26" s="16"/>
      <c r="C26" s="15"/>
      <c r="D26" s="17"/>
      <c r="E26" s="32"/>
      <c r="F26" s="15"/>
      <c r="G26" s="15"/>
      <c r="H26" s="18"/>
      <c r="I26" s="18"/>
      <c r="J26" s="18"/>
      <c r="K26" s="18"/>
      <c r="L26" s="18"/>
      <c r="M26" s="18"/>
    </row>
    <row r="27" customHeight="1" spans="1:13">
      <c r="A27" s="20" t="s">
        <v>339</v>
      </c>
      <c r="B27" s="35"/>
      <c r="C27" s="19"/>
      <c r="D27" s="17"/>
      <c r="E27" s="19"/>
      <c r="F27" s="19"/>
      <c r="G27" s="19"/>
      <c r="H27" s="18">
        <f>SUM(H6:H26)</f>
        <v>0</v>
      </c>
      <c r="I27" s="18"/>
      <c r="J27" s="18">
        <f>SUM(J6:J26)</f>
        <v>0</v>
      </c>
      <c r="K27" s="18"/>
      <c r="L27" s="18">
        <f>SUM(L6:L26)</f>
        <v>0</v>
      </c>
      <c r="M27" s="18" t="str">
        <f>IF(J27=0,"",(L27-J27)/J27*100)</f>
        <v/>
      </c>
    </row>
    <row r="28" customHeight="1" spans="1:13">
      <c r="A28" s="22" t="str">
        <f>封面!D11&amp;封面!G11</f>
        <v>产权持有单位填表人：侯兆庭</v>
      </c>
      <c r="J28" s="11" t="str">
        <f>"评估人员："&amp;封面!G20</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B1" location="交易性金融资产汇总!B8" display="返回"/>
    <hyperlink ref="A1" location="索引目录!E11" display="返回索引页"/>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Roman,常规"3-2-3
&amp;"宋体,常规"共&amp;"Times New Roman,常规"&amp;N&amp;"宋体,常规"页第&amp;"Times New Roman,常规"&amp;P&amp;"宋体,常规"页</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zoomScaleSheetLayoutView="60" workbookViewId="0">
      <selection activeCell="D22" sqref="D22:F22"/>
    </sheetView>
  </sheetViews>
  <sheetFormatPr defaultColWidth="9" defaultRowHeight="15.75" customHeight="1"/>
  <cols>
    <col min="1" max="1" width="5.2" style="3" customWidth="1"/>
    <col min="2" max="2" width="26.4" style="3" customWidth="1"/>
    <col min="3" max="4" width="9.6" style="3" customWidth="1"/>
    <col min="5" max="5" width="10.4" style="3" customWidth="1"/>
    <col min="6" max="7" width="13.1" style="258" hidden="1" customWidth="1" outlineLevel="1"/>
    <col min="8" max="8" width="16.6" style="258" customWidth="1" collapsed="1"/>
    <col min="9" max="10" width="14.6" style="258" customWidth="1"/>
    <col min="11" max="11" width="14.6" style="3" customWidth="1"/>
    <col min="12" max="16384" width="9" style="3"/>
  </cols>
  <sheetData>
    <row r="1" ht="15.6" spans="1:11">
      <c r="A1" s="50" t="s">
        <v>116</v>
      </c>
      <c r="B1" s="5" t="s">
        <v>239</v>
      </c>
      <c r="C1" s="6"/>
      <c r="D1" s="6"/>
      <c r="E1" s="6"/>
      <c r="F1" s="6"/>
      <c r="G1" s="6"/>
      <c r="H1" s="6"/>
      <c r="I1" s="6"/>
      <c r="J1" s="6"/>
      <c r="K1" s="6"/>
    </row>
    <row r="2" s="1" customFormat="1" ht="30" customHeight="1" spans="1:11">
      <c r="A2" s="7" t="s">
        <v>350</v>
      </c>
      <c r="B2" s="8"/>
      <c r="C2" s="8"/>
      <c r="D2" s="8"/>
      <c r="E2" s="8"/>
      <c r="F2" s="8"/>
      <c r="G2" s="8"/>
      <c r="H2" s="8"/>
      <c r="I2" s="8"/>
      <c r="J2" s="8"/>
      <c r="K2" s="8"/>
    </row>
    <row r="3" ht="14.1" customHeight="1" spans="1:11">
      <c r="A3" s="9" t="str">
        <f>CONCATENATE(封面!D9,封面!F9,封面!G9,封面!H9,封面!I9,封面!J9,封面!K9)</f>
        <v>评估基准日：2026年2月28日</v>
      </c>
      <c r="B3" s="9"/>
      <c r="C3" s="9"/>
      <c r="D3" s="9"/>
      <c r="E3" s="9"/>
      <c r="F3" s="9"/>
      <c r="G3" s="9"/>
      <c r="H3" s="9"/>
      <c r="I3" s="10"/>
      <c r="J3" s="10"/>
      <c r="K3" s="10"/>
    </row>
    <row r="4" customHeight="1" spans="1:11">
      <c r="A4" s="11" t="str">
        <f>封面!D7&amp;封面!F7</f>
        <v>产权持有单位：济南热电集团有限公司</v>
      </c>
      <c r="K4" s="12" t="s">
        <v>145</v>
      </c>
    </row>
    <row r="5" s="2" customFormat="1" customHeight="1" spans="1:11">
      <c r="A5" s="13" t="s">
        <v>209</v>
      </c>
      <c r="B5" s="13" t="s">
        <v>351</v>
      </c>
      <c r="C5" s="13" t="s">
        <v>352</v>
      </c>
      <c r="D5" s="13" t="s">
        <v>353</v>
      </c>
      <c r="E5" s="13" t="s">
        <v>343</v>
      </c>
      <c r="F5" s="13" t="s">
        <v>242</v>
      </c>
      <c r="G5" s="13" t="s">
        <v>315</v>
      </c>
      <c r="H5" s="265" t="s">
        <v>244</v>
      </c>
      <c r="I5" s="265" t="s">
        <v>245</v>
      </c>
      <c r="J5" s="265" t="s">
        <v>247</v>
      </c>
      <c r="K5" s="13" t="s">
        <v>212</v>
      </c>
    </row>
    <row r="6" customHeight="1" spans="1:11">
      <c r="A6" s="15"/>
      <c r="B6" s="16"/>
      <c r="C6" s="17"/>
      <c r="D6" s="17"/>
      <c r="E6" s="19"/>
      <c r="F6" s="18"/>
      <c r="G6" s="18"/>
      <c r="H6" s="18"/>
      <c r="I6" s="18"/>
      <c r="J6" s="18" t="str">
        <f t="shared" ref="J6:J27" si="0">IF(H6=0,"",(I6-H6)/H6*100)</f>
        <v/>
      </c>
      <c r="K6" s="19"/>
    </row>
    <row r="7" customHeight="1" spans="1:11">
      <c r="A7" s="15"/>
      <c r="B7" s="16"/>
      <c r="C7" s="17"/>
      <c r="D7" s="17"/>
      <c r="E7" s="19"/>
      <c r="F7" s="18"/>
      <c r="G7" s="18"/>
      <c r="H7" s="18"/>
      <c r="I7" s="18"/>
      <c r="J7" s="18" t="str">
        <f t="shared" si="0"/>
        <v/>
      </c>
      <c r="K7" s="19"/>
    </row>
    <row r="8" customHeight="1" spans="1:11">
      <c r="A8" s="15"/>
      <c r="B8" s="16"/>
      <c r="C8" s="17"/>
      <c r="D8" s="17"/>
      <c r="E8" s="19"/>
      <c r="F8" s="18"/>
      <c r="G8" s="18"/>
      <c r="H8" s="18"/>
      <c r="I8" s="18"/>
      <c r="J8" s="18" t="str">
        <f t="shared" si="0"/>
        <v/>
      </c>
      <c r="K8" s="19"/>
    </row>
    <row r="9" customHeight="1" spans="1:11">
      <c r="A9" s="15"/>
      <c r="B9" s="16"/>
      <c r="C9" s="17"/>
      <c r="D9" s="17"/>
      <c r="E9" s="19"/>
      <c r="F9" s="18"/>
      <c r="G9" s="18"/>
      <c r="H9" s="18"/>
      <c r="I9" s="18"/>
      <c r="J9" s="18" t="str">
        <f t="shared" si="0"/>
        <v/>
      </c>
      <c r="K9" s="19"/>
    </row>
    <row r="10" customHeight="1" spans="1:11">
      <c r="A10" s="15"/>
      <c r="B10" s="16"/>
      <c r="C10" s="17"/>
      <c r="D10" s="17"/>
      <c r="E10" s="19"/>
      <c r="F10" s="18"/>
      <c r="G10" s="18"/>
      <c r="H10" s="18"/>
      <c r="I10" s="18"/>
      <c r="J10" s="18" t="str">
        <f t="shared" si="0"/>
        <v/>
      </c>
      <c r="K10" s="19"/>
    </row>
    <row r="11" customHeight="1" spans="1:11">
      <c r="A11" s="15"/>
      <c r="B11" s="16"/>
      <c r="C11" s="17"/>
      <c r="D11" s="17"/>
      <c r="E11" s="19"/>
      <c r="F11" s="18"/>
      <c r="G11" s="18"/>
      <c r="H11" s="18"/>
      <c r="I11" s="18"/>
      <c r="J11" s="18" t="str">
        <f t="shared" si="0"/>
        <v/>
      </c>
      <c r="K11" s="19"/>
    </row>
    <row r="12" customHeight="1" spans="1:11">
      <c r="A12" s="15"/>
      <c r="B12" s="16"/>
      <c r="C12" s="17"/>
      <c r="D12" s="17"/>
      <c r="E12" s="19"/>
      <c r="F12" s="18"/>
      <c r="G12" s="18"/>
      <c r="H12" s="18"/>
      <c r="I12" s="18"/>
      <c r="J12" s="18" t="str">
        <f t="shared" si="0"/>
        <v/>
      </c>
      <c r="K12" s="19"/>
    </row>
    <row r="13" customHeight="1" spans="1:11">
      <c r="A13" s="15"/>
      <c r="B13" s="16"/>
      <c r="C13" s="17"/>
      <c r="D13" s="17"/>
      <c r="E13" s="19"/>
      <c r="F13" s="18"/>
      <c r="G13" s="18"/>
      <c r="H13" s="18"/>
      <c r="I13" s="18"/>
      <c r="J13" s="18" t="str">
        <f t="shared" si="0"/>
        <v/>
      </c>
      <c r="K13" s="19"/>
    </row>
    <row r="14" customHeight="1" spans="1:11">
      <c r="A14" s="15"/>
      <c r="B14" s="16"/>
      <c r="C14" s="17"/>
      <c r="D14" s="17"/>
      <c r="E14" s="19"/>
      <c r="F14" s="18"/>
      <c r="G14" s="18"/>
      <c r="H14" s="18"/>
      <c r="I14" s="18"/>
      <c r="J14" s="18" t="str">
        <f t="shared" si="0"/>
        <v/>
      </c>
      <c r="K14" s="19"/>
    </row>
    <row r="15" customHeight="1" spans="1:11">
      <c r="A15" s="15"/>
      <c r="B15" s="16"/>
      <c r="C15" s="17"/>
      <c r="D15" s="17"/>
      <c r="E15" s="19"/>
      <c r="F15" s="18"/>
      <c r="G15" s="18"/>
      <c r="H15" s="18"/>
      <c r="I15" s="18"/>
      <c r="J15" s="18" t="str">
        <f t="shared" si="0"/>
        <v/>
      </c>
      <c r="K15" s="19"/>
    </row>
    <row r="16" customHeight="1" spans="1:11">
      <c r="A16" s="15"/>
      <c r="B16" s="16"/>
      <c r="C16" s="17"/>
      <c r="D16" s="17"/>
      <c r="E16" s="19"/>
      <c r="F16" s="18"/>
      <c r="G16" s="18"/>
      <c r="H16" s="18"/>
      <c r="I16" s="18"/>
      <c r="J16" s="18" t="str">
        <f t="shared" si="0"/>
        <v/>
      </c>
      <c r="K16" s="19"/>
    </row>
    <row r="17" customHeight="1" spans="1:11">
      <c r="A17" s="15"/>
      <c r="B17" s="16"/>
      <c r="C17" s="17"/>
      <c r="D17" s="17"/>
      <c r="E17" s="19"/>
      <c r="F17" s="18"/>
      <c r="G17" s="18"/>
      <c r="H17" s="18"/>
      <c r="I17" s="18"/>
      <c r="J17" s="18" t="str">
        <f t="shared" si="0"/>
        <v/>
      </c>
      <c r="K17" s="19"/>
    </row>
    <row r="18" customHeight="1" spans="1:11">
      <c r="A18" s="15"/>
      <c r="B18" s="16"/>
      <c r="C18" s="17"/>
      <c r="D18" s="17"/>
      <c r="E18" s="19"/>
      <c r="F18" s="18"/>
      <c r="G18" s="18"/>
      <c r="H18" s="18"/>
      <c r="I18" s="18"/>
      <c r="J18" s="18" t="str">
        <f t="shared" si="0"/>
        <v/>
      </c>
      <c r="K18" s="19"/>
    </row>
    <row r="19" customHeight="1" spans="1:11">
      <c r="A19" s="15"/>
      <c r="B19" s="16"/>
      <c r="C19" s="17"/>
      <c r="D19" s="17"/>
      <c r="E19" s="19"/>
      <c r="F19" s="18"/>
      <c r="G19" s="18"/>
      <c r="H19" s="18"/>
      <c r="I19" s="18"/>
      <c r="J19" s="18" t="str">
        <f t="shared" si="0"/>
        <v/>
      </c>
      <c r="K19" s="19"/>
    </row>
    <row r="20" customHeight="1" spans="1:11">
      <c r="A20" s="15"/>
      <c r="B20" s="16"/>
      <c r="C20" s="17"/>
      <c r="D20" s="17"/>
      <c r="E20" s="19"/>
      <c r="F20" s="18"/>
      <c r="G20" s="18"/>
      <c r="H20" s="18"/>
      <c r="I20" s="18"/>
      <c r="J20" s="18" t="str">
        <f t="shared" si="0"/>
        <v/>
      </c>
      <c r="K20" s="19"/>
    </row>
    <row r="21" customHeight="1" spans="1:11">
      <c r="A21" s="15"/>
      <c r="B21" s="16"/>
      <c r="C21" s="17"/>
      <c r="D21" s="17"/>
      <c r="E21" s="19"/>
      <c r="F21" s="18"/>
      <c r="G21" s="18"/>
      <c r="H21" s="18"/>
      <c r="I21" s="18"/>
      <c r="J21" s="18" t="str">
        <f t="shared" si="0"/>
        <v/>
      </c>
      <c r="K21" s="19"/>
    </row>
    <row r="22" customHeight="1" spans="1:11">
      <c r="A22" s="15"/>
      <c r="B22" s="16"/>
      <c r="C22" s="17"/>
      <c r="D22" s="17"/>
      <c r="E22" s="19"/>
      <c r="F22" s="18"/>
      <c r="G22" s="18"/>
      <c r="H22" s="18"/>
      <c r="I22" s="18"/>
      <c r="J22" s="18" t="str">
        <f t="shared" si="0"/>
        <v/>
      </c>
      <c r="K22" s="19"/>
    </row>
    <row r="23" customHeight="1" spans="1:11">
      <c r="A23" s="15"/>
      <c r="B23" s="16"/>
      <c r="C23" s="17"/>
      <c r="D23" s="17"/>
      <c r="E23" s="19"/>
      <c r="F23" s="18"/>
      <c r="G23" s="18"/>
      <c r="H23" s="18"/>
      <c r="I23" s="18"/>
      <c r="J23" s="18" t="str">
        <f t="shared" si="0"/>
        <v/>
      </c>
      <c r="K23" s="19"/>
    </row>
    <row r="24" customHeight="1" spans="1:11">
      <c r="A24" s="15"/>
      <c r="B24" s="16"/>
      <c r="C24" s="17"/>
      <c r="D24" s="17"/>
      <c r="E24" s="19"/>
      <c r="F24" s="18"/>
      <c r="G24" s="18"/>
      <c r="H24" s="18"/>
      <c r="I24" s="18"/>
      <c r="J24" s="18" t="str">
        <f t="shared" si="0"/>
        <v/>
      </c>
      <c r="K24" s="19"/>
    </row>
    <row r="25" customHeight="1" spans="1:11">
      <c r="A25" s="15"/>
      <c r="B25" s="16"/>
      <c r="C25" s="17"/>
      <c r="D25" s="17"/>
      <c r="E25" s="19"/>
      <c r="F25" s="18"/>
      <c r="G25" s="18"/>
      <c r="H25" s="18"/>
      <c r="I25" s="18"/>
      <c r="J25" s="18" t="str">
        <f t="shared" si="0"/>
        <v/>
      </c>
      <c r="K25" s="19"/>
    </row>
    <row r="26" customHeight="1" spans="1:11">
      <c r="A26" s="15"/>
      <c r="B26" s="16"/>
      <c r="C26" s="17"/>
      <c r="D26" s="17"/>
      <c r="E26" s="19"/>
      <c r="F26" s="18"/>
      <c r="G26" s="18"/>
      <c r="H26" s="18"/>
      <c r="I26" s="18"/>
      <c r="J26" s="18" t="str">
        <f t="shared" si="0"/>
        <v/>
      </c>
      <c r="K26" s="19"/>
    </row>
    <row r="27" customHeight="1" spans="1:11">
      <c r="A27" s="20" t="s">
        <v>354</v>
      </c>
      <c r="B27" s="35"/>
      <c r="C27" s="17"/>
      <c r="D27" s="17"/>
      <c r="E27" s="19"/>
      <c r="F27" s="18">
        <f>SUM(F6:F26)</f>
        <v>0</v>
      </c>
      <c r="G27" s="18"/>
      <c r="H27" s="18">
        <f>SUM(H6:H26)</f>
        <v>0</v>
      </c>
      <c r="I27" s="18">
        <f>SUM(I6:I26)</f>
        <v>0</v>
      </c>
      <c r="J27" s="18" t="str">
        <f t="shared" si="0"/>
        <v/>
      </c>
      <c r="K27" s="19"/>
    </row>
    <row r="28" customHeight="1" spans="1:11">
      <c r="A28" s="22" t="str">
        <f>封面!D11&amp;封面!G11</f>
        <v>产权持有单位填表人：侯兆庭</v>
      </c>
      <c r="H28" s="11" t="str">
        <f>"评估人员："&amp;封面!G20</f>
        <v>评估人员：</v>
      </c>
    </row>
    <row r="29" customHeight="1" spans="1:11">
      <c r="A29" s="22" t="str">
        <f>CONCATENATE(封面!D13,封面!F13,封面!G13,封面!H13,封面!I13,封面!J13,封面!K13)</f>
        <v>填表日期：2026年3月20日</v>
      </c>
    </row>
  </sheetData>
  <mergeCells count="3">
    <mergeCell ref="A2:K2"/>
    <mergeCell ref="A3:K3"/>
    <mergeCell ref="A27:B27"/>
  </mergeCells>
  <hyperlinks>
    <hyperlink ref="A1" location="索引目录!D12" display="返回索引页"/>
    <hyperlink ref="B1" location="流动汇总!B8" display="返回"/>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Roman,常规"3-3
&amp;"宋体,常规"共&amp;"Times New Roman,常规"&amp;N&amp;"宋体,常规"页第&amp;"Times New Roman,常规"&amp;P&amp;"宋体,常规"页</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4"/>
  <sheetViews>
    <sheetView zoomScaleSheetLayoutView="60" workbookViewId="0">
      <selection activeCell="D22" sqref="D22:F22"/>
    </sheetView>
  </sheetViews>
  <sheetFormatPr defaultColWidth="9" defaultRowHeight="15.75" customHeight="1"/>
  <cols>
    <col min="1" max="1" width="5.2" style="3" customWidth="1"/>
    <col min="2" max="2" width="24.1" style="3" customWidth="1"/>
    <col min="3" max="3" width="11.1" style="3" customWidth="1"/>
    <col min="4" max="4" width="9.5" style="3" customWidth="1"/>
    <col min="5" max="5" width="8" style="3" customWidth="1"/>
    <col min="6" max="6" width="13.1" style="3" hidden="1" customWidth="1" outlineLevel="1"/>
    <col min="7" max="7" width="10.4" style="258" hidden="1" customWidth="1" outlineLevel="1"/>
    <col min="8" max="11" width="8.7" style="258" hidden="1" customWidth="1" outlineLevel="1"/>
    <col min="12" max="12" width="10.4" style="258" hidden="1" customWidth="1" outlineLevel="1"/>
    <col min="13" max="13" width="8.2" style="258" hidden="1" customWidth="1" outlineLevel="1"/>
    <col min="14" max="15" width="10.7" style="279" hidden="1" customWidth="1" outlineLevel="1"/>
    <col min="16" max="16" width="19.6" style="3" customWidth="1" collapsed="1"/>
    <col min="17" max="17" width="19.6" style="3" customWidth="1"/>
    <col min="18" max="18" width="9.6" style="3"/>
    <col min="19" max="19" width="14.7" style="3" customWidth="1"/>
    <col min="20" max="16384" width="9" style="3"/>
  </cols>
  <sheetData>
    <row r="1" ht="15.6" spans="1:19">
      <c r="A1" s="4" t="s">
        <v>116</v>
      </c>
      <c r="B1" s="5" t="s">
        <v>355</v>
      </c>
      <c r="C1" s="6"/>
      <c r="D1" s="6"/>
      <c r="E1" s="6"/>
      <c r="F1" s="6"/>
      <c r="G1" s="6"/>
      <c r="H1" s="6"/>
      <c r="I1" s="6"/>
      <c r="J1" s="6"/>
      <c r="K1" s="6"/>
      <c r="L1" s="6"/>
      <c r="M1" s="6"/>
      <c r="N1" s="6"/>
      <c r="O1" s="6"/>
      <c r="P1" s="6"/>
      <c r="Q1" s="6"/>
      <c r="R1" s="6"/>
      <c r="S1" s="6"/>
    </row>
    <row r="2" s="1" customFormat="1" ht="30" customHeight="1" spans="1:19">
      <c r="A2" s="7" t="s">
        <v>356</v>
      </c>
      <c r="B2" s="8"/>
      <c r="C2" s="8"/>
      <c r="D2" s="8"/>
      <c r="E2" s="8"/>
      <c r="F2" s="8"/>
      <c r="G2" s="8"/>
      <c r="H2" s="8"/>
      <c r="I2" s="8"/>
      <c r="J2" s="8"/>
      <c r="K2" s="8"/>
      <c r="L2" s="8"/>
      <c r="M2" s="8"/>
      <c r="N2" s="8"/>
      <c r="O2" s="8"/>
      <c r="P2" s="8"/>
      <c r="Q2" s="8"/>
      <c r="R2" s="8"/>
      <c r="S2" s="8"/>
    </row>
    <row r="3" ht="14.1" customHeight="1" spans="1:19">
      <c r="A3" s="9" t="str">
        <f>CONCATENATE(封面!D9,封面!F9,封面!G9,封面!H9,封面!I9,封面!J9,封面!K9)</f>
        <v>评估基准日：2026年2月28日</v>
      </c>
      <c r="B3" s="9"/>
      <c r="C3" s="9"/>
      <c r="D3" s="9"/>
      <c r="E3" s="9"/>
      <c r="F3" s="9"/>
      <c r="G3" s="9"/>
      <c r="H3" s="9"/>
      <c r="I3" s="10"/>
      <c r="J3" s="10"/>
      <c r="K3" s="10"/>
      <c r="L3" s="10"/>
      <c r="M3" s="10"/>
      <c r="N3" s="10"/>
      <c r="O3" s="10"/>
      <c r="P3" s="10"/>
      <c r="Q3" s="10"/>
      <c r="R3" s="10"/>
      <c r="S3" s="10"/>
    </row>
    <row r="4" customHeight="1" spans="1:19">
      <c r="A4" s="11" t="str">
        <f>封面!D7&amp;封面!F7</f>
        <v>产权持有单位：济南热电集团有限公司</v>
      </c>
      <c r="M4" s="280" t="s">
        <v>357</v>
      </c>
      <c r="N4" s="281" t="s">
        <v>358</v>
      </c>
      <c r="O4" s="282"/>
      <c r="S4" s="12" t="s">
        <v>145</v>
      </c>
    </row>
    <row r="5" s="2" customFormat="1" customHeight="1" spans="1:19">
      <c r="A5" s="13" t="s">
        <v>209</v>
      </c>
      <c r="B5" s="13" t="s">
        <v>359</v>
      </c>
      <c r="C5" s="13" t="s">
        <v>360</v>
      </c>
      <c r="D5" s="13" t="s">
        <v>361</v>
      </c>
      <c r="E5" s="13" t="s">
        <v>362</v>
      </c>
      <c r="F5" s="13" t="s">
        <v>242</v>
      </c>
      <c r="G5" s="283" t="s">
        <v>363</v>
      </c>
      <c r="H5" s="284" t="s">
        <v>364</v>
      </c>
      <c r="I5" s="283" t="s">
        <v>365</v>
      </c>
      <c r="J5" s="283" t="s">
        <v>366</v>
      </c>
      <c r="K5" s="283" t="s">
        <v>367</v>
      </c>
      <c r="L5" s="283" t="s">
        <v>368</v>
      </c>
      <c r="M5" s="285"/>
      <c r="N5" s="286"/>
      <c r="O5" s="281" t="s">
        <v>315</v>
      </c>
      <c r="P5" s="13" t="s">
        <v>244</v>
      </c>
      <c r="Q5" s="13" t="s">
        <v>245</v>
      </c>
      <c r="R5" s="13" t="s">
        <v>247</v>
      </c>
      <c r="S5" s="13" t="s">
        <v>212</v>
      </c>
    </row>
    <row r="6" customHeight="1" spans="1:19">
      <c r="A6" s="15"/>
      <c r="B6" s="16"/>
      <c r="C6" s="15"/>
      <c r="D6" s="17"/>
      <c r="E6" s="15"/>
      <c r="F6" s="18"/>
      <c r="G6" s="287"/>
      <c r="H6" s="287"/>
      <c r="I6" s="287"/>
      <c r="J6" s="287"/>
      <c r="K6" s="287"/>
      <c r="L6" s="287"/>
      <c r="M6" s="287">
        <f t="shared" ref="M6:M25" si="0">SUM(G6:L6)-F6</f>
        <v>0</v>
      </c>
      <c r="N6" s="288"/>
      <c r="O6" s="288"/>
      <c r="P6" s="18"/>
      <c r="Q6" s="18"/>
      <c r="R6" s="18" t="str">
        <f t="shared" ref="R6:R27" si="1">IF(P6=0,"",(Q6-P6)/P6*100)</f>
        <v/>
      </c>
      <c r="S6" s="19"/>
    </row>
    <row r="7" customHeight="1" spans="1:19">
      <c r="A7" s="15"/>
      <c r="B7" s="16"/>
      <c r="C7" s="15"/>
      <c r="D7" s="17"/>
      <c r="E7" s="15"/>
      <c r="F7" s="18"/>
      <c r="G7" s="287"/>
      <c r="H7" s="287"/>
      <c r="I7" s="287"/>
      <c r="J7" s="287"/>
      <c r="K7" s="287"/>
      <c r="L7" s="287"/>
      <c r="M7" s="287">
        <f t="shared" si="0"/>
        <v>0</v>
      </c>
      <c r="N7" s="288"/>
      <c r="O7" s="288"/>
      <c r="P7" s="18"/>
      <c r="Q7" s="18"/>
      <c r="R7" s="18" t="str">
        <f t="shared" si="1"/>
        <v/>
      </c>
      <c r="S7" s="19"/>
    </row>
    <row r="8" customHeight="1" spans="1:19">
      <c r="A8" s="15"/>
      <c r="B8" s="16"/>
      <c r="C8" s="15"/>
      <c r="D8" s="17"/>
      <c r="E8" s="15"/>
      <c r="F8" s="18"/>
      <c r="G8" s="287"/>
      <c r="H8" s="287"/>
      <c r="I8" s="287"/>
      <c r="J8" s="287"/>
      <c r="K8" s="287"/>
      <c r="L8" s="287"/>
      <c r="M8" s="287">
        <f t="shared" si="0"/>
        <v>0</v>
      </c>
      <c r="N8" s="288"/>
      <c r="O8" s="288"/>
      <c r="P8" s="18"/>
      <c r="Q8" s="18"/>
      <c r="R8" s="18" t="str">
        <f t="shared" si="1"/>
        <v/>
      </c>
      <c r="S8" s="19"/>
    </row>
    <row r="9" customHeight="1" spans="1:19">
      <c r="A9" s="15"/>
      <c r="B9" s="16"/>
      <c r="C9" s="15"/>
      <c r="D9" s="17"/>
      <c r="E9" s="15"/>
      <c r="F9" s="18"/>
      <c r="G9" s="287"/>
      <c r="H9" s="287"/>
      <c r="I9" s="287"/>
      <c r="J9" s="287"/>
      <c r="K9" s="287"/>
      <c r="L9" s="287"/>
      <c r="M9" s="287">
        <f t="shared" si="0"/>
        <v>0</v>
      </c>
      <c r="N9" s="288"/>
      <c r="O9" s="288"/>
      <c r="P9" s="18"/>
      <c r="Q9" s="18"/>
      <c r="R9" s="18" t="str">
        <f t="shared" si="1"/>
        <v/>
      </c>
      <c r="S9" s="19"/>
    </row>
    <row r="10" customHeight="1" spans="1:19">
      <c r="A10" s="15"/>
      <c r="B10" s="16"/>
      <c r="C10" s="15"/>
      <c r="D10" s="17"/>
      <c r="E10" s="15"/>
      <c r="F10" s="18"/>
      <c r="G10" s="287"/>
      <c r="H10" s="287"/>
      <c r="I10" s="287"/>
      <c r="J10" s="287"/>
      <c r="K10" s="287"/>
      <c r="L10" s="287"/>
      <c r="M10" s="287">
        <f t="shared" si="0"/>
        <v>0</v>
      </c>
      <c r="N10" s="288"/>
      <c r="O10" s="288"/>
      <c r="P10" s="18"/>
      <c r="Q10" s="18"/>
      <c r="R10" s="18" t="str">
        <f t="shared" si="1"/>
        <v/>
      </c>
      <c r="S10" s="19"/>
    </row>
    <row r="11" customHeight="1" spans="1:19">
      <c r="A11" s="15"/>
      <c r="B11" s="16"/>
      <c r="C11" s="15"/>
      <c r="D11" s="17"/>
      <c r="E11" s="15"/>
      <c r="F11" s="18"/>
      <c r="G11" s="287"/>
      <c r="H11" s="287"/>
      <c r="I11" s="287"/>
      <c r="J11" s="287"/>
      <c r="K11" s="287"/>
      <c r="L11" s="287"/>
      <c r="M11" s="287">
        <f t="shared" si="0"/>
        <v>0</v>
      </c>
      <c r="N11" s="288"/>
      <c r="O11" s="288"/>
      <c r="P11" s="18"/>
      <c r="Q11" s="18"/>
      <c r="R11" s="18" t="str">
        <f t="shared" si="1"/>
        <v/>
      </c>
      <c r="S11" s="19"/>
    </row>
    <row r="12" customHeight="1" spans="1:19">
      <c r="A12" s="15"/>
      <c r="B12" s="16"/>
      <c r="C12" s="15"/>
      <c r="D12" s="17"/>
      <c r="E12" s="15"/>
      <c r="F12" s="18"/>
      <c r="G12" s="287"/>
      <c r="H12" s="287"/>
      <c r="I12" s="287"/>
      <c r="J12" s="287"/>
      <c r="K12" s="287"/>
      <c r="L12" s="287"/>
      <c r="M12" s="287">
        <f t="shared" si="0"/>
        <v>0</v>
      </c>
      <c r="N12" s="288"/>
      <c r="O12" s="288"/>
      <c r="P12" s="18"/>
      <c r="Q12" s="18"/>
      <c r="R12" s="18" t="str">
        <f t="shared" si="1"/>
        <v/>
      </c>
      <c r="S12" s="19"/>
    </row>
    <row r="13" customHeight="1" spans="1:19">
      <c r="A13" s="15"/>
      <c r="B13" s="16"/>
      <c r="C13" s="15"/>
      <c r="D13" s="17"/>
      <c r="E13" s="15"/>
      <c r="F13" s="18"/>
      <c r="G13" s="287"/>
      <c r="H13" s="287"/>
      <c r="I13" s="287"/>
      <c r="J13" s="287"/>
      <c r="K13" s="287"/>
      <c r="L13" s="287"/>
      <c r="M13" s="287">
        <f t="shared" si="0"/>
        <v>0</v>
      </c>
      <c r="N13" s="288"/>
      <c r="O13" s="288"/>
      <c r="P13" s="18"/>
      <c r="Q13" s="18"/>
      <c r="R13" s="18" t="str">
        <f t="shared" si="1"/>
        <v/>
      </c>
      <c r="S13" s="19"/>
    </row>
    <row r="14" customHeight="1" spans="1:19">
      <c r="A14" s="15"/>
      <c r="B14" s="16"/>
      <c r="C14" s="15"/>
      <c r="D14" s="17"/>
      <c r="E14" s="15"/>
      <c r="F14" s="18"/>
      <c r="G14" s="287"/>
      <c r="H14" s="287"/>
      <c r="I14" s="287"/>
      <c r="J14" s="287"/>
      <c r="K14" s="287"/>
      <c r="L14" s="287"/>
      <c r="M14" s="287">
        <f t="shared" si="0"/>
        <v>0</v>
      </c>
      <c r="N14" s="288"/>
      <c r="O14" s="288"/>
      <c r="P14" s="18"/>
      <c r="Q14" s="18"/>
      <c r="R14" s="18" t="str">
        <f t="shared" si="1"/>
        <v/>
      </c>
      <c r="S14" s="19"/>
    </row>
    <row r="15" customHeight="1" spans="1:19">
      <c r="A15" s="15"/>
      <c r="B15" s="16"/>
      <c r="C15" s="15"/>
      <c r="D15" s="17"/>
      <c r="E15" s="15"/>
      <c r="F15" s="18"/>
      <c r="G15" s="287"/>
      <c r="H15" s="287"/>
      <c r="I15" s="287"/>
      <c r="J15" s="287"/>
      <c r="K15" s="287"/>
      <c r="L15" s="287"/>
      <c r="M15" s="287">
        <f t="shared" si="0"/>
        <v>0</v>
      </c>
      <c r="N15" s="288"/>
      <c r="O15" s="288"/>
      <c r="P15" s="18"/>
      <c r="Q15" s="18"/>
      <c r="R15" s="18" t="str">
        <f t="shared" si="1"/>
        <v/>
      </c>
      <c r="S15" s="19"/>
    </row>
    <row r="16" customHeight="1" spans="1:19">
      <c r="A16" s="15"/>
      <c r="B16" s="16"/>
      <c r="C16" s="15"/>
      <c r="D16" s="17"/>
      <c r="E16" s="15"/>
      <c r="F16" s="18"/>
      <c r="G16" s="287"/>
      <c r="H16" s="287"/>
      <c r="I16" s="287"/>
      <c r="J16" s="287"/>
      <c r="K16" s="287"/>
      <c r="L16" s="287"/>
      <c r="M16" s="287">
        <f t="shared" si="0"/>
        <v>0</v>
      </c>
      <c r="N16" s="288"/>
      <c r="O16" s="288"/>
      <c r="P16" s="18"/>
      <c r="Q16" s="18"/>
      <c r="R16" s="18" t="str">
        <f t="shared" si="1"/>
        <v/>
      </c>
      <c r="S16" s="19"/>
    </row>
    <row r="17" customHeight="1" spans="1:19">
      <c r="A17" s="15"/>
      <c r="B17" s="16"/>
      <c r="C17" s="15"/>
      <c r="D17" s="17"/>
      <c r="E17" s="15"/>
      <c r="F17" s="18"/>
      <c r="G17" s="287"/>
      <c r="H17" s="287"/>
      <c r="I17" s="287"/>
      <c r="J17" s="287"/>
      <c r="K17" s="287"/>
      <c r="L17" s="287"/>
      <c r="M17" s="287">
        <f t="shared" si="0"/>
        <v>0</v>
      </c>
      <c r="N17" s="288"/>
      <c r="O17" s="288"/>
      <c r="P17" s="18"/>
      <c r="Q17" s="18"/>
      <c r="R17" s="18" t="str">
        <f t="shared" si="1"/>
        <v/>
      </c>
      <c r="S17" s="19"/>
    </row>
    <row r="18" customHeight="1" spans="1:19">
      <c r="A18" s="15"/>
      <c r="B18" s="16"/>
      <c r="C18" s="15"/>
      <c r="D18" s="17"/>
      <c r="E18" s="15"/>
      <c r="F18" s="18"/>
      <c r="G18" s="287"/>
      <c r="H18" s="287"/>
      <c r="I18" s="287"/>
      <c r="J18" s="287"/>
      <c r="K18" s="287"/>
      <c r="L18" s="287"/>
      <c r="M18" s="287">
        <f t="shared" si="0"/>
        <v>0</v>
      </c>
      <c r="N18" s="288"/>
      <c r="O18" s="288"/>
      <c r="P18" s="18"/>
      <c r="Q18" s="18"/>
      <c r="R18" s="18" t="str">
        <f t="shared" si="1"/>
        <v/>
      </c>
      <c r="S18" s="19"/>
    </row>
    <row r="19" customHeight="1" spans="1:19">
      <c r="A19" s="15"/>
      <c r="B19" s="16"/>
      <c r="C19" s="15"/>
      <c r="D19" s="17"/>
      <c r="E19" s="15"/>
      <c r="F19" s="18"/>
      <c r="G19" s="287"/>
      <c r="H19" s="287"/>
      <c r="I19" s="287"/>
      <c r="J19" s="287"/>
      <c r="K19" s="287"/>
      <c r="L19" s="287"/>
      <c r="M19" s="287">
        <f t="shared" si="0"/>
        <v>0</v>
      </c>
      <c r="N19" s="288"/>
      <c r="O19" s="288"/>
      <c r="P19" s="18"/>
      <c r="Q19" s="18"/>
      <c r="R19" s="18" t="str">
        <f t="shared" si="1"/>
        <v/>
      </c>
      <c r="S19" s="19"/>
    </row>
    <row r="20" customHeight="1" spans="1:19">
      <c r="A20" s="15"/>
      <c r="B20" s="16"/>
      <c r="C20" s="15"/>
      <c r="D20" s="17"/>
      <c r="E20" s="15"/>
      <c r="F20" s="18"/>
      <c r="G20" s="287"/>
      <c r="H20" s="287"/>
      <c r="I20" s="287"/>
      <c r="J20" s="287"/>
      <c r="K20" s="287"/>
      <c r="L20" s="287"/>
      <c r="M20" s="287">
        <f t="shared" si="0"/>
        <v>0</v>
      </c>
      <c r="N20" s="288"/>
      <c r="O20" s="288"/>
      <c r="P20" s="18"/>
      <c r="Q20" s="18"/>
      <c r="R20" s="18" t="str">
        <f t="shared" si="1"/>
        <v/>
      </c>
      <c r="S20" s="19"/>
    </row>
    <row r="21" customHeight="1" spans="1:19">
      <c r="A21" s="15"/>
      <c r="B21" s="16"/>
      <c r="C21" s="15"/>
      <c r="D21" s="17"/>
      <c r="E21" s="15"/>
      <c r="F21" s="18"/>
      <c r="G21" s="287"/>
      <c r="H21" s="287"/>
      <c r="I21" s="287"/>
      <c r="J21" s="287"/>
      <c r="K21" s="287"/>
      <c r="L21" s="287"/>
      <c r="M21" s="287">
        <f t="shared" si="0"/>
        <v>0</v>
      </c>
      <c r="N21" s="288"/>
      <c r="O21" s="288"/>
      <c r="P21" s="18"/>
      <c r="Q21" s="18"/>
      <c r="R21" s="18" t="str">
        <f t="shared" si="1"/>
        <v/>
      </c>
      <c r="S21" s="19"/>
    </row>
    <row r="22" customHeight="1" spans="1:19">
      <c r="A22" s="15"/>
      <c r="B22" s="16"/>
      <c r="C22" s="15"/>
      <c r="D22" s="17"/>
      <c r="E22" s="15"/>
      <c r="F22" s="18"/>
      <c r="G22" s="287"/>
      <c r="H22" s="287"/>
      <c r="I22" s="287"/>
      <c r="J22" s="287"/>
      <c r="K22" s="287"/>
      <c r="L22" s="287"/>
      <c r="M22" s="287">
        <f t="shared" si="0"/>
        <v>0</v>
      </c>
      <c r="N22" s="288"/>
      <c r="O22" s="288"/>
      <c r="P22" s="18"/>
      <c r="Q22" s="18"/>
      <c r="R22" s="18" t="str">
        <f t="shared" si="1"/>
        <v/>
      </c>
      <c r="S22" s="19"/>
    </row>
    <row r="23" customHeight="1" spans="1:19">
      <c r="A23" s="15"/>
      <c r="B23" s="16"/>
      <c r="C23" s="15"/>
      <c r="D23" s="17"/>
      <c r="E23" s="15"/>
      <c r="F23" s="18"/>
      <c r="G23" s="287"/>
      <c r="H23" s="287"/>
      <c r="I23" s="287"/>
      <c r="J23" s="287"/>
      <c r="K23" s="287"/>
      <c r="L23" s="287"/>
      <c r="M23" s="287">
        <f t="shared" si="0"/>
        <v>0</v>
      </c>
      <c r="N23" s="288"/>
      <c r="O23" s="288"/>
      <c r="P23" s="18"/>
      <c r="Q23" s="18"/>
      <c r="R23" s="18" t="str">
        <f t="shared" si="1"/>
        <v/>
      </c>
      <c r="S23" s="19"/>
    </row>
    <row r="24" customHeight="1" spans="1:19">
      <c r="A24" s="20" t="s">
        <v>354</v>
      </c>
      <c r="B24" s="35"/>
      <c r="C24" s="15"/>
      <c r="D24" s="17"/>
      <c r="E24" s="15"/>
      <c r="F24" s="18">
        <f t="shared" ref="F24:L24" si="2">SUM(F6:F23)</f>
        <v>0</v>
      </c>
      <c r="G24" s="287">
        <f t="shared" si="2"/>
        <v>0</v>
      </c>
      <c r="H24" s="287">
        <f t="shared" si="2"/>
        <v>0</v>
      </c>
      <c r="I24" s="287">
        <f t="shared" si="2"/>
        <v>0</v>
      </c>
      <c r="J24" s="287">
        <f t="shared" si="2"/>
        <v>0</v>
      </c>
      <c r="K24" s="287">
        <f t="shared" si="2"/>
        <v>0</v>
      </c>
      <c r="L24" s="287">
        <f t="shared" si="2"/>
        <v>0</v>
      </c>
      <c r="M24" s="287">
        <f t="shared" si="0"/>
        <v>0</v>
      </c>
      <c r="N24" s="288">
        <f>SUM(N6:N23)</f>
        <v>0</v>
      </c>
      <c r="O24" s="288"/>
      <c r="P24" s="18">
        <f>SUM(P6:P23)</f>
        <v>0</v>
      </c>
      <c r="Q24" s="18">
        <f>SUM(Q6:Q23)</f>
        <v>0</v>
      </c>
      <c r="R24" s="18" t="str">
        <f t="shared" si="1"/>
        <v/>
      </c>
      <c r="S24" s="19"/>
    </row>
    <row r="25" customHeight="1" spans="1:19">
      <c r="A25" s="20" t="s">
        <v>369</v>
      </c>
      <c r="B25" s="35"/>
      <c r="C25" s="15"/>
      <c r="D25" s="17"/>
      <c r="E25" s="15"/>
      <c r="F25" s="18"/>
      <c r="G25" s="287"/>
      <c r="H25" s="287"/>
      <c r="I25" s="287"/>
      <c r="J25" s="287"/>
      <c r="K25" s="287"/>
      <c r="L25" s="287"/>
      <c r="M25" s="287">
        <f t="shared" si="0"/>
        <v>0</v>
      </c>
      <c r="N25" s="288"/>
      <c r="O25" s="288"/>
      <c r="P25" s="18">
        <f>F24</f>
        <v>0</v>
      </c>
      <c r="Q25" s="18">
        <v>0</v>
      </c>
      <c r="R25" s="18" t="str">
        <f t="shared" si="1"/>
        <v/>
      </c>
      <c r="S25" s="19"/>
    </row>
    <row r="26" customHeight="1" spans="1:19">
      <c r="A26" s="20" t="s">
        <v>370</v>
      </c>
      <c r="B26" s="35"/>
      <c r="C26" s="15"/>
      <c r="D26" s="17"/>
      <c r="E26" s="15"/>
      <c r="F26" s="18"/>
      <c r="G26" s="287"/>
      <c r="H26" s="287"/>
      <c r="I26" s="287"/>
      <c r="J26" s="287"/>
      <c r="K26" s="287"/>
      <c r="L26" s="287"/>
      <c r="M26" s="287"/>
      <c r="N26" s="288"/>
      <c r="O26" s="288"/>
      <c r="P26" s="18"/>
      <c r="Q26" s="18"/>
      <c r="R26" s="18" t="str">
        <f t="shared" si="1"/>
        <v/>
      </c>
      <c r="S26" s="19"/>
    </row>
    <row r="27" customHeight="1" spans="1:19">
      <c r="A27" s="20" t="s">
        <v>371</v>
      </c>
      <c r="B27" s="35"/>
      <c r="C27" s="19"/>
      <c r="D27" s="17"/>
      <c r="E27" s="19"/>
      <c r="F27" s="18">
        <f t="shared" ref="F27:N27" si="3">F24-F25-F26</f>
        <v>0</v>
      </c>
      <c r="G27" s="287">
        <f t="shared" si="3"/>
        <v>0</v>
      </c>
      <c r="H27" s="287">
        <f t="shared" si="3"/>
        <v>0</v>
      </c>
      <c r="I27" s="287">
        <f t="shared" si="3"/>
        <v>0</v>
      </c>
      <c r="J27" s="287">
        <f t="shared" si="3"/>
        <v>0</v>
      </c>
      <c r="K27" s="287">
        <f t="shared" si="3"/>
        <v>0</v>
      </c>
      <c r="L27" s="287">
        <f t="shared" si="3"/>
        <v>0</v>
      </c>
      <c r="M27" s="287">
        <f t="shared" si="3"/>
        <v>0</v>
      </c>
      <c r="N27" s="288">
        <f t="shared" si="3"/>
        <v>0</v>
      </c>
      <c r="O27" s="288"/>
      <c r="P27" s="18">
        <f>P24-P25-P26</f>
        <v>0</v>
      </c>
      <c r="Q27" s="18">
        <f>Q24-Q25-Q26</f>
        <v>0</v>
      </c>
      <c r="R27" s="18" t="str">
        <f t="shared" si="1"/>
        <v/>
      </c>
      <c r="S27" s="19"/>
    </row>
    <row r="28" customHeight="1" spans="1:19">
      <c r="A28" s="22" t="str">
        <f>封面!D11&amp;封面!G11</f>
        <v>产权持有单位填表人：侯兆庭</v>
      </c>
      <c r="G28" s="3"/>
      <c r="P28" s="11" t="str">
        <f>"评估人员："&amp;封面!G20</f>
        <v>评估人员：</v>
      </c>
    </row>
    <row r="29" customHeight="1" spans="1:19">
      <c r="A29" s="22" t="str">
        <f>CONCATENATE(封面!D13,封面!F13,封面!G13,封面!H13,封面!I13,封面!J13,封面!K13)</f>
        <v>填表日期：2026年3月20日</v>
      </c>
    </row>
    <row r="30" customHeight="1" spans="1:19">
      <c r="B30" s="246" t="s">
        <v>372</v>
      </c>
      <c r="C30" s="247" t="s">
        <v>373</v>
      </c>
    </row>
    <row r="31" customHeight="1" spans="1:19">
      <c r="B31" s="12" t="s">
        <v>374</v>
      </c>
      <c r="C31" s="3" t="s">
        <v>375</v>
      </c>
    </row>
    <row r="32" customHeight="1" spans="1:19">
      <c r="C32" s="3" t="s">
        <v>376</v>
      </c>
      <c r="G32" s="289"/>
    </row>
    <row r="33" customHeight="1" spans="3:7">
      <c r="C33" s="3" t="s">
        <v>377</v>
      </c>
      <c r="G33" s="289"/>
    </row>
    <row r="34" customHeight="1" spans="3:7">
      <c r="C34" s="3" t="s">
        <v>378</v>
      </c>
    </row>
  </sheetData>
  <mergeCells count="8">
    <mergeCell ref="A2:S2"/>
    <mergeCell ref="A3:S3"/>
    <mergeCell ref="A24:B24"/>
    <mergeCell ref="A25:B25"/>
    <mergeCell ref="A26:B26"/>
    <mergeCell ref="A27:B27"/>
    <mergeCell ref="M4:M5"/>
    <mergeCell ref="N4:N5"/>
  </mergeCells>
  <hyperlinks>
    <hyperlink ref="A1" location="索引目录!D13" display="返回索引页"/>
    <hyperlink ref="B1" location="流动汇总!B9" display="返回 "/>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Roman,常规"3-4
&amp;"宋体,常规"共&amp;"Times New Roman,常规"&amp;N&amp;"宋体,常规"页第&amp;"Times New Roman,常规"&amp;P&amp;"宋体,常规"页</oddHead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zoomScaleSheetLayoutView="60" workbookViewId="0">
      <selection activeCell="D22" sqref="D22:F22"/>
    </sheetView>
  </sheetViews>
  <sheetFormatPr defaultColWidth="9" defaultRowHeight="15.75" customHeight="1"/>
  <cols>
    <col min="1" max="1" width="6.4" style="3" customWidth="1"/>
    <col min="2" max="2" width="24.9" style="3" customWidth="1"/>
    <col min="3" max="3" width="14.1" style="3" customWidth="1"/>
    <col min="4" max="5" width="9.1" style="3" customWidth="1"/>
    <col min="6" max="6" width="13.1" style="3" hidden="1" customWidth="1" outlineLevel="1"/>
    <col min="7" max="7" width="15.7" style="3" hidden="1" customWidth="1" outlineLevel="1"/>
    <col min="8" max="8" width="17.4" style="3" customWidth="1" collapsed="1"/>
    <col min="9" max="9" width="17.4" style="3" customWidth="1"/>
    <col min="10" max="10" width="10.9" style="3" customWidth="1"/>
    <col min="11" max="11" width="12.6" style="3" customWidth="1"/>
    <col min="12" max="16384" width="9" style="3"/>
  </cols>
  <sheetData>
    <row r="1" ht="15.6" spans="1:11">
      <c r="A1" s="4" t="s">
        <v>116</v>
      </c>
      <c r="B1" s="5" t="s">
        <v>239</v>
      </c>
      <c r="C1" s="6"/>
      <c r="D1" s="6"/>
      <c r="E1" s="6"/>
      <c r="F1" s="6"/>
      <c r="G1" s="6"/>
      <c r="H1" s="6"/>
      <c r="I1" s="6"/>
      <c r="J1" s="6"/>
      <c r="K1" s="6"/>
    </row>
    <row r="2" s="1" customFormat="1" ht="30" customHeight="1" spans="1:11">
      <c r="A2" s="7" t="s">
        <v>379</v>
      </c>
      <c r="B2" s="8"/>
      <c r="C2" s="8"/>
      <c r="D2" s="8"/>
      <c r="E2" s="8"/>
      <c r="F2" s="8"/>
      <c r="G2" s="8"/>
      <c r="H2" s="8"/>
      <c r="I2" s="8"/>
      <c r="J2" s="8"/>
      <c r="K2" s="8"/>
    </row>
    <row r="3" ht="14.1" customHeight="1" spans="1:11">
      <c r="A3" s="9" t="str">
        <f>CONCATENATE(封面!D9,封面!F9,封面!G9,封面!H9,封面!I9,封面!J9,封面!K9)</f>
        <v>评估基准日：2026年2月28日</v>
      </c>
      <c r="B3" s="9"/>
      <c r="C3" s="9"/>
      <c r="D3" s="9"/>
      <c r="E3" s="9"/>
      <c r="F3" s="9"/>
      <c r="G3" s="9"/>
      <c r="H3" s="9"/>
      <c r="I3" s="10"/>
      <c r="J3" s="10"/>
      <c r="K3" s="10"/>
    </row>
    <row r="4" customHeight="1" spans="1:11">
      <c r="A4" s="11" t="str">
        <f>封面!D7&amp;封面!F7</f>
        <v>产权持有单位：济南热电集团有限公司</v>
      </c>
      <c r="K4" s="12" t="s">
        <v>145</v>
      </c>
    </row>
    <row r="5" s="2" customFormat="1" customHeight="1" spans="1:11">
      <c r="A5" s="13" t="s">
        <v>209</v>
      </c>
      <c r="B5" s="13" t="s">
        <v>380</v>
      </c>
      <c r="C5" s="13" t="s">
        <v>360</v>
      </c>
      <c r="D5" s="13" t="s">
        <v>361</v>
      </c>
      <c r="E5" s="13" t="s">
        <v>362</v>
      </c>
      <c r="F5" s="13" t="s">
        <v>242</v>
      </c>
      <c r="G5" s="13" t="s">
        <v>315</v>
      </c>
      <c r="H5" s="13" t="s">
        <v>244</v>
      </c>
      <c r="I5" s="13" t="s">
        <v>245</v>
      </c>
      <c r="J5" s="13" t="s">
        <v>247</v>
      </c>
      <c r="K5" s="13" t="s">
        <v>212</v>
      </c>
    </row>
    <row r="6" customHeight="1" spans="1:11">
      <c r="A6" s="15"/>
      <c r="B6" s="16"/>
      <c r="C6" s="15"/>
      <c r="D6" s="17"/>
      <c r="E6" s="15"/>
      <c r="F6" s="18"/>
      <c r="G6" s="18"/>
      <c r="H6" s="18"/>
      <c r="I6" s="18"/>
      <c r="J6" s="18" t="str">
        <f t="shared" ref="J6:J27" si="0">IF(H6=0,"",(I6-H6)/H6*100)</f>
        <v/>
      </c>
      <c r="K6" s="19"/>
    </row>
    <row r="7" customHeight="1" spans="1:11">
      <c r="A7" s="15"/>
      <c r="B7" s="16"/>
      <c r="C7" s="15"/>
      <c r="D7" s="17"/>
      <c r="E7" s="19"/>
      <c r="F7" s="18"/>
      <c r="G7" s="18"/>
      <c r="H7" s="18"/>
      <c r="I7" s="18"/>
      <c r="J7" s="18" t="str">
        <f t="shared" si="0"/>
        <v/>
      </c>
      <c r="K7" s="19"/>
    </row>
    <row r="8" customHeight="1" spans="1:11">
      <c r="A8" s="15"/>
      <c r="B8" s="16"/>
      <c r="C8" s="15"/>
      <c r="D8" s="17"/>
      <c r="E8" s="19"/>
      <c r="F8" s="18"/>
      <c r="G8" s="18"/>
      <c r="H8" s="18"/>
      <c r="I8" s="18"/>
      <c r="J8" s="18" t="str">
        <f t="shared" si="0"/>
        <v/>
      </c>
      <c r="K8" s="19"/>
    </row>
    <row r="9" customHeight="1" spans="1:11">
      <c r="A9" s="15"/>
      <c r="B9" s="16"/>
      <c r="C9" s="15"/>
      <c r="D9" s="17"/>
      <c r="E9" s="19"/>
      <c r="F9" s="18"/>
      <c r="G9" s="18"/>
      <c r="H9" s="18"/>
      <c r="I9" s="18"/>
      <c r="J9" s="18" t="str">
        <f t="shared" si="0"/>
        <v/>
      </c>
      <c r="K9" s="19"/>
    </row>
    <row r="10" customHeight="1" spans="1:11">
      <c r="A10" s="15"/>
      <c r="B10" s="16"/>
      <c r="C10" s="15"/>
      <c r="D10" s="17"/>
      <c r="E10" s="19"/>
      <c r="F10" s="18"/>
      <c r="G10" s="18"/>
      <c r="H10" s="18"/>
      <c r="I10" s="18"/>
      <c r="J10" s="18" t="str">
        <f t="shared" si="0"/>
        <v/>
      </c>
      <c r="K10" s="19"/>
    </row>
    <row r="11" customHeight="1" spans="1:11">
      <c r="A11" s="15"/>
      <c r="B11" s="16"/>
      <c r="C11" s="15"/>
      <c r="D11" s="17"/>
      <c r="E11" s="19"/>
      <c r="F11" s="18"/>
      <c r="G11" s="18"/>
      <c r="H11" s="18"/>
      <c r="I11" s="18"/>
      <c r="J11" s="18" t="str">
        <f t="shared" si="0"/>
        <v/>
      </c>
      <c r="K11" s="19"/>
    </row>
    <row r="12" customHeight="1" spans="1:11">
      <c r="A12" s="15"/>
      <c r="B12" s="16"/>
      <c r="C12" s="15"/>
      <c r="D12" s="17"/>
      <c r="E12" s="19"/>
      <c r="F12" s="18"/>
      <c r="G12" s="18"/>
      <c r="H12" s="18"/>
      <c r="I12" s="18"/>
      <c r="J12" s="18" t="str">
        <f t="shared" si="0"/>
        <v/>
      </c>
      <c r="K12" s="19"/>
    </row>
    <row r="13" customHeight="1" spans="1:11">
      <c r="A13" s="15"/>
      <c r="B13" s="16"/>
      <c r="C13" s="15"/>
      <c r="D13" s="17"/>
      <c r="E13" s="19"/>
      <c r="F13" s="18"/>
      <c r="G13" s="18"/>
      <c r="H13" s="18"/>
      <c r="I13" s="18"/>
      <c r="J13" s="18" t="str">
        <f t="shared" si="0"/>
        <v/>
      </c>
      <c r="K13" s="19"/>
    </row>
    <row r="14" customHeight="1" spans="1:11">
      <c r="A14" s="15"/>
      <c r="B14" s="16"/>
      <c r="C14" s="15"/>
      <c r="D14" s="17"/>
      <c r="E14" s="19"/>
      <c r="F14" s="18"/>
      <c r="G14" s="18"/>
      <c r="H14" s="18"/>
      <c r="I14" s="18"/>
      <c r="J14" s="18" t="str">
        <f t="shared" si="0"/>
        <v/>
      </c>
      <c r="K14" s="19"/>
    </row>
    <row r="15" customHeight="1" spans="1:11">
      <c r="A15" s="15"/>
      <c r="B15" s="16"/>
      <c r="C15" s="15"/>
      <c r="D15" s="17"/>
      <c r="E15" s="19"/>
      <c r="F15" s="18"/>
      <c r="G15" s="18"/>
      <c r="H15" s="18"/>
      <c r="I15" s="18"/>
      <c r="J15" s="18" t="str">
        <f t="shared" si="0"/>
        <v/>
      </c>
      <c r="K15" s="19"/>
    </row>
    <row r="16" customHeight="1" spans="1:11">
      <c r="A16" s="15"/>
      <c r="B16" s="16"/>
      <c r="C16" s="15"/>
      <c r="D16" s="17"/>
      <c r="E16" s="19"/>
      <c r="F16" s="18"/>
      <c r="G16" s="18"/>
      <c r="H16" s="18"/>
      <c r="I16" s="18"/>
      <c r="J16" s="18" t="str">
        <f t="shared" si="0"/>
        <v/>
      </c>
      <c r="K16" s="19"/>
    </row>
    <row r="17" customHeight="1" spans="1:11">
      <c r="A17" s="15"/>
      <c r="B17" s="16"/>
      <c r="C17" s="15"/>
      <c r="D17" s="17"/>
      <c r="E17" s="19"/>
      <c r="F17" s="18"/>
      <c r="G17" s="18"/>
      <c r="H17" s="18"/>
      <c r="I17" s="18"/>
      <c r="J17" s="18" t="str">
        <f t="shared" si="0"/>
        <v/>
      </c>
      <c r="K17" s="19"/>
    </row>
    <row r="18" customHeight="1" spans="1:11">
      <c r="A18" s="15"/>
      <c r="B18" s="16"/>
      <c r="C18" s="15"/>
      <c r="D18" s="17"/>
      <c r="E18" s="19"/>
      <c r="F18" s="18"/>
      <c r="G18" s="18"/>
      <c r="H18" s="18"/>
      <c r="I18" s="18"/>
      <c r="J18" s="18" t="str">
        <f t="shared" si="0"/>
        <v/>
      </c>
      <c r="K18" s="19"/>
    </row>
    <row r="19" customHeight="1" spans="1:11">
      <c r="A19" s="15"/>
      <c r="B19" s="16"/>
      <c r="C19" s="15"/>
      <c r="D19" s="17"/>
      <c r="E19" s="19"/>
      <c r="F19" s="18"/>
      <c r="G19" s="18"/>
      <c r="H19" s="18"/>
      <c r="I19" s="18"/>
      <c r="J19" s="18" t="str">
        <f t="shared" si="0"/>
        <v/>
      </c>
      <c r="K19" s="19"/>
    </row>
    <row r="20" customHeight="1" spans="1:11">
      <c r="A20" s="15"/>
      <c r="B20" s="16"/>
      <c r="C20" s="15"/>
      <c r="D20" s="17"/>
      <c r="E20" s="19"/>
      <c r="F20" s="18"/>
      <c r="G20" s="18"/>
      <c r="H20" s="18"/>
      <c r="I20" s="18"/>
      <c r="J20" s="18" t="str">
        <f t="shared" si="0"/>
        <v/>
      </c>
      <c r="K20" s="19"/>
    </row>
    <row r="21" customHeight="1" spans="1:11">
      <c r="A21" s="15"/>
      <c r="B21" s="16"/>
      <c r="C21" s="15"/>
      <c r="D21" s="17"/>
      <c r="E21" s="19"/>
      <c r="F21" s="18"/>
      <c r="G21" s="18"/>
      <c r="H21" s="18"/>
      <c r="I21" s="18"/>
      <c r="J21" s="18" t="str">
        <f t="shared" si="0"/>
        <v/>
      </c>
      <c r="K21" s="19"/>
    </row>
    <row r="22" customHeight="1" spans="1:11">
      <c r="A22" s="15"/>
      <c r="B22" s="16"/>
      <c r="C22" s="15"/>
      <c r="D22" s="17"/>
      <c r="E22" s="19"/>
      <c r="F22" s="18"/>
      <c r="G22" s="18"/>
      <c r="H22" s="18"/>
      <c r="I22" s="18"/>
      <c r="J22" s="18" t="str">
        <f t="shared" si="0"/>
        <v/>
      </c>
      <c r="K22" s="19"/>
    </row>
    <row r="23" customHeight="1" spans="1:11">
      <c r="A23" s="15"/>
      <c r="B23" s="16"/>
      <c r="C23" s="15"/>
      <c r="D23" s="17"/>
      <c r="E23" s="19"/>
      <c r="F23" s="18"/>
      <c r="G23" s="18"/>
      <c r="H23" s="18"/>
      <c r="I23" s="18"/>
      <c r="J23" s="18" t="str">
        <f t="shared" si="0"/>
        <v/>
      </c>
      <c r="K23" s="19"/>
    </row>
    <row r="24" customHeight="1" spans="1:11">
      <c r="A24" s="15"/>
      <c r="B24" s="16"/>
      <c r="C24" s="15"/>
      <c r="D24" s="17"/>
      <c r="E24" s="19"/>
      <c r="F24" s="18"/>
      <c r="G24" s="18"/>
      <c r="H24" s="18"/>
      <c r="I24" s="18"/>
      <c r="J24" s="18" t="str">
        <f t="shared" si="0"/>
        <v/>
      </c>
      <c r="K24" s="19"/>
    </row>
    <row r="25" customHeight="1" spans="1:11">
      <c r="A25" s="15"/>
      <c r="B25" s="16"/>
      <c r="C25" s="15"/>
      <c r="D25" s="17"/>
      <c r="E25" s="19"/>
      <c r="F25" s="18"/>
      <c r="G25" s="18"/>
      <c r="H25" s="18"/>
      <c r="I25" s="18"/>
      <c r="J25" s="18" t="str">
        <f t="shared" si="0"/>
        <v/>
      </c>
      <c r="K25" s="19"/>
    </row>
    <row r="26" customHeight="1" spans="1:11">
      <c r="A26" s="15"/>
      <c r="B26" s="16"/>
      <c r="C26" s="15"/>
      <c r="D26" s="17"/>
      <c r="E26" s="19"/>
      <c r="F26" s="18"/>
      <c r="G26" s="18"/>
      <c r="H26" s="18"/>
      <c r="I26" s="18"/>
      <c r="J26" s="18" t="str">
        <f t="shared" si="0"/>
        <v/>
      </c>
      <c r="K26" s="19"/>
    </row>
    <row r="27" customHeight="1" spans="1:11">
      <c r="A27" s="20" t="s">
        <v>354</v>
      </c>
      <c r="B27" s="35"/>
      <c r="C27" s="19"/>
      <c r="D27" s="17"/>
      <c r="E27" s="19"/>
      <c r="F27" s="18">
        <f>SUM(F6:F26)</f>
        <v>0</v>
      </c>
      <c r="G27" s="18"/>
      <c r="H27" s="18">
        <f>SUM(H6:H26)</f>
        <v>0</v>
      </c>
      <c r="I27" s="18">
        <f>SUM(I6:I26)</f>
        <v>0</v>
      </c>
      <c r="J27" s="18" t="str">
        <f t="shared" si="0"/>
        <v/>
      </c>
      <c r="K27" s="19"/>
    </row>
    <row r="28" customHeight="1" spans="1:11">
      <c r="A28" s="22" t="str">
        <f>封面!D11&amp;封面!G11</f>
        <v>产权持有单位填表人：侯兆庭</v>
      </c>
      <c r="H28" s="11" t="str">
        <f>"评估人员："&amp;封面!G20</f>
        <v>评估人员：</v>
      </c>
    </row>
    <row r="29" customHeight="1" spans="1:11">
      <c r="A29" s="22" t="str">
        <f>CONCATENATE(封面!D13,封面!F13,封面!G13,封面!H13,封面!I13,封面!J13,封面!K13)</f>
        <v>填表日期：2026年3月20日</v>
      </c>
    </row>
  </sheetData>
  <mergeCells count="3">
    <mergeCell ref="A2:K2"/>
    <mergeCell ref="A3:K3"/>
    <mergeCell ref="A27:B27"/>
  </mergeCells>
  <hyperlinks>
    <hyperlink ref="A1" location="索引目录!D14" display="返回索引页"/>
    <hyperlink ref="B1" location="流动汇总!B10" display="返回"/>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Roman,常规"3-5
&amp;"宋体,常规"共&amp;"Times New Roman,常规"&amp;N&amp;"宋体,常规"页第&amp;"Times New Roman,常规"&amp;P&amp;"宋体,常规"页</oddHead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zoomScaleSheetLayoutView="60" workbookViewId="0">
      <selection activeCell="D22" sqref="D22:F22"/>
    </sheetView>
  </sheetViews>
  <sheetFormatPr defaultColWidth="9" defaultRowHeight="15.75" customHeight="1"/>
  <cols>
    <col min="1" max="1" width="5" style="3" customWidth="1"/>
    <col min="2" max="2" width="24.4" style="3" customWidth="1"/>
    <col min="3" max="3" width="9" style="3" customWidth="1"/>
    <col min="4" max="4" width="11" style="3" customWidth="1"/>
    <col min="5" max="5" width="13" style="3" customWidth="1"/>
    <col min="6" max="6" width="7" style="3" customWidth="1"/>
    <col min="7" max="8" width="14" style="3" hidden="1" customWidth="1" outlineLevel="1"/>
    <col min="9" max="9" width="15.7" style="3" customWidth="1" collapsed="1"/>
    <col min="10" max="10" width="15.7" style="3" customWidth="1"/>
    <col min="11" max="11" width="12.6" style="3" customWidth="1"/>
    <col min="12" max="16384" width="9" style="3"/>
  </cols>
  <sheetData>
    <row r="1" ht="15.6" spans="1:12">
      <c r="A1" s="4" t="s">
        <v>116</v>
      </c>
      <c r="B1" s="5" t="s">
        <v>239</v>
      </c>
      <c r="C1" s="6"/>
      <c r="D1" s="6"/>
      <c r="E1" s="6"/>
      <c r="F1" s="6"/>
      <c r="G1" s="6"/>
      <c r="H1" s="6"/>
      <c r="I1" s="6"/>
      <c r="J1" s="6"/>
      <c r="K1" s="6"/>
      <c r="L1" s="6"/>
    </row>
    <row r="2" s="1" customFormat="1" ht="30" customHeight="1" spans="1:12">
      <c r="A2" s="7" t="s">
        <v>381</v>
      </c>
      <c r="B2" s="8"/>
      <c r="C2" s="8"/>
      <c r="D2" s="8"/>
      <c r="E2" s="8"/>
      <c r="F2" s="8"/>
      <c r="G2" s="8"/>
      <c r="H2" s="8"/>
      <c r="I2" s="8"/>
      <c r="J2" s="8"/>
      <c r="K2" s="8"/>
      <c r="L2" s="8"/>
    </row>
    <row r="3" ht="14.1" customHeight="1" spans="1:12">
      <c r="A3" s="9" t="str">
        <f>CONCATENATE(封面!D9,封面!F9,封面!G9,封面!H9,封面!I9,封面!J9,封面!K9)</f>
        <v>评估基准日：2026年2月28日</v>
      </c>
      <c r="B3" s="9"/>
      <c r="C3" s="9"/>
      <c r="D3" s="9"/>
      <c r="E3" s="9"/>
      <c r="F3" s="9"/>
      <c r="G3" s="9"/>
      <c r="H3" s="9"/>
      <c r="I3" s="10"/>
      <c r="J3" s="10"/>
      <c r="K3" s="10"/>
      <c r="L3" s="10"/>
    </row>
    <row r="4" customHeight="1" spans="1:12">
      <c r="A4" s="11" t="str">
        <f>封面!D7&amp;封面!F7</f>
        <v>产权持有单位：济南热电集团有限公司</v>
      </c>
      <c r="L4" s="12" t="s">
        <v>145</v>
      </c>
    </row>
    <row r="5" s="2" customFormat="1" customHeight="1" spans="1:12">
      <c r="A5" s="13" t="s">
        <v>209</v>
      </c>
      <c r="B5" s="13" t="s">
        <v>359</v>
      </c>
      <c r="C5" s="13" t="s">
        <v>361</v>
      </c>
      <c r="D5" s="13" t="s">
        <v>382</v>
      </c>
      <c r="E5" s="13" t="s">
        <v>383</v>
      </c>
      <c r="F5" s="13" t="s">
        <v>384</v>
      </c>
      <c r="G5" s="13" t="s">
        <v>242</v>
      </c>
      <c r="H5" s="13" t="s">
        <v>315</v>
      </c>
      <c r="I5" s="13" t="s">
        <v>244</v>
      </c>
      <c r="J5" s="13" t="s">
        <v>245</v>
      </c>
      <c r="K5" s="13" t="s">
        <v>247</v>
      </c>
      <c r="L5" s="13" t="s">
        <v>212</v>
      </c>
    </row>
    <row r="6" customHeight="1" spans="1:12">
      <c r="A6" s="15"/>
      <c r="B6" s="16"/>
      <c r="C6" s="17"/>
      <c r="D6" s="18"/>
      <c r="E6" s="15"/>
      <c r="F6" s="15"/>
      <c r="G6" s="18"/>
      <c r="H6" s="18"/>
      <c r="I6" s="18"/>
      <c r="J6" s="18"/>
      <c r="K6" s="18" t="str">
        <f t="shared" ref="K6:K25" si="0">IF(I6=0,"",(J6-I6)/I6*100)</f>
        <v/>
      </c>
      <c r="L6" s="19"/>
    </row>
    <row r="7" customHeight="1" spans="1:12">
      <c r="A7" s="15"/>
      <c r="B7" s="16"/>
      <c r="C7" s="17"/>
      <c r="D7" s="18"/>
      <c r="E7" s="15"/>
      <c r="F7" s="15"/>
      <c r="G7" s="18"/>
      <c r="H7" s="18"/>
      <c r="I7" s="18"/>
      <c r="J7" s="18"/>
      <c r="K7" s="18" t="str">
        <f t="shared" si="0"/>
        <v/>
      </c>
      <c r="L7" s="19"/>
    </row>
    <row r="8" customHeight="1" spans="1:12">
      <c r="A8" s="15"/>
      <c r="B8" s="16"/>
      <c r="C8" s="17"/>
      <c r="D8" s="18"/>
      <c r="E8" s="15"/>
      <c r="F8" s="15"/>
      <c r="G8" s="18"/>
      <c r="H8" s="18"/>
      <c r="I8" s="18"/>
      <c r="J8" s="18"/>
      <c r="K8" s="18" t="str">
        <f t="shared" si="0"/>
        <v/>
      </c>
      <c r="L8" s="19"/>
    </row>
    <row r="9" customHeight="1" spans="1:12">
      <c r="A9" s="15"/>
      <c r="B9" s="16"/>
      <c r="C9" s="17"/>
      <c r="D9" s="18"/>
      <c r="E9" s="15"/>
      <c r="F9" s="15"/>
      <c r="G9" s="18"/>
      <c r="H9" s="18"/>
      <c r="I9" s="18"/>
      <c r="J9" s="18"/>
      <c r="K9" s="18" t="str">
        <f t="shared" si="0"/>
        <v/>
      </c>
      <c r="L9" s="19"/>
    </row>
    <row r="10" customHeight="1" spans="1:12">
      <c r="A10" s="15"/>
      <c r="B10" s="16"/>
      <c r="C10" s="17"/>
      <c r="D10" s="18"/>
      <c r="E10" s="15"/>
      <c r="F10" s="15"/>
      <c r="G10" s="18"/>
      <c r="H10" s="18"/>
      <c r="I10" s="18"/>
      <c r="J10" s="18"/>
      <c r="K10" s="18" t="str">
        <f t="shared" si="0"/>
        <v/>
      </c>
      <c r="L10" s="19"/>
    </row>
    <row r="11" customHeight="1" spans="1:12">
      <c r="A11" s="15"/>
      <c r="B11" s="16"/>
      <c r="C11" s="17"/>
      <c r="D11" s="18"/>
      <c r="E11" s="15"/>
      <c r="F11" s="15"/>
      <c r="G11" s="18"/>
      <c r="H11" s="18"/>
      <c r="I11" s="18"/>
      <c r="J11" s="18"/>
      <c r="K11" s="18" t="str">
        <f t="shared" si="0"/>
        <v/>
      </c>
      <c r="L11" s="19"/>
    </row>
    <row r="12" customHeight="1" spans="1:12">
      <c r="A12" s="15"/>
      <c r="B12" s="16"/>
      <c r="C12" s="17"/>
      <c r="D12" s="18"/>
      <c r="E12" s="15"/>
      <c r="F12" s="15"/>
      <c r="G12" s="18"/>
      <c r="H12" s="18"/>
      <c r="I12" s="18"/>
      <c r="J12" s="18"/>
      <c r="K12" s="18" t="str">
        <f t="shared" si="0"/>
        <v/>
      </c>
      <c r="L12" s="19"/>
    </row>
    <row r="13" customHeight="1" spans="1:12">
      <c r="A13" s="15"/>
      <c r="B13" s="16"/>
      <c r="C13" s="17"/>
      <c r="D13" s="18"/>
      <c r="E13" s="15"/>
      <c r="F13" s="15"/>
      <c r="G13" s="18"/>
      <c r="H13" s="18"/>
      <c r="I13" s="18"/>
      <c r="J13" s="18"/>
      <c r="K13" s="18" t="str">
        <f t="shared" si="0"/>
        <v/>
      </c>
      <c r="L13" s="19"/>
    </row>
    <row r="14" customHeight="1" spans="1:12">
      <c r="A14" s="15"/>
      <c r="B14" s="16"/>
      <c r="C14" s="17"/>
      <c r="D14" s="18"/>
      <c r="E14" s="15"/>
      <c r="F14" s="15"/>
      <c r="G14" s="18"/>
      <c r="H14" s="18"/>
      <c r="I14" s="18"/>
      <c r="J14" s="18"/>
      <c r="K14" s="18" t="str">
        <f t="shared" si="0"/>
        <v/>
      </c>
      <c r="L14" s="19"/>
    </row>
    <row r="15" customHeight="1" spans="1:12">
      <c r="A15" s="15"/>
      <c r="B15" s="16"/>
      <c r="C15" s="17"/>
      <c r="D15" s="18"/>
      <c r="E15" s="15"/>
      <c r="F15" s="15"/>
      <c r="G15" s="18"/>
      <c r="H15" s="18"/>
      <c r="I15" s="18"/>
      <c r="J15" s="18"/>
      <c r="K15" s="18" t="str">
        <f t="shared" si="0"/>
        <v/>
      </c>
      <c r="L15" s="19"/>
    </row>
    <row r="16" customHeight="1" spans="1:12">
      <c r="A16" s="15"/>
      <c r="B16" s="16"/>
      <c r="C16" s="17"/>
      <c r="D16" s="18"/>
      <c r="E16" s="15"/>
      <c r="F16" s="15"/>
      <c r="G16" s="18"/>
      <c r="H16" s="18"/>
      <c r="I16" s="18"/>
      <c r="J16" s="18"/>
      <c r="K16" s="18" t="str">
        <f t="shared" si="0"/>
        <v/>
      </c>
      <c r="L16" s="19"/>
    </row>
    <row r="17" customHeight="1" spans="1:12">
      <c r="A17" s="15"/>
      <c r="B17" s="16"/>
      <c r="C17" s="17"/>
      <c r="D17" s="18"/>
      <c r="E17" s="15"/>
      <c r="F17" s="15"/>
      <c r="G17" s="18"/>
      <c r="H17" s="18"/>
      <c r="I17" s="18"/>
      <c r="J17" s="18"/>
      <c r="K17" s="18" t="str">
        <f t="shared" si="0"/>
        <v/>
      </c>
      <c r="L17" s="19"/>
    </row>
    <row r="18" customHeight="1" spans="1:12">
      <c r="A18" s="15"/>
      <c r="B18" s="16"/>
      <c r="C18" s="17"/>
      <c r="D18" s="18"/>
      <c r="E18" s="15"/>
      <c r="F18" s="15"/>
      <c r="G18" s="18"/>
      <c r="H18" s="18"/>
      <c r="I18" s="18"/>
      <c r="J18" s="18"/>
      <c r="K18" s="18" t="str">
        <f t="shared" si="0"/>
        <v/>
      </c>
      <c r="L18" s="19"/>
    </row>
    <row r="19" customHeight="1" spans="1:12">
      <c r="A19" s="15"/>
      <c r="B19" s="16"/>
      <c r="C19" s="17"/>
      <c r="D19" s="18"/>
      <c r="E19" s="15"/>
      <c r="F19" s="15"/>
      <c r="G19" s="18"/>
      <c r="H19" s="18"/>
      <c r="I19" s="18"/>
      <c r="J19" s="18"/>
      <c r="K19" s="18" t="str">
        <f t="shared" si="0"/>
        <v/>
      </c>
      <c r="L19" s="19"/>
    </row>
    <row r="20" customHeight="1" spans="1:12">
      <c r="A20" s="15"/>
      <c r="B20" s="16"/>
      <c r="C20" s="17"/>
      <c r="D20" s="18"/>
      <c r="E20" s="15"/>
      <c r="F20" s="15"/>
      <c r="G20" s="18"/>
      <c r="H20" s="18"/>
      <c r="I20" s="18"/>
      <c r="J20" s="18"/>
      <c r="K20" s="18" t="str">
        <f t="shared" si="0"/>
        <v/>
      </c>
      <c r="L20" s="19"/>
    </row>
    <row r="21" customHeight="1" spans="1:12">
      <c r="A21" s="15"/>
      <c r="B21" s="16"/>
      <c r="C21" s="17"/>
      <c r="D21" s="18"/>
      <c r="E21" s="15"/>
      <c r="F21" s="15"/>
      <c r="G21" s="18"/>
      <c r="H21" s="18"/>
      <c r="I21" s="18"/>
      <c r="J21" s="18"/>
      <c r="K21" s="18" t="str">
        <f t="shared" si="0"/>
        <v/>
      </c>
      <c r="L21" s="19"/>
    </row>
    <row r="22" customHeight="1" spans="1:12">
      <c r="A22" s="15"/>
      <c r="B22" s="16"/>
      <c r="C22" s="17"/>
      <c r="D22" s="18"/>
      <c r="E22" s="15"/>
      <c r="F22" s="15"/>
      <c r="G22" s="18"/>
      <c r="H22" s="18"/>
      <c r="I22" s="18"/>
      <c r="J22" s="18"/>
      <c r="K22" s="18" t="str">
        <f t="shared" si="0"/>
        <v/>
      </c>
      <c r="L22" s="19"/>
    </row>
    <row r="23" customHeight="1" spans="1:12">
      <c r="A23" s="15"/>
      <c r="B23" s="16"/>
      <c r="C23" s="17"/>
      <c r="D23" s="18"/>
      <c r="E23" s="15"/>
      <c r="F23" s="15"/>
      <c r="G23" s="18"/>
      <c r="H23" s="18"/>
      <c r="I23" s="18"/>
      <c r="J23" s="18"/>
      <c r="K23" s="18" t="str">
        <f t="shared" si="0"/>
        <v/>
      </c>
      <c r="L23" s="19"/>
    </row>
    <row r="24" customHeight="1" spans="1:12">
      <c r="A24" s="15"/>
      <c r="B24" s="16"/>
      <c r="C24" s="17"/>
      <c r="D24" s="18"/>
      <c r="E24" s="15"/>
      <c r="F24" s="15"/>
      <c r="G24" s="18"/>
      <c r="H24" s="18"/>
      <c r="I24" s="18"/>
      <c r="J24" s="18"/>
      <c r="K24" s="18" t="str">
        <f t="shared" si="0"/>
        <v/>
      </c>
      <c r="L24" s="19"/>
    </row>
    <row r="25" customHeight="1" spans="1:12">
      <c r="A25" s="15"/>
      <c r="B25" s="16"/>
      <c r="C25" s="17"/>
      <c r="D25" s="18"/>
      <c r="E25" s="15"/>
      <c r="F25" s="15"/>
      <c r="G25" s="18"/>
      <c r="H25" s="18"/>
      <c r="I25" s="18"/>
      <c r="J25" s="18"/>
      <c r="K25" s="18" t="str">
        <f t="shared" si="0"/>
        <v/>
      </c>
      <c r="L25" s="19"/>
    </row>
    <row r="26" customHeight="1" spans="1:12">
      <c r="A26" s="15"/>
      <c r="B26" s="16"/>
      <c r="C26" s="17"/>
      <c r="D26" s="18"/>
      <c r="E26" s="15"/>
      <c r="F26" s="15"/>
      <c r="G26" s="18"/>
      <c r="H26" s="18"/>
      <c r="I26" s="18"/>
      <c r="J26" s="18"/>
      <c r="K26" s="18"/>
      <c r="L26" s="19"/>
    </row>
    <row r="27" customHeight="1" spans="1:12">
      <c r="A27" s="20" t="s">
        <v>354</v>
      </c>
      <c r="B27" s="35"/>
      <c r="C27" s="19"/>
      <c r="D27" s="18">
        <f>SUM(D6:D26)</f>
        <v>0</v>
      </c>
      <c r="E27" s="19"/>
      <c r="F27" s="19"/>
      <c r="G27" s="18">
        <f>SUM(G6:G26)</f>
        <v>0</v>
      </c>
      <c r="H27" s="18"/>
      <c r="I27" s="18">
        <f>SUM(I6:I26)</f>
        <v>0</v>
      </c>
      <c r="J27" s="18">
        <f>SUM(J6:J26)</f>
        <v>0</v>
      </c>
      <c r="K27" s="18" t="str">
        <f>IF(I27=0,"",(J27-I27)/I27*100)</f>
        <v/>
      </c>
      <c r="L27" s="19"/>
    </row>
    <row r="28" customHeight="1" spans="1:12">
      <c r="A28" s="22" t="str">
        <f>封面!D11&amp;封面!G11</f>
        <v>产权持有单位填表人：侯兆庭</v>
      </c>
      <c r="I28" s="11" t="str">
        <f>"评估人员："&amp;封面!G20</f>
        <v>评估人员：</v>
      </c>
    </row>
    <row r="29" customHeight="1" spans="1:12">
      <c r="A29" s="22" t="str">
        <f>CONCATENATE(封面!D13,封面!F13,封面!G13,封面!H13,封面!I13,封面!J13,封面!K13)</f>
        <v>填表日期：2026年3月20日</v>
      </c>
    </row>
  </sheetData>
  <mergeCells count="3">
    <mergeCell ref="A2:L2"/>
    <mergeCell ref="A3:L3"/>
    <mergeCell ref="A27:B27"/>
  </mergeCells>
  <hyperlinks>
    <hyperlink ref="A1" location="索引目录!D15" display="返回索引页"/>
    <hyperlink ref="B1" location="流动汇总!B11"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Roman,常规"3-6
&amp;"宋体,常规"共&amp;"Times New Roman,常规"&amp;N&amp;"宋体,常规"页第&amp;"Times New Roman,常规"&amp;P&amp;"宋体,常规"页</oddHead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D22" sqref="D22:F22"/>
    </sheetView>
  </sheetViews>
  <sheetFormatPr defaultColWidth="9" defaultRowHeight="15.75" customHeight="1"/>
  <cols>
    <col min="1" max="1" width="5.5" style="3" customWidth="1"/>
    <col min="2" max="2" width="24.9" style="3" customWidth="1"/>
    <col min="3" max="3" width="10" style="3" customWidth="1"/>
    <col min="4" max="4" width="12.5" style="3" customWidth="1"/>
    <col min="5" max="6" width="15.9" style="3" hidden="1" customWidth="1" outlineLevel="1"/>
    <col min="7" max="7" width="17.5" style="3" customWidth="1" collapsed="1"/>
    <col min="8" max="8" width="18.2" style="3" customWidth="1"/>
    <col min="9" max="9" width="15.6" style="3" customWidth="1"/>
    <col min="10" max="10" width="17.5" style="3" customWidth="1"/>
    <col min="11" max="16384" width="9" style="3"/>
  </cols>
  <sheetData>
    <row r="1" ht="15.6" spans="1:10">
      <c r="A1" s="4" t="s">
        <v>116</v>
      </c>
      <c r="B1" s="5" t="s">
        <v>239</v>
      </c>
      <c r="C1" s="6"/>
      <c r="D1" s="6"/>
      <c r="E1" s="6"/>
      <c r="F1" s="6"/>
      <c r="G1" s="6"/>
      <c r="H1" s="6"/>
      <c r="I1" s="6"/>
      <c r="J1" s="6"/>
    </row>
    <row r="2" s="1" customFormat="1" ht="30" customHeight="1" spans="1:10">
      <c r="A2" s="7" t="s">
        <v>385</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9"/>
      <c r="I3" s="10"/>
      <c r="J3" s="10"/>
    </row>
    <row r="4" customHeight="1" spans="1:10">
      <c r="A4" s="11" t="str">
        <f>封面!D7&amp;封面!F7</f>
        <v>产权持有单位：济南热电集团有限公司</v>
      </c>
      <c r="J4" s="12" t="s">
        <v>145</v>
      </c>
    </row>
    <row r="5" s="2" customFormat="1" customHeight="1" spans="1:10">
      <c r="A5" s="13" t="s">
        <v>209</v>
      </c>
      <c r="B5" s="13" t="s">
        <v>351</v>
      </c>
      <c r="C5" s="13" t="s">
        <v>361</v>
      </c>
      <c r="D5" s="13" t="s">
        <v>386</v>
      </c>
      <c r="E5" s="35" t="s">
        <v>242</v>
      </c>
      <c r="F5" s="35" t="s">
        <v>315</v>
      </c>
      <c r="G5" s="13" t="s">
        <v>244</v>
      </c>
      <c r="H5" s="13" t="s">
        <v>245</v>
      </c>
      <c r="I5" s="13" t="s">
        <v>247</v>
      </c>
      <c r="J5" s="13" t="s">
        <v>212</v>
      </c>
    </row>
    <row r="6" customHeight="1" spans="1:10">
      <c r="A6" s="15"/>
      <c r="B6" s="16"/>
      <c r="C6" s="17"/>
      <c r="D6" s="19"/>
      <c r="E6" s="245"/>
      <c r="F6" s="245"/>
      <c r="G6" s="18"/>
      <c r="H6" s="18"/>
      <c r="I6" s="18" t="str">
        <f t="shared" ref="I6:I25" si="0">IF(G6=0,"",(H6-G6)/G6*100)</f>
        <v/>
      </c>
      <c r="J6" s="19"/>
    </row>
    <row r="7" customHeight="1" spans="1:10">
      <c r="A7" s="15"/>
      <c r="B7" s="16"/>
      <c r="C7" s="17"/>
      <c r="D7" s="19"/>
      <c r="E7" s="245"/>
      <c r="F7" s="245"/>
      <c r="G7" s="18"/>
      <c r="H7" s="18"/>
      <c r="I7" s="18" t="str">
        <f t="shared" si="0"/>
        <v/>
      </c>
      <c r="J7" s="19"/>
    </row>
    <row r="8" customHeight="1" spans="1:10">
      <c r="A8" s="15"/>
      <c r="B8" s="16"/>
      <c r="C8" s="17"/>
      <c r="D8" s="19"/>
      <c r="E8" s="245"/>
      <c r="F8" s="245"/>
      <c r="G8" s="18"/>
      <c r="H8" s="18"/>
      <c r="I8" s="18" t="str">
        <f t="shared" si="0"/>
        <v/>
      </c>
      <c r="J8" s="19"/>
    </row>
    <row r="9" customHeight="1" spans="1:10">
      <c r="A9" s="15"/>
      <c r="B9" s="16"/>
      <c r="C9" s="17"/>
      <c r="D9" s="19"/>
      <c r="E9" s="245"/>
      <c r="F9" s="245"/>
      <c r="G9" s="18"/>
      <c r="H9" s="18"/>
      <c r="I9" s="18" t="str">
        <f t="shared" si="0"/>
        <v/>
      </c>
      <c r="J9" s="19"/>
    </row>
    <row r="10" customHeight="1" spans="1:10">
      <c r="A10" s="15"/>
      <c r="B10" s="16"/>
      <c r="C10" s="17"/>
      <c r="D10" s="19"/>
      <c r="E10" s="245"/>
      <c r="F10" s="245"/>
      <c r="G10" s="18"/>
      <c r="H10" s="18"/>
      <c r="I10" s="18" t="str">
        <f t="shared" si="0"/>
        <v/>
      </c>
      <c r="J10" s="19"/>
    </row>
    <row r="11" customHeight="1" spans="1:10">
      <c r="A11" s="15"/>
      <c r="B11" s="16"/>
      <c r="C11" s="17"/>
      <c r="D11" s="19"/>
      <c r="E11" s="245"/>
      <c r="F11" s="245"/>
      <c r="G11" s="18"/>
      <c r="H11" s="18"/>
      <c r="I11" s="18" t="str">
        <f t="shared" si="0"/>
        <v/>
      </c>
      <c r="J11" s="19"/>
    </row>
    <row r="12" customHeight="1" spans="1:10">
      <c r="A12" s="15"/>
      <c r="B12" s="16"/>
      <c r="C12" s="17"/>
      <c r="D12" s="19"/>
      <c r="E12" s="245"/>
      <c r="F12" s="245"/>
      <c r="G12" s="18"/>
      <c r="H12" s="18"/>
      <c r="I12" s="18" t="str">
        <f t="shared" si="0"/>
        <v/>
      </c>
      <c r="J12" s="19"/>
    </row>
    <row r="13" customHeight="1" spans="1:10">
      <c r="A13" s="15"/>
      <c r="B13" s="16"/>
      <c r="C13" s="17"/>
      <c r="D13" s="19"/>
      <c r="E13" s="245"/>
      <c r="F13" s="245"/>
      <c r="G13" s="18"/>
      <c r="H13" s="18"/>
      <c r="I13" s="18" t="str">
        <f t="shared" si="0"/>
        <v/>
      </c>
      <c r="J13" s="19"/>
    </row>
    <row r="14" customHeight="1" spans="1:10">
      <c r="A14" s="15"/>
      <c r="B14" s="16"/>
      <c r="C14" s="17"/>
      <c r="D14" s="19"/>
      <c r="E14" s="245"/>
      <c r="F14" s="245"/>
      <c r="G14" s="18"/>
      <c r="H14" s="18"/>
      <c r="I14" s="18" t="str">
        <f t="shared" si="0"/>
        <v/>
      </c>
      <c r="J14" s="19"/>
    </row>
    <row r="15" customHeight="1" spans="1:10">
      <c r="A15" s="15"/>
      <c r="B15" s="16"/>
      <c r="C15" s="17"/>
      <c r="D15" s="19"/>
      <c r="E15" s="245"/>
      <c r="F15" s="245"/>
      <c r="G15" s="18"/>
      <c r="H15" s="18"/>
      <c r="I15" s="18" t="str">
        <f t="shared" si="0"/>
        <v/>
      </c>
      <c r="J15" s="19"/>
    </row>
    <row r="16" customHeight="1" spans="1:10">
      <c r="A16" s="15"/>
      <c r="B16" s="16"/>
      <c r="C16" s="17"/>
      <c r="D16" s="19"/>
      <c r="E16" s="245"/>
      <c r="F16" s="245"/>
      <c r="G16" s="18"/>
      <c r="H16" s="18"/>
      <c r="I16" s="18" t="str">
        <f t="shared" si="0"/>
        <v/>
      </c>
      <c r="J16" s="19"/>
    </row>
    <row r="17" customHeight="1" spans="1:10">
      <c r="A17" s="15"/>
      <c r="B17" s="16"/>
      <c r="C17" s="17"/>
      <c r="D17" s="19"/>
      <c r="E17" s="245"/>
      <c r="F17" s="245"/>
      <c r="G17" s="18"/>
      <c r="H17" s="18"/>
      <c r="I17" s="18" t="str">
        <f t="shared" si="0"/>
        <v/>
      </c>
      <c r="J17" s="19"/>
    </row>
    <row r="18" customHeight="1" spans="1:10">
      <c r="A18" s="15"/>
      <c r="B18" s="16"/>
      <c r="C18" s="17"/>
      <c r="D18" s="19"/>
      <c r="E18" s="245"/>
      <c r="F18" s="245"/>
      <c r="G18" s="18"/>
      <c r="H18" s="18"/>
      <c r="I18" s="18" t="str">
        <f t="shared" si="0"/>
        <v/>
      </c>
      <c r="J18" s="19"/>
    </row>
    <row r="19" customHeight="1" spans="1:10">
      <c r="A19" s="15"/>
      <c r="B19" s="16"/>
      <c r="C19" s="17"/>
      <c r="D19" s="19"/>
      <c r="E19" s="245"/>
      <c r="F19" s="245"/>
      <c r="G19" s="18"/>
      <c r="H19" s="18"/>
      <c r="I19" s="18" t="str">
        <f t="shared" si="0"/>
        <v/>
      </c>
      <c r="J19" s="19"/>
    </row>
    <row r="20" customHeight="1" spans="1:10">
      <c r="A20" s="15"/>
      <c r="B20" s="16"/>
      <c r="C20" s="17"/>
      <c r="D20" s="19"/>
      <c r="E20" s="245"/>
      <c r="F20" s="245"/>
      <c r="G20" s="18"/>
      <c r="H20" s="18"/>
      <c r="I20" s="18" t="str">
        <f t="shared" si="0"/>
        <v/>
      </c>
      <c r="J20" s="19"/>
    </row>
    <row r="21" customHeight="1" spans="1:10">
      <c r="A21" s="15"/>
      <c r="B21" s="16"/>
      <c r="C21" s="17"/>
      <c r="D21" s="19"/>
      <c r="E21" s="245"/>
      <c r="F21" s="245"/>
      <c r="G21" s="18"/>
      <c r="H21" s="18"/>
      <c r="I21" s="18" t="str">
        <f t="shared" si="0"/>
        <v/>
      </c>
      <c r="J21" s="19"/>
    </row>
    <row r="22" customHeight="1" spans="1:10">
      <c r="A22" s="15"/>
      <c r="B22" s="16"/>
      <c r="C22" s="17"/>
      <c r="D22" s="19"/>
      <c r="E22" s="245"/>
      <c r="F22" s="245"/>
      <c r="G22" s="18"/>
      <c r="H22" s="18"/>
      <c r="I22" s="18" t="str">
        <f t="shared" si="0"/>
        <v/>
      </c>
      <c r="J22" s="19"/>
    </row>
    <row r="23" customHeight="1" spans="1:10">
      <c r="A23" s="15"/>
      <c r="B23" s="16"/>
      <c r="C23" s="17"/>
      <c r="D23" s="19"/>
      <c r="E23" s="245"/>
      <c r="F23" s="245"/>
      <c r="G23" s="18"/>
      <c r="H23" s="18"/>
      <c r="I23" s="18" t="str">
        <f t="shared" si="0"/>
        <v/>
      </c>
      <c r="J23" s="19"/>
    </row>
    <row r="24" customHeight="1" spans="1:10">
      <c r="A24" s="15"/>
      <c r="B24" s="16"/>
      <c r="C24" s="17"/>
      <c r="D24" s="19"/>
      <c r="E24" s="245"/>
      <c r="F24" s="245"/>
      <c r="G24" s="18"/>
      <c r="H24" s="18"/>
      <c r="I24" s="18" t="str">
        <f t="shared" si="0"/>
        <v/>
      </c>
      <c r="J24" s="19"/>
    </row>
    <row r="25" customHeight="1" spans="1:10">
      <c r="A25" s="15"/>
      <c r="B25" s="16"/>
      <c r="C25" s="17"/>
      <c r="D25" s="19"/>
      <c r="E25" s="245"/>
      <c r="F25" s="245"/>
      <c r="G25" s="18"/>
      <c r="H25" s="18"/>
      <c r="I25" s="18" t="str">
        <f t="shared" si="0"/>
        <v/>
      </c>
      <c r="J25" s="19"/>
    </row>
    <row r="26" customHeight="1" spans="1:10">
      <c r="A26" s="15"/>
      <c r="B26" s="16"/>
      <c r="C26" s="17"/>
      <c r="D26" s="19"/>
      <c r="E26" s="245"/>
      <c r="F26" s="245"/>
      <c r="G26" s="18"/>
      <c r="H26" s="18"/>
      <c r="I26" s="18"/>
      <c r="J26" s="19"/>
    </row>
    <row r="27" customHeight="1" spans="1:10">
      <c r="A27" s="20" t="s">
        <v>354</v>
      </c>
      <c r="B27" s="35"/>
      <c r="C27" s="17"/>
      <c r="D27" s="19"/>
      <c r="E27" s="245">
        <f>SUM(E6:E26)</f>
        <v>0</v>
      </c>
      <c r="F27" s="245"/>
      <c r="G27" s="18">
        <f>SUM(G6:G26)</f>
        <v>0</v>
      </c>
      <c r="H27" s="18">
        <f>SUM(H6:H26)</f>
        <v>0</v>
      </c>
      <c r="I27" s="18" t="str">
        <f>IF(G27=0,"",(H27-G27)/G27*100)</f>
        <v/>
      </c>
      <c r="J27" s="19"/>
    </row>
    <row r="28" customHeight="1" spans="1:10">
      <c r="A28" s="22" t="str">
        <f>封面!D11&amp;封面!G11</f>
        <v>产权持有单位填表人：侯兆庭</v>
      </c>
      <c r="G28" s="11" t="str">
        <f>"评估人员："&amp;封面!G20</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D16" display="返回索引页"/>
    <hyperlink ref="B1" location="流动汇总!B12" display="返回"/>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Roman,常规"3-7
&amp;"宋体,常规"共&amp;"Times New Roman,常规"&amp;N&amp;"宋体,常规"页第&amp;"Times New Roman,常规"&amp;P&amp;"宋体,常规"页</oddHead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4"/>
  <sheetViews>
    <sheetView zoomScaleSheetLayoutView="60" workbookViewId="0">
      <selection activeCell="D22" sqref="D22:F22"/>
    </sheetView>
  </sheetViews>
  <sheetFormatPr defaultColWidth="9" defaultRowHeight="15.75" customHeight="1"/>
  <cols>
    <col min="1" max="1" width="5.2" style="3" customWidth="1"/>
    <col min="2" max="2" width="28" style="3" customWidth="1"/>
    <col min="3" max="3" width="11.6" style="3" customWidth="1"/>
    <col min="4" max="4" width="7.9" style="3" customWidth="1"/>
    <col min="5" max="5" width="7.7" style="3" customWidth="1"/>
    <col min="6" max="6" width="13.1" style="3" hidden="1" customWidth="1" outlineLevel="1"/>
    <col min="7" max="7" width="10.4" style="258" hidden="1" customWidth="1" outlineLevel="1"/>
    <col min="8" max="11" width="8.7" style="258" hidden="1" customWidth="1" outlineLevel="1"/>
    <col min="12" max="12" width="10.4" style="258" hidden="1" customWidth="1" outlineLevel="1"/>
    <col min="13" max="13" width="8.2" style="258" hidden="1" customWidth="1" outlineLevel="1"/>
    <col min="14" max="15" width="10.7" style="279" hidden="1" customWidth="1" outlineLevel="1"/>
    <col min="16" max="16" width="18.5" style="3" customWidth="1" collapsed="1"/>
    <col min="17" max="17" width="18.5" style="3" customWidth="1"/>
    <col min="18" max="18" width="9.6" style="3"/>
    <col min="19" max="19" width="14.7" style="3" customWidth="1"/>
    <col min="20" max="16384" width="9" style="3"/>
  </cols>
  <sheetData>
    <row r="1" s="47" customFormat="1" ht="15.6" spans="1:19">
      <c r="A1" s="4" t="s">
        <v>116</v>
      </c>
      <c r="B1" s="5" t="s">
        <v>387</v>
      </c>
      <c r="C1" s="48"/>
      <c r="D1" s="48"/>
      <c r="E1" s="48"/>
      <c r="F1" s="48"/>
      <c r="G1" s="48"/>
      <c r="H1" s="48"/>
      <c r="I1" s="48"/>
      <c r="J1" s="48"/>
      <c r="K1" s="48"/>
      <c r="L1" s="48"/>
      <c r="M1" s="48"/>
      <c r="N1" s="48"/>
      <c r="O1" s="48"/>
      <c r="P1" s="48"/>
      <c r="Q1" s="48"/>
      <c r="R1" s="48"/>
      <c r="S1" s="48"/>
    </row>
    <row r="2" s="1" customFormat="1" ht="30" customHeight="1" spans="1:19">
      <c r="A2" s="7" t="s">
        <v>388</v>
      </c>
      <c r="B2" s="8"/>
      <c r="C2" s="8"/>
      <c r="D2" s="8"/>
      <c r="E2" s="8"/>
      <c r="F2" s="8"/>
      <c r="G2" s="8"/>
      <c r="H2" s="8"/>
      <c r="I2" s="8"/>
      <c r="J2" s="8"/>
      <c r="K2" s="8"/>
      <c r="L2" s="8"/>
      <c r="M2" s="8"/>
      <c r="N2" s="8"/>
      <c r="O2" s="8"/>
      <c r="P2" s="8"/>
      <c r="Q2" s="8"/>
      <c r="R2" s="8"/>
      <c r="S2" s="8"/>
    </row>
    <row r="3" ht="14.1" customHeight="1" spans="1:19">
      <c r="A3" s="9" t="str">
        <f>CONCATENATE(封面!D9,封面!F9,封面!G9,封面!H9,封面!I9,封面!J9,封面!K9)</f>
        <v>评估基准日：2026年2月28日</v>
      </c>
      <c r="B3" s="9"/>
      <c r="C3" s="9"/>
      <c r="D3" s="9"/>
      <c r="E3" s="9"/>
      <c r="F3" s="9"/>
      <c r="G3" s="9"/>
      <c r="H3" s="9"/>
      <c r="I3" s="10"/>
      <c r="J3" s="10"/>
      <c r="K3" s="10"/>
      <c r="L3" s="10"/>
      <c r="M3" s="10"/>
      <c r="N3" s="10"/>
      <c r="O3" s="10"/>
      <c r="P3" s="10"/>
      <c r="Q3" s="10"/>
      <c r="R3" s="10"/>
      <c r="S3" s="10"/>
    </row>
    <row r="4" customHeight="1" spans="1:19">
      <c r="A4" s="11" t="str">
        <f>封面!D7&amp;封面!F7</f>
        <v>产权持有单位：济南热电集团有限公司</v>
      </c>
      <c r="M4" s="280" t="s">
        <v>357</v>
      </c>
      <c r="N4" s="281" t="s">
        <v>358</v>
      </c>
      <c r="O4" s="282"/>
      <c r="S4" s="12" t="s">
        <v>145</v>
      </c>
    </row>
    <row r="5" s="2" customFormat="1" customHeight="1" spans="1:19">
      <c r="A5" s="13" t="s">
        <v>209</v>
      </c>
      <c r="B5" s="13" t="s">
        <v>359</v>
      </c>
      <c r="C5" s="13" t="s">
        <v>360</v>
      </c>
      <c r="D5" s="13" t="s">
        <v>361</v>
      </c>
      <c r="E5" s="13" t="s">
        <v>362</v>
      </c>
      <c r="F5" s="13" t="s">
        <v>242</v>
      </c>
      <c r="G5" s="283" t="s">
        <v>363</v>
      </c>
      <c r="H5" s="284" t="s">
        <v>364</v>
      </c>
      <c r="I5" s="283" t="s">
        <v>365</v>
      </c>
      <c r="J5" s="283" t="s">
        <v>366</v>
      </c>
      <c r="K5" s="283" t="s">
        <v>367</v>
      </c>
      <c r="L5" s="283" t="s">
        <v>368</v>
      </c>
      <c r="M5" s="285"/>
      <c r="N5" s="286"/>
      <c r="O5" s="281" t="s">
        <v>315</v>
      </c>
      <c r="P5" s="13" t="s">
        <v>244</v>
      </c>
      <c r="Q5" s="13" t="s">
        <v>245</v>
      </c>
      <c r="R5" s="13" t="s">
        <v>247</v>
      </c>
      <c r="S5" s="13" t="s">
        <v>212</v>
      </c>
    </row>
    <row r="6" customHeight="1" spans="1:19">
      <c r="A6" s="15"/>
      <c r="B6" s="16"/>
      <c r="C6" s="15"/>
      <c r="D6" s="17"/>
      <c r="E6" s="15"/>
      <c r="F6" s="18"/>
      <c r="G6" s="287"/>
      <c r="H6" s="287"/>
      <c r="I6" s="287"/>
      <c r="J6" s="287"/>
      <c r="K6" s="287"/>
      <c r="L6" s="287"/>
      <c r="M6" s="287">
        <f t="shared" ref="M6:M25" si="0">SUM(G6:L6)-F6</f>
        <v>0</v>
      </c>
      <c r="N6" s="288"/>
      <c r="O6" s="288"/>
      <c r="P6" s="18"/>
      <c r="Q6" s="18"/>
      <c r="R6" s="18" t="str">
        <f t="shared" ref="R6:R27" si="1">IF(P6=0,"",(Q6-P6)/P6*100)</f>
        <v/>
      </c>
      <c r="S6" s="19"/>
    </row>
    <row r="7" customHeight="1" spans="1:19">
      <c r="A7" s="15"/>
      <c r="B7" s="16"/>
      <c r="C7" s="15"/>
      <c r="D7" s="17"/>
      <c r="E7" s="15"/>
      <c r="F7" s="18"/>
      <c r="G7" s="287"/>
      <c r="H7" s="287"/>
      <c r="I7" s="287"/>
      <c r="J7" s="287"/>
      <c r="K7" s="287"/>
      <c r="L7" s="287"/>
      <c r="M7" s="287">
        <f t="shared" si="0"/>
        <v>0</v>
      </c>
      <c r="N7" s="288"/>
      <c r="O7" s="288"/>
      <c r="P7" s="18"/>
      <c r="Q7" s="18"/>
      <c r="R7" s="18" t="str">
        <f t="shared" si="1"/>
        <v/>
      </c>
      <c r="S7" s="19"/>
    </row>
    <row r="8" customHeight="1" spans="1:19">
      <c r="A8" s="15"/>
      <c r="B8" s="16"/>
      <c r="C8" s="15"/>
      <c r="D8" s="17"/>
      <c r="E8" s="15"/>
      <c r="F8" s="18"/>
      <c r="G8" s="287"/>
      <c r="H8" s="287"/>
      <c r="I8" s="287"/>
      <c r="J8" s="287"/>
      <c r="K8" s="287"/>
      <c r="L8" s="287"/>
      <c r="M8" s="287">
        <f t="shared" si="0"/>
        <v>0</v>
      </c>
      <c r="N8" s="288"/>
      <c r="O8" s="288"/>
      <c r="P8" s="18"/>
      <c r="Q8" s="18"/>
      <c r="R8" s="18" t="str">
        <f t="shared" si="1"/>
        <v/>
      </c>
      <c r="S8" s="19"/>
    </row>
    <row r="9" customHeight="1" spans="1:19">
      <c r="A9" s="15"/>
      <c r="B9" s="16"/>
      <c r="C9" s="15"/>
      <c r="D9" s="17"/>
      <c r="E9" s="15"/>
      <c r="F9" s="18"/>
      <c r="G9" s="287"/>
      <c r="H9" s="287"/>
      <c r="I9" s="287"/>
      <c r="J9" s="287"/>
      <c r="K9" s="287"/>
      <c r="L9" s="287"/>
      <c r="M9" s="287">
        <f t="shared" si="0"/>
        <v>0</v>
      </c>
      <c r="N9" s="288"/>
      <c r="O9" s="288"/>
      <c r="P9" s="18"/>
      <c r="Q9" s="18"/>
      <c r="R9" s="18" t="str">
        <f t="shared" si="1"/>
        <v/>
      </c>
      <c r="S9" s="19"/>
    </row>
    <row r="10" customHeight="1" spans="1:19">
      <c r="A10" s="15"/>
      <c r="B10" s="16"/>
      <c r="C10" s="15"/>
      <c r="D10" s="17"/>
      <c r="E10" s="15"/>
      <c r="F10" s="18"/>
      <c r="G10" s="287"/>
      <c r="H10" s="287"/>
      <c r="I10" s="287"/>
      <c r="J10" s="287"/>
      <c r="K10" s="287"/>
      <c r="L10" s="287"/>
      <c r="M10" s="287">
        <f t="shared" si="0"/>
        <v>0</v>
      </c>
      <c r="N10" s="288"/>
      <c r="O10" s="288"/>
      <c r="P10" s="18"/>
      <c r="Q10" s="18"/>
      <c r="R10" s="18" t="str">
        <f t="shared" si="1"/>
        <v/>
      </c>
      <c r="S10" s="19"/>
    </row>
    <row r="11" customHeight="1" spans="1:19">
      <c r="A11" s="15"/>
      <c r="B11" s="16"/>
      <c r="C11" s="15"/>
      <c r="D11" s="17"/>
      <c r="E11" s="15"/>
      <c r="F11" s="18"/>
      <c r="G11" s="287"/>
      <c r="H11" s="287"/>
      <c r="I11" s="287"/>
      <c r="J11" s="287"/>
      <c r="K11" s="287"/>
      <c r="L11" s="287"/>
      <c r="M11" s="287">
        <f t="shared" si="0"/>
        <v>0</v>
      </c>
      <c r="N11" s="288"/>
      <c r="O11" s="288"/>
      <c r="P11" s="18"/>
      <c r="Q11" s="18"/>
      <c r="R11" s="18" t="str">
        <f t="shared" si="1"/>
        <v/>
      </c>
      <c r="S11" s="19"/>
    </row>
    <row r="12" customHeight="1" spans="1:19">
      <c r="A12" s="15"/>
      <c r="B12" s="16"/>
      <c r="C12" s="15"/>
      <c r="D12" s="17"/>
      <c r="E12" s="15"/>
      <c r="F12" s="18"/>
      <c r="G12" s="287"/>
      <c r="H12" s="287"/>
      <c r="I12" s="287"/>
      <c r="J12" s="287"/>
      <c r="K12" s="287"/>
      <c r="L12" s="287"/>
      <c r="M12" s="287">
        <f t="shared" si="0"/>
        <v>0</v>
      </c>
      <c r="N12" s="288"/>
      <c r="O12" s="288"/>
      <c r="P12" s="18"/>
      <c r="Q12" s="18"/>
      <c r="R12" s="18" t="str">
        <f t="shared" si="1"/>
        <v/>
      </c>
      <c r="S12" s="19"/>
    </row>
    <row r="13" customHeight="1" spans="1:19">
      <c r="A13" s="15"/>
      <c r="B13" s="16"/>
      <c r="C13" s="15"/>
      <c r="D13" s="17"/>
      <c r="E13" s="15"/>
      <c r="F13" s="18"/>
      <c r="G13" s="287"/>
      <c r="H13" s="287"/>
      <c r="I13" s="287"/>
      <c r="J13" s="287"/>
      <c r="K13" s="287"/>
      <c r="L13" s="287"/>
      <c r="M13" s="287">
        <f t="shared" si="0"/>
        <v>0</v>
      </c>
      <c r="N13" s="288"/>
      <c r="O13" s="288"/>
      <c r="P13" s="18"/>
      <c r="Q13" s="18"/>
      <c r="R13" s="18" t="str">
        <f t="shared" si="1"/>
        <v/>
      </c>
      <c r="S13" s="19"/>
    </row>
    <row r="14" customHeight="1" spans="1:19">
      <c r="A14" s="15"/>
      <c r="B14" s="16"/>
      <c r="C14" s="15"/>
      <c r="D14" s="17"/>
      <c r="E14" s="15"/>
      <c r="F14" s="18"/>
      <c r="G14" s="287"/>
      <c r="H14" s="287"/>
      <c r="I14" s="287"/>
      <c r="J14" s="287"/>
      <c r="K14" s="287"/>
      <c r="L14" s="287"/>
      <c r="M14" s="287">
        <f t="shared" si="0"/>
        <v>0</v>
      </c>
      <c r="N14" s="288"/>
      <c r="O14" s="288"/>
      <c r="P14" s="18"/>
      <c r="Q14" s="18"/>
      <c r="R14" s="18" t="str">
        <f t="shared" si="1"/>
        <v/>
      </c>
      <c r="S14" s="19"/>
    </row>
    <row r="15" customHeight="1" spans="1:19">
      <c r="A15" s="15"/>
      <c r="B15" s="16"/>
      <c r="C15" s="15"/>
      <c r="D15" s="17"/>
      <c r="E15" s="15"/>
      <c r="F15" s="18"/>
      <c r="G15" s="287"/>
      <c r="H15" s="287"/>
      <c r="I15" s="287"/>
      <c r="J15" s="287"/>
      <c r="K15" s="287"/>
      <c r="L15" s="287"/>
      <c r="M15" s="287">
        <f t="shared" si="0"/>
        <v>0</v>
      </c>
      <c r="N15" s="288"/>
      <c r="O15" s="288"/>
      <c r="P15" s="18"/>
      <c r="Q15" s="18"/>
      <c r="R15" s="18" t="str">
        <f t="shared" si="1"/>
        <v/>
      </c>
      <c r="S15" s="19"/>
    </row>
    <row r="16" customHeight="1" spans="1:19">
      <c r="A16" s="15"/>
      <c r="B16" s="16"/>
      <c r="C16" s="15"/>
      <c r="D16" s="17"/>
      <c r="E16" s="15"/>
      <c r="F16" s="18"/>
      <c r="G16" s="287"/>
      <c r="H16" s="287"/>
      <c r="I16" s="287"/>
      <c r="J16" s="287"/>
      <c r="K16" s="287"/>
      <c r="L16" s="287"/>
      <c r="M16" s="287">
        <f t="shared" si="0"/>
        <v>0</v>
      </c>
      <c r="N16" s="288"/>
      <c r="O16" s="288"/>
      <c r="P16" s="18"/>
      <c r="Q16" s="18"/>
      <c r="R16" s="18" t="str">
        <f t="shared" si="1"/>
        <v/>
      </c>
      <c r="S16" s="19"/>
    </row>
    <row r="17" customHeight="1" spans="1:19">
      <c r="A17" s="15"/>
      <c r="B17" s="16"/>
      <c r="C17" s="15"/>
      <c r="D17" s="17"/>
      <c r="E17" s="15"/>
      <c r="F17" s="18"/>
      <c r="G17" s="287"/>
      <c r="H17" s="287"/>
      <c r="I17" s="287"/>
      <c r="J17" s="287"/>
      <c r="K17" s="287"/>
      <c r="L17" s="287"/>
      <c r="M17" s="287">
        <f t="shared" si="0"/>
        <v>0</v>
      </c>
      <c r="N17" s="288"/>
      <c r="O17" s="288"/>
      <c r="P17" s="18"/>
      <c r="Q17" s="18"/>
      <c r="R17" s="18" t="str">
        <f t="shared" si="1"/>
        <v/>
      </c>
      <c r="S17" s="19"/>
    </row>
    <row r="18" customHeight="1" spans="1:19">
      <c r="A18" s="15"/>
      <c r="B18" s="16"/>
      <c r="C18" s="15"/>
      <c r="D18" s="17"/>
      <c r="E18" s="15"/>
      <c r="F18" s="18"/>
      <c r="G18" s="287"/>
      <c r="H18" s="287"/>
      <c r="I18" s="287"/>
      <c r="J18" s="287"/>
      <c r="K18" s="287"/>
      <c r="L18" s="287"/>
      <c r="M18" s="287">
        <f t="shared" si="0"/>
        <v>0</v>
      </c>
      <c r="N18" s="288"/>
      <c r="O18" s="288"/>
      <c r="P18" s="18"/>
      <c r="Q18" s="18"/>
      <c r="R18" s="18" t="str">
        <f t="shared" si="1"/>
        <v/>
      </c>
      <c r="S18" s="19"/>
    </row>
    <row r="19" customHeight="1" spans="1:19">
      <c r="A19" s="15"/>
      <c r="B19" s="16"/>
      <c r="C19" s="15"/>
      <c r="D19" s="17"/>
      <c r="E19" s="15"/>
      <c r="F19" s="18"/>
      <c r="G19" s="287"/>
      <c r="H19" s="287"/>
      <c r="I19" s="287"/>
      <c r="J19" s="287"/>
      <c r="K19" s="287"/>
      <c r="L19" s="287"/>
      <c r="M19" s="287">
        <f t="shared" si="0"/>
        <v>0</v>
      </c>
      <c r="N19" s="288"/>
      <c r="O19" s="288"/>
      <c r="P19" s="18"/>
      <c r="Q19" s="18"/>
      <c r="R19" s="18" t="str">
        <f t="shared" si="1"/>
        <v/>
      </c>
      <c r="S19" s="19"/>
    </row>
    <row r="20" customHeight="1" spans="1:19">
      <c r="A20" s="15"/>
      <c r="B20" s="16"/>
      <c r="C20" s="15"/>
      <c r="D20" s="17"/>
      <c r="E20" s="15"/>
      <c r="F20" s="18"/>
      <c r="G20" s="287"/>
      <c r="H20" s="287"/>
      <c r="I20" s="287"/>
      <c r="J20" s="287"/>
      <c r="K20" s="287"/>
      <c r="L20" s="287"/>
      <c r="M20" s="287">
        <f t="shared" si="0"/>
        <v>0</v>
      </c>
      <c r="N20" s="288"/>
      <c r="O20" s="288"/>
      <c r="P20" s="18"/>
      <c r="Q20" s="18"/>
      <c r="R20" s="18" t="str">
        <f t="shared" si="1"/>
        <v/>
      </c>
      <c r="S20" s="19"/>
    </row>
    <row r="21" customHeight="1" spans="1:19">
      <c r="A21" s="15"/>
      <c r="B21" s="16"/>
      <c r="C21" s="15"/>
      <c r="D21" s="17"/>
      <c r="E21" s="15"/>
      <c r="F21" s="18"/>
      <c r="G21" s="287"/>
      <c r="H21" s="287"/>
      <c r="I21" s="287"/>
      <c r="J21" s="287"/>
      <c r="K21" s="287"/>
      <c r="L21" s="287"/>
      <c r="M21" s="287">
        <f t="shared" si="0"/>
        <v>0</v>
      </c>
      <c r="N21" s="288"/>
      <c r="O21" s="288"/>
      <c r="P21" s="18"/>
      <c r="Q21" s="18"/>
      <c r="R21" s="18" t="str">
        <f t="shared" si="1"/>
        <v/>
      </c>
      <c r="S21" s="19"/>
    </row>
    <row r="22" customHeight="1" spans="1:19">
      <c r="A22" s="15"/>
      <c r="B22" s="16"/>
      <c r="C22" s="15"/>
      <c r="D22" s="17"/>
      <c r="E22" s="15"/>
      <c r="F22" s="18"/>
      <c r="G22" s="287"/>
      <c r="H22" s="287"/>
      <c r="I22" s="287"/>
      <c r="J22" s="287"/>
      <c r="K22" s="287"/>
      <c r="L22" s="287"/>
      <c r="M22" s="287">
        <f t="shared" si="0"/>
        <v>0</v>
      </c>
      <c r="N22" s="288"/>
      <c r="O22" s="288"/>
      <c r="P22" s="18"/>
      <c r="Q22" s="18"/>
      <c r="R22" s="18" t="str">
        <f t="shared" si="1"/>
        <v/>
      </c>
      <c r="S22" s="19"/>
    </row>
    <row r="23" customHeight="1" spans="1:19">
      <c r="A23" s="15"/>
      <c r="B23" s="16"/>
      <c r="C23" s="15"/>
      <c r="D23" s="17"/>
      <c r="E23" s="15"/>
      <c r="F23" s="18"/>
      <c r="G23" s="287"/>
      <c r="H23" s="287"/>
      <c r="I23" s="287"/>
      <c r="J23" s="287"/>
      <c r="K23" s="287"/>
      <c r="L23" s="287"/>
      <c r="M23" s="287">
        <f t="shared" si="0"/>
        <v>0</v>
      </c>
      <c r="N23" s="288"/>
      <c r="O23" s="288"/>
      <c r="P23" s="18"/>
      <c r="Q23" s="18"/>
      <c r="R23" s="18" t="str">
        <f t="shared" si="1"/>
        <v/>
      </c>
      <c r="S23" s="19"/>
    </row>
    <row r="24" customHeight="1" spans="1:19">
      <c r="A24" s="20" t="s">
        <v>354</v>
      </c>
      <c r="B24" s="35"/>
      <c r="C24" s="15"/>
      <c r="D24" s="17"/>
      <c r="E24" s="15"/>
      <c r="F24" s="18">
        <f t="shared" ref="F24:L24" si="2">SUM(F6:F23)</f>
        <v>0</v>
      </c>
      <c r="G24" s="287">
        <f t="shared" si="2"/>
        <v>0</v>
      </c>
      <c r="H24" s="287">
        <f t="shared" si="2"/>
        <v>0</v>
      </c>
      <c r="I24" s="287">
        <f t="shared" si="2"/>
        <v>0</v>
      </c>
      <c r="J24" s="287">
        <f t="shared" si="2"/>
        <v>0</v>
      </c>
      <c r="K24" s="287">
        <f t="shared" si="2"/>
        <v>0</v>
      </c>
      <c r="L24" s="287">
        <f t="shared" si="2"/>
        <v>0</v>
      </c>
      <c r="M24" s="287">
        <f t="shared" si="0"/>
        <v>0</v>
      </c>
      <c r="N24" s="288">
        <f>SUM(N6:N23)</f>
        <v>0</v>
      </c>
      <c r="O24" s="288"/>
      <c r="P24" s="18">
        <f>SUM(P6:P23)</f>
        <v>0</v>
      </c>
      <c r="Q24" s="18">
        <f>SUM(Q6:Q23)</f>
        <v>0</v>
      </c>
      <c r="R24" s="18" t="str">
        <f t="shared" si="1"/>
        <v/>
      </c>
      <c r="S24" s="19"/>
    </row>
    <row r="25" customHeight="1" spans="1:19">
      <c r="A25" s="20" t="s">
        <v>369</v>
      </c>
      <c r="B25" s="35"/>
      <c r="C25" s="15"/>
      <c r="D25" s="17"/>
      <c r="E25" s="15"/>
      <c r="F25" s="18"/>
      <c r="G25" s="287"/>
      <c r="H25" s="287"/>
      <c r="I25" s="287"/>
      <c r="J25" s="287"/>
      <c r="K25" s="287"/>
      <c r="L25" s="287"/>
      <c r="M25" s="287">
        <f t="shared" si="0"/>
        <v>0</v>
      </c>
      <c r="N25" s="288"/>
      <c r="O25" s="288"/>
      <c r="P25" s="18">
        <f>F25</f>
        <v>0</v>
      </c>
      <c r="Q25" s="18">
        <v>0</v>
      </c>
      <c r="R25" s="18" t="str">
        <f t="shared" si="1"/>
        <v/>
      </c>
      <c r="S25" s="19"/>
    </row>
    <row r="26" customHeight="1" spans="1:19">
      <c r="A26" s="20" t="s">
        <v>370</v>
      </c>
      <c r="B26" s="35"/>
      <c r="C26" s="15"/>
      <c r="D26" s="17"/>
      <c r="E26" s="15"/>
      <c r="F26" s="18"/>
      <c r="G26" s="287"/>
      <c r="H26" s="287"/>
      <c r="I26" s="287"/>
      <c r="J26" s="287"/>
      <c r="K26" s="287"/>
      <c r="L26" s="287"/>
      <c r="M26" s="287"/>
      <c r="N26" s="288"/>
      <c r="O26" s="288"/>
      <c r="P26" s="18"/>
      <c r="Q26" s="18"/>
      <c r="R26" s="18" t="str">
        <f t="shared" si="1"/>
        <v/>
      </c>
      <c r="S26" s="19"/>
    </row>
    <row r="27" customHeight="1" spans="1:19">
      <c r="A27" s="20" t="s">
        <v>371</v>
      </c>
      <c r="B27" s="35"/>
      <c r="C27" s="19"/>
      <c r="D27" s="17"/>
      <c r="E27" s="19"/>
      <c r="F27" s="18">
        <f t="shared" ref="F27:N27" si="3">F24-F25-F26</f>
        <v>0</v>
      </c>
      <c r="G27" s="287">
        <f t="shared" si="3"/>
        <v>0</v>
      </c>
      <c r="H27" s="287">
        <f t="shared" si="3"/>
        <v>0</v>
      </c>
      <c r="I27" s="287">
        <f t="shared" si="3"/>
        <v>0</v>
      </c>
      <c r="J27" s="287">
        <f t="shared" si="3"/>
        <v>0</v>
      </c>
      <c r="K27" s="287">
        <f t="shared" si="3"/>
        <v>0</v>
      </c>
      <c r="L27" s="287">
        <f t="shared" si="3"/>
        <v>0</v>
      </c>
      <c r="M27" s="287">
        <f t="shared" si="3"/>
        <v>0</v>
      </c>
      <c r="N27" s="288">
        <f t="shared" si="3"/>
        <v>0</v>
      </c>
      <c r="O27" s="288"/>
      <c r="P27" s="18">
        <f>P24-P25-P26</f>
        <v>0</v>
      </c>
      <c r="Q27" s="18">
        <f>Q24-Q25-Q26</f>
        <v>0</v>
      </c>
      <c r="R27" s="18" t="str">
        <f t="shared" si="1"/>
        <v/>
      </c>
      <c r="S27" s="19"/>
    </row>
    <row r="28" customHeight="1" spans="1:19">
      <c r="A28" s="22" t="str">
        <f>封面!D11&amp;封面!G11</f>
        <v>产权持有单位填表人：侯兆庭</v>
      </c>
      <c r="G28" s="3"/>
      <c r="P28" s="11" t="str">
        <f>"评估人员："&amp;封面!G20</f>
        <v>评估人员：</v>
      </c>
    </row>
    <row r="29" customHeight="1" spans="1:19">
      <c r="A29" s="22" t="str">
        <f>CONCATENATE(封面!D13,封面!F13,封面!G13,封面!H13,封面!I13,封面!J13,封面!K13)</f>
        <v>填表日期：2026年3月20日</v>
      </c>
    </row>
    <row r="30" customHeight="1" spans="1:19">
      <c r="B30" s="246" t="s">
        <v>372</v>
      </c>
      <c r="C30" s="247" t="s">
        <v>373</v>
      </c>
    </row>
    <row r="31" customHeight="1" spans="1:19">
      <c r="B31" s="12" t="s">
        <v>374</v>
      </c>
      <c r="C31" s="3" t="s">
        <v>375</v>
      </c>
    </row>
    <row r="32" customHeight="1" spans="1:19">
      <c r="C32" s="3" t="s">
        <v>376</v>
      </c>
      <c r="G32" s="289"/>
    </row>
    <row r="33" customHeight="1" spans="3:7">
      <c r="C33" s="3" t="s">
        <v>377</v>
      </c>
      <c r="G33" s="289"/>
    </row>
    <row r="34" customHeight="1" spans="3:7">
      <c r="C34" s="3" t="s">
        <v>378</v>
      </c>
    </row>
  </sheetData>
  <mergeCells count="8">
    <mergeCell ref="A2:S2"/>
    <mergeCell ref="A3:S3"/>
    <mergeCell ref="A24:B24"/>
    <mergeCell ref="A25:B25"/>
    <mergeCell ref="A26:B26"/>
    <mergeCell ref="A27:B27"/>
    <mergeCell ref="M4:M5"/>
    <mergeCell ref="N4:N5"/>
  </mergeCells>
  <hyperlinks>
    <hyperlink ref="A1" location="索引目录!D17" display="返回索引页"/>
    <hyperlink ref="B1" location="流动汇总!B13" display="返回 "/>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Roman,常规"3-8
&amp;"宋体,常规"共&amp;"Times New Roman,常规"&amp;N&amp;"宋体,常规"页第&amp;"Times New Roman,常规"&amp;P&amp;"宋体,常规"页</oddHead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5"/>
    <pageSetUpPr fitToPage="1"/>
  </sheetPr>
  <dimension ref="A1:G29"/>
  <sheetViews>
    <sheetView zoomScale="85" zoomScaleNormal="85" zoomScaleSheetLayoutView="60" workbookViewId="0">
      <selection activeCell="D22" sqref="D22:F22"/>
    </sheetView>
  </sheetViews>
  <sheetFormatPr defaultColWidth="9" defaultRowHeight="15.75" customHeight="1" outlineLevelCol="6"/>
  <cols>
    <col min="1" max="1" width="8.5" style="3" customWidth="1"/>
    <col min="2" max="2" width="24.2" style="3" customWidth="1"/>
    <col min="3" max="3" width="19.1" style="3" hidden="1" customWidth="1" outlineLevel="1"/>
    <col min="4" max="4" width="24" style="3" customWidth="1" collapsed="1"/>
    <col min="5" max="5" width="25.4" style="3" customWidth="1"/>
    <col min="6" max="6" width="24" style="3" customWidth="1"/>
    <col min="7" max="7" width="15.9" style="3" customWidth="1"/>
    <col min="8" max="16384" width="9" style="3"/>
  </cols>
  <sheetData>
    <row r="1" ht="15.6" spans="1:7">
      <c r="A1" s="4" t="s">
        <v>116</v>
      </c>
      <c r="B1" s="5" t="s">
        <v>239</v>
      </c>
      <c r="C1" s="6"/>
      <c r="D1" s="6"/>
      <c r="E1" s="6"/>
      <c r="F1" s="6"/>
      <c r="G1" s="6"/>
    </row>
    <row r="2" s="1" customFormat="1" ht="30" customHeight="1" spans="1:7">
      <c r="A2" s="7" t="s">
        <v>389</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390</v>
      </c>
    </row>
    <row r="6" customHeight="1" spans="1:7">
      <c r="A6" s="41" t="s">
        <v>391</v>
      </c>
      <c r="B6" s="255" t="s">
        <v>66</v>
      </c>
      <c r="C6" s="18">
        <f>'材料采购（在途物资）'!F27</f>
        <v>0</v>
      </c>
      <c r="D6" s="18">
        <f>'材料采购（在途物资）'!J27</f>
        <v>0</v>
      </c>
      <c r="E6" s="18">
        <f>'材料采购（在途物资）'!M27</f>
        <v>0</v>
      </c>
      <c r="F6" s="18">
        <f t="shared" ref="F6:F13" si="0">E6-D6</f>
        <v>0</v>
      </c>
      <c r="G6" s="44" t="str">
        <f t="shared" ref="G6:G13" si="1">IF(D6=0,"",F6/D6*100)</f>
        <v/>
      </c>
    </row>
    <row r="7" customHeight="1" spans="1:7">
      <c r="A7" s="41" t="s">
        <v>392</v>
      </c>
      <c r="B7" s="276" t="s">
        <v>67</v>
      </c>
      <c r="C7" s="18">
        <f>原材料!F27</f>
        <v>0</v>
      </c>
      <c r="D7" s="18">
        <f>原材料!J27</f>
        <v>0</v>
      </c>
      <c r="E7" s="18">
        <f>原材料!M27</f>
        <v>0</v>
      </c>
      <c r="F7" s="18">
        <f t="shared" si="0"/>
        <v>0</v>
      </c>
      <c r="G7" s="44" t="str">
        <f t="shared" si="1"/>
        <v/>
      </c>
    </row>
    <row r="8" customHeight="1" spans="1:7">
      <c r="A8" s="41" t="s">
        <v>393</v>
      </c>
      <c r="B8" s="276" t="s">
        <v>68</v>
      </c>
      <c r="C8" s="18">
        <f>在库周转材料!F27</f>
        <v>0</v>
      </c>
      <c r="D8" s="18">
        <f>在库周转材料!J27</f>
        <v>0</v>
      </c>
      <c r="E8" s="18">
        <f>在库周转材料!M27</f>
        <v>0</v>
      </c>
      <c r="F8" s="18">
        <f t="shared" si="0"/>
        <v>0</v>
      </c>
      <c r="G8" s="44" t="str">
        <f t="shared" si="1"/>
        <v/>
      </c>
    </row>
    <row r="9" customHeight="1" spans="1:7">
      <c r="A9" s="41" t="s">
        <v>394</v>
      </c>
      <c r="B9" s="276" t="s">
        <v>71</v>
      </c>
      <c r="C9" s="18">
        <f>委托加工物资!G27</f>
        <v>0</v>
      </c>
      <c r="D9" s="18">
        <f>委托加工物资!K27</f>
        <v>0</v>
      </c>
      <c r="E9" s="18">
        <f>委托加工物资!N27</f>
        <v>0</v>
      </c>
      <c r="F9" s="18">
        <f t="shared" si="0"/>
        <v>0</v>
      </c>
      <c r="G9" s="44" t="str">
        <f t="shared" si="1"/>
        <v/>
      </c>
    </row>
    <row r="10" customHeight="1" spans="1:7">
      <c r="A10" s="41" t="s">
        <v>395</v>
      </c>
      <c r="B10" s="276" t="s">
        <v>73</v>
      </c>
      <c r="C10" s="18">
        <f>'产成品（库存商品）'!F27</f>
        <v>0</v>
      </c>
      <c r="D10" s="18">
        <f>'产成品（库存商品）'!J27</f>
        <v>0</v>
      </c>
      <c r="E10" s="18">
        <f>'产成品（库存商品）'!M27</f>
        <v>0</v>
      </c>
      <c r="F10" s="18">
        <f t="shared" si="0"/>
        <v>0</v>
      </c>
      <c r="G10" s="44" t="str">
        <f t="shared" si="1"/>
        <v/>
      </c>
    </row>
    <row r="11" customHeight="1" spans="1:7">
      <c r="A11" s="41" t="s">
        <v>396</v>
      </c>
      <c r="B11" s="276" t="s">
        <v>75</v>
      </c>
      <c r="C11" s="18">
        <f>'在产品（自制半成品）'!F27</f>
        <v>0</v>
      </c>
      <c r="D11" s="18">
        <f>'在产品（自制半成品）'!J27</f>
        <v>0</v>
      </c>
      <c r="E11" s="18">
        <f>'在产品（自制半成品）'!M27</f>
        <v>0</v>
      </c>
      <c r="F11" s="18">
        <f t="shared" si="0"/>
        <v>0</v>
      </c>
      <c r="G11" s="44" t="str">
        <f t="shared" si="1"/>
        <v/>
      </c>
    </row>
    <row r="12" customHeight="1" spans="1:7">
      <c r="A12" s="41" t="s">
        <v>397</v>
      </c>
      <c r="B12" s="276" t="s">
        <v>77</v>
      </c>
      <c r="C12" s="18">
        <f>发出商品!G27</f>
        <v>0</v>
      </c>
      <c r="D12" s="18">
        <f>发出商品!K27</f>
        <v>0</v>
      </c>
      <c r="E12" s="18">
        <f>发出商品!N27</f>
        <v>0</v>
      </c>
      <c r="F12" s="18">
        <f t="shared" si="0"/>
        <v>0</v>
      </c>
      <c r="G12" s="44" t="str">
        <f t="shared" si="1"/>
        <v/>
      </c>
    </row>
    <row r="13" customHeight="1" spans="1:7">
      <c r="A13" s="41" t="s">
        <v>398</v>
      </c>
      <c r="B13" s="276" t="s">
        <v>79</v>
      </c>
      <c r="C13" s="18">
        <f>备品备件!H402</f>
        <v>6248819.09</v>
      </c>
      <c r="D13" s="18">
        <f>备品备件!K402</f>
        <v>6981695.55</v>
      </c>
      <c r="E13" s="18">
        <f>备品备件!M402</f>
        <v>3387094</v>
      </c>
      <c r="F13" s="18">
        <f t="shared" si="0"/>
        <v>-3594601.55</v>
      </c>
      <c r="G13" s="44">
        <f t="shared" si="1"/>
        <v>-51.49</v>
      </c>
    </row>
    <row r="14" s="138" customFormat="1" customHeight="1" spans="1:7">
      <c r="A14" s="277"/>
      <c r="B14" s="255"/>
      <c r="C14" s="134"/>
      <c r="D14" s="134"/>
      <c r="E14" s="134"/>
      <c r="F14" s="134"/>
      <c r="G14" s="278"/>
    </row>
    <row r="15" customHeight="1" spans="1:7">
      <c r="A15" s="41"/>
      <c r="B15" s="19"/>
      <c r="C15" s="18"/>
      <c r="D15" s="18"/>
      <c r="E15" s="18"/>
      <c r="F15" s="18"/>
      <c r="G15" s="44"/>
    </row>
    <row r="16" customHeight="1" spans="1:7">
      <c r="A16" s="41"/>
      <c r="B16" s="19"/>
      <c r="C16" s="18"/>
      <c r="D16" s="18"/>
      <c r="E16" s="18"/>
      <c r="F16" s="18"/>
      <c r="G16" s="44"/>
    </row>
    <row r="17" customHeight="1" spans="1:7">
      <c r="A17" s="15"/>
      <c r="B17" s="19"/>
      <c r="C17" s="18"/>
      <c r="D17" s="18"/>
      <c r="E17" s="18"/>
      <c r="F17" s="18"/>
      <c r="G17" s="44"/>
    </row>
    <row r="18" customHeight="1" spans="1:7">
      <c r="A18" s="15"/>
      <c r="B18" s="19"/>
      <c r="C18" s="18"/>
      <c r="D18" s="18"/>
      <c r="E18" s="18"/>
      <c r="F18" s="18"/>
      <c r="G18" s="44"/>
    </row>
    <row r="19" customHeight="1" spans="1:7">
      <c r="A19" s="15"/>
      <c r="B19" s="19"/>
      <c r="C19" s="18"/>
      <c r="D19" s="18"/>
      <c r="E19" s="18"/>
      <c r="F19" s="18"/>
      <c r="G19" s="44"/>
    </row>
    <row r="20" customHeight="1" spans="1:7">
      <c r="A20" s="15"/>
      <c r="B20" s="19"/>
      <c r="C20" s="18"/>
      <c r="D20" s="18"/>
      <c r="E20" s="18"/>
      <c r="F20" s="18"/>
      <c r="G20" s="44"/>
    </row>
    <row r="21" customHeight="1" spans="1:7">
      <c r="A21" s="15"/>
      <c r="B21" s="19"/>
      <c r="C21" s="18"/>
      <c r="D21" s="18"/>
      <c r="E21" s="18"/>
      <c r="F21" s="18"/>
      <c r="G21" s="44"/>
    </row>
    <row r="22" customHeight="1" spans="1:7">
      <c r="A22" s="15"/>
      <c r="B22" s="19"/>
      <c r="C22" s="18"/>
      <c r="D22" s="18"/>
      <c r="E22" s="18"/>
      <c r="F22" s="18"/>
      <c r="G22" s="44"/>
    </row>
    <row r="23" customHeight="1" spans="1:7">
      <c r="A23" s="15"/>
      <c r="B23" s="19"/>
      <c r="C23" s="18"/>
      <c r="D23" s="18"/>
      <c r="E23" s="18"/>
      <c r="F23" s="18"/>
      <c r="G23" s="44"/>
    </row>
    <row r="24" customHeight="1" spans="1:7">
      <c r="A24" s="15"/>
      <c r="B24" s="19"/>
      <c r="C24" s="18"/>
      <c r="D24" s="18"/>
      <c r="E24" s="18"/>
      <c r="F24" s="18"/>
      <c r="G24" s="44"/>
    </row>
    <row r="25" customHeight="1" spans="1:7">
      <c r="A25" s="41" t="s">
        <v>308</v>
      </c>
      <c r="B25" s="41" t="s">
        <v>399</v>
      </c>
      <c r="C25" s="18">
        <f>SUM(C6:C24)</f>
        <v>6248819.09</v>
      </c>
      <c r="D25" s="18">
        <f>SUM(D6:D24)</f>
        <v>6981695.55</v>
      </c>
      <c r="E25" s="18">
        <f>SUM(E6:E24)</f>
        <v>3387094</v>
      </c>
      <c r="F25" s="18">
        <f>SUM(F6:F24)</f>
        <v>-3594601.55</v>
      </c>
      <c r="G25" s="44">
        <f>IF(D25=0,"",F25/D25*100)</f>
        <v>-51.49</v>
      </c>
    </row>
    <row r="26" customHeight="1" spans="1:7">
      <c r="A26" s="41" t="s">
        <v>308</v>
      </c>
      <c r="B26" s="41" t="s">
        <v>400</v>
      </c>
      <c r="C26" s="18"/>
      <c r="D26" s="18">
        <f>C26</f>
        <v>0</v>
      </c>
      <c r="E26" s="18">
        <v>0</v>
      </c>
      <c r="F26" s="18">
        <f>E26-D26</f>
        <v>0</v>
      </c>
      <c r="G26" s="44" t="str">
        <f>IF(D26=0,"",F26/D26*100)</f>
        <v/>
      </c>
    </row>
    <row r="27" customHeight="1" spans="1:7">
      <c r="A27" s="41" t="s">
        <v>308</v>
      </c>
      <c r="B27" s="41" t="s">
        <v>401</v>
      </c>
      <c r="C27" s="18">
        <f>C25-C26</f>
        <v>6248819.09</v>
      </c>
      <c r="D27" s="18">
        <f>D25-D26</f>
        <v>6981695.55</v>
      </c>
      <c r="E27" s="18">
        <f>E25-E26</f>
        <v>3387094</v>
      </c>
      <c r="F27" s="18">
        <f>F25-F26</f>
        <v>-3594601.55</v>
      </c>
      <c r="G27" s="44">
        <f>IF(D27=0,"",F27/D27*100)</f>
        <v>-51.49</v>
      </c>
    </row>
    <row r="28" customHeight="1" spans="1:7">
      <c r="A28" s="22" t="str">
        <f>封面!D11&amp;封面!G11</f>
        <v>产权持有单位填表人：侯兆庭</v>
      </c>
      <c r="E28" s="3" t="str">
        <f>"评估人员："&amp;封面!G20</f>
        <v>评估人员：</v>
      </c>
    </row>
    <row r="29" customHeight="1" spans="1:7">
      <c r="A29" s="22" t="str">
        <f>CONCATENATE(封面!D13,封面!F13,封面!G13,封面!H13,封面!I13,封面!J13,封面!K13)</f>
        <v>填表日期：2026年3月20日</v>
      </c>
    </row>
  </sheetData>
  <mergeCells count="2">
    <mergeCell ref="A2:G2"/>
    <mergeCell ref="A3:G3"/>
  </mergeCells>
  <hyperlinks>
    <hyperlink ref="A1" location="索引目录!D18" display="返回索引页"/>
    <hyperlink ref="B7" location="原材料!A1" display="原材料"/>
    <hyperlink ref="B6" location="'材料采购（在途物资）'!A1" display="材料采购（在途物资）"/>
    <hyperlink ref="B8" location="在库周转材料!B1" display="在库周转材料"/>
    <hyperlink ref="B9" location="委托加工物资!B1" display="委托加工物资"/>
    <hyperlink ref="B10" location="'产成品（库存商品）'!A1" display="产成品（库存商品）"/>
    <hyperlink ref="B11" location="'在产品（自制半成品）'!A1" display="在产品（自制半成品）"/>
    <hyperlink ref="B1" location="流动汇总!B14" display="返回"/>
    <hyperlink ref="B12" location="发出商品!B1" display="发出商品"/>
    <hyperlink ref="B13" location="在用周转材料!B1" display="在用周转材料"/>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Roman,常规"3-9
&amp;"宋体,常规"共&amp;"Times New Roman,常规"&amp;N&amp;"宋体,常规"页第&amp;"Times New Roman,常规"&amp;P&amp;"宋体,常规"页</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zoomScaleSheetLayoutView="60" workbookViewId="0">
      <selection activeCell="D22" sqref="D22:F22"/>
    </sheetView>
  </sheetViews>
  <sheetFormatPr defaultColWidth="9" defaultRowHeight="15.75" customHeight="1"/>
  <cols>
    <col min="1" max="1" width="5.5" style="3" customWidth="1"/>
    <col min="2" max="2" width="20.2" style="3" customWidth="1"/>
    <col min="3" max="3" width="5.4" style="3" customWidth="1"/>
    <col min="4" max="4" width="9.6" style="3" hidden="1" customWidth="1" outlineLevel="1"/>
    <col min="5" max="5" width="7.6" style="3" hidden="1" customWidth="1" outlineLevel="1"/>
    <col min="6" max="6" width="13.1" style="3" hidden="1" customWidth="1" outlineLevel="1"/>
    <col min="7" max="7" width="12" style="3" hidden="1" customWidth="1" outlineLevel="1"/>
    <col min="8" max="8" width="10.9" style="3" customWidth="1" collapsed="1"/>
    <col min="9" max="9" width="10.4" style="3" customWidth="1"/>
    <col min="10" max="10" width="14.4" style="3" customWidth="1"/>
    <col min="11" max="11" width="9.6" style="3" customWidth="1"/>
    <col min="12" max="12" width="8.6" style="3" customWidth="1"/>
    <col min="13" max="13" width="14.4" style="3" customWidth="1"/>
    <col min="14" max="14" width="8.2" style="3" customWidth="1"/>
    <col min="15" max="15" width="13.7" style="3" customWidth="1"/>
    <col min="16" max="16384" width="9" style="3"/>
  </cols>
  <sheetData>
    <row r="1" ht="15.6" spans="1:15">
      <c r="A1" s="50" t="s">
        <v>116</v>
      </c>
      <c r="B1" s="5" t="s">
        <v>239</v>
      </c>
      <c r="C1" s="6"/>
      <c r="D1" s="6"/>
      <c r="E1" s="6"/>
      <c r="F1" s="6"/>
      <c r="G1" s="6"/>
      <c r="H1" s="6"/>
      <c r="I1" s="6"/>
      <c r="J1" s="6"/>
      <c r="K1" s="6"/>
      <c r="L1" s="6"/>
      <c r="M1" s="6"/>
      <c r="N1" s="6"/>
      <c r="O1" s="6"/>
    </row>
    <row r="2" s="1" customFormat="1" ht="30" customHeight="1" spans="1:15">
      <c r="A2" s="7" t="s">
        <v>402</v>
      </c>
      <c r="B2" s="8"/>
      <c r="C2" s="8"/>
      <c r="D2" s="8"/>
      <c r="E2" s="8"/>
      <c r="F2" s="8"/>
      <c r="G2" s="8"/>
      <c r="H2" s="8"/>
      <c r="I2" s="8"/>
      <c r="J2" s="8"/>
      <c r="K2" s="8"/>
      <c r="L2" s="8"/>
      <c r="M2" s="8"/>
      <c r="N2" s="8"/>
      <c r="O2" s="8"/>
    </row>
    <row r="3" ht="14.1" customHeight="1" spans="1:15">
      <c r="A3" s="9" t="str">
        <f>CONCATENATE(封面!D9,封面!F9,封面!G9,封面!H9,封面!I9,封面!J9,封面!K9)</f>
        <v>评估基准日：2026年2月28日</v>
      </c>
      <c r="B3" s="9"/>
      <c r="C3" s="9"/>
      <c r="D3" s="9"/>
      <c r="E3" s="9"/>
      <c r="F3" s="9"/>
      <c r="G3" s="9"/>
      <c r="H3" s="9"/>
      <c r="I3" s="9"/>
      <c r="J3" s="10"/>
      <c r="K3" s="10"/>
      <c r="L3" s="10"/>
      <c r="M3" s="10"/>
      <c r="N3" s="10"/>
      <c r="O3" s="10"/>
    </row>
    <row r="4" customHeight="1" spans="1:15">
      <c r="A4" s="11" t="str">
        <f>封面!D7&amp;封面!F7</f>
        <v>产权持有单位：济南热电集团有限公司</v>
      </c>
      <c r="O4" s="12" t="s">
        <v>145</v>
      </c>
    </row>
    <row r="5" s="2" customFormat="1" customHeight="1" spans="1:15">
      <c r="A5" s="13" t="s">
        <v>209</v>
      </c>
      <c r="B5" s="13" t="s">
        <v>403</v>
      </c>
      <c r="C5" s="88" t="s">
        <v>404</v>
      </c>
      <c r="D5" s="13" t="s">
        <v>242</v>
      </c>
      <c r="E5" s="13"/>
      <c r="F5" s="13"/>
      <c r="G5" s="26" t="s">
        <v>315</v>
      </c>
      <c r="H5" s="20" t="s">
        <v>244</v>
      </c>
      <c r="I5" s="75"/>
      <c r="J5" s="35"/>
      <c r="K5" s="20" t="s">
        <v>245</v>
      </c>
      <c r="L5" s="75"/>
      <c r="M5" s="35"/>
      <c r="N5" s="13" t="s">
        <v>247</v>
      </c>
      <c r="O5" s="13" t="s">
        <v>212</v>
      </c>
    </row>
    <row r="6" s="2" customFormat="1" customHeight="1" spans="1:15">
      <c r="A6" s="15"/>
      <c r="B6" s="15"/>
      <c r="C6" s="197"/>
      <c r="D6" s="13" t="s">
        <v>405</v>
      </c>
      <c r="E6" s="13" t="s">
        <v>406</v>
      </c>
      <c r="F6" s="13" t="s">
        <v>180</v>
      </c>
      <c r="G6" s="30"/>
      <c r="H6" s="13" t="s">
        <v>405</v>
      </c>
      <c r="I6" s="13" t="s">
        <v>406</v>
      </c>
      <c r="J6" s="13" t="s">
        <v>180</v>
      </c>
      <c r="K6" s="88" t="s">
        <v>407</v>
      </c>
      <c r="L6" s="13" t="s">
        <v>406</v>
      </c>
      <c r="M6" s="13" t="s">
        <v>180</v>
      </c>
      <c r="N6" s="15"/>
      <c r="O6" s="15"/>
    </row>
    <row r="7" customHeight="1" spans="1:15">
      <c r="A7" s="41"/>
      <c r="B7" s="77"/>
      <c r="C7" s="268"/>
      <c r="D7" s="269"/>
      <c r="E7" s="18" t="str">
        <f t="shared" ref="E7:E25" si="0">IF(D7=0,"",F7/D7)</f>
        <v/>
      </c>
      <c r="F7" s="270"/>
      <c r="G7" s="270"/>
      <c r="H7" s="270"/>
      <c r="I7" s="270"/>
      <c r="J7" s="18"/>
      <c r="K7" s="38"/>
      <c r="L7" s="18"/>
      <c r="M7" s="18"/>
      <c r="N7" s="18" t="str">
        <f t="shared" ref="N7:N25" si="1">IF(J7=0,"",(M7-J7)/J7*100)</f>
        <v/>
      </c>
      <c r="O7" s="19"/>
    </row>
    <row r="8" customHeight="1" spans="1:15">
      <c r="A8" s="41"/>
      <c r="B8" s="77"/>
      <c r="C8" s="268"/>
      <c r="D8" s="269"/>
      <c r="E8" s="18" t="str">
        <f t="shared" si="0"/>
        <v/>
      </c>
      <c r="F8" s="270"/>
      <c r="G8" s="270"/>
      <c r="H8" s="270"/>
      <c r="I8" s="270"/>
      <c r="J8" s="18"/>
      <c r="K8" s="38"/>
      <c r="L8" s="18"/>
      <c r="M8" s="18"/>
      <c r="N8" s="18" t="str">
        <f t="shared" si="1"/>
        <v/>
      </c>
      <c r="O8" s="19"/>
    </row>
    <row r="9" customHeight="1" spans="1:15">
      <c r="A9" s="41"/>
      <c r="B9" s="77"/>
      <c r="C9" s="268"/>
      <c r="D9" s="269"/>
      <c r="E9" s="18" t="str">
        <f t="shared" si="0"/>
        <v/>
      </c>
      <c r="F9" s="270"/>
      <c r="G9" s="270"/>
      <c r="H9" s="270"/>
      <c r="I9" s="270"/>
      <c r="J9" s="18"/>
      <c r="K9" s="38"/>
      <c r="L9" s="18"/>
      <c r="M9" s="18"/>
      <c r="N9" s="18" t="str">
        <f t="shared" si="1"/>
        <v/>
      </c>
      <c r="O9" s="19"/>
    </row>
    <row r="10" customHeight="1" spans="1:15">
      <c r="A10" s="41"/>
      <c r="B10" s="77"/>
      <c r="C10" s="268"/>
      <c r="D10" s="269"/>
      <c r="E10" s="18" t="str">
        <f t="shared" si="0"/>
        <v/>
      </c>
      <c r="F10" s="270"/>
      <c r="G10" s="270"/>
      <c r="H10" s="270"/>
      <c r="I10" s="270"/>
      <c r="J10" s="18"/>
      <c r="K10" s="38"/>
      <c r="L10" s="18"/>
      <c r="M10" s="18"/>
      <c r="N10" s="18" t="str">
        <f t="shared" si="1"/>
        <v/>
      </c>
      <c r="O10" s="19"/>
    </row>
    <row r="11" customHeight="1" spans="1:15">
      <c r="A11" s="41"/>
      <c r="B11" s="77"/>
      <c r="C11" s="268"/>
      <c r="D11" s="269"/>
      <c r="E11" s="18" t="str">
        <f t="shared" si="0"/>
        <v/>
      </c>
      <c r="F11" s="270"/>
      <c r="G11" s="270"/>
      <c r="H11" s="270"/>
      <c r="I11" s="270"/>
      <c r="J11" s="18"/>
      <c r="K11" s="38"/>
      <c r="L11" s="18"/>
      <c r="M11" s="18"/>
      <c r="N11" s="18" t="str">
        <f t="shared" si="1"/>
        <v/>
      </c>
      <c r="O11" s="19"/>
    </row>
    <row r="12" customHeight="1" spans="1:15">
      <c r="A12" s="41"/>
      <c r="B12" s="77"/>
      <c r="C12" s="268"/>
      <c r="D12" s="269"/>
      <c r="E12" s="18" t="str">
        <f t="shared" si="0"/>
        <v/>
      </c>
      <c r="F12" s="270"/>
      <c r="G12" s="270"/>
      <c r="H12" s="270"/>
      <c r="I12" s="270"/>
      <c r="J12" s="18"/>
      <c r="K12" s="38"/>
      <c r="L12" s="18"/>
      <c r="M12" s="18"/>
      <c r="N12" s="18" t="str">
        <f t="shared" si="1"/>
        <v/>
      </c>
      <c r="O12" s="19"/>
    </row>
    <row r="13" customHeight="1" spans="1:15">
      <c r="A13" s="41"/>
      <c r="B13" s="77"/>
      <c r="C13" s="268"/>
      <c r="D13" s="269"/>
      <c r="E13" s="18" t="str">
        <f t="shared" si="0"/>
        <v/>
      </c>
      <c r="F13" s="270"/>
      <c r="G13" s="270"/>
      <c r="H13" s="270"/>
      <c r="I13" s="270"/>
      <c r="J13" s="18"/>
      <c r="K13" s="38"/>
      <c r="L13" s="18"/>
      <c r="M13" s="18"/>
      <c r="N13" s="18" t="str">
        <f t="shared" si="1"/>
        <v/>
      </c>
      <c r="O13" s="19"/>
    </row>
    <row r="14" customHeight="1" spans="1:15">
      <c r="A14" s="41"/>
      <c r="B14" s="77"/>
      <c r="C14" s="268"/>
      <c r="D14" s="269"/>
      <c r="E14" s="18" t="str">
        <f t="shared" si="0"/>
        <v/>
      </c>
      <c r="F14" s="270"/>
      <c r="G14" s="270"/>
      <c r="H14" s="270"/>
      <c r="I14" s="270"/>
      <c r="J14" s="18"/>
      <c r="K14" s="38"/>
      <c r="L14" s="18"/>
      <c r="M14" s="18"/>
      <c r="N14" s="18" t="str">
        <f t="shared" si="1"/>
        <v/>
      </c>
      <c r="O14" s="19"/>
    </row>
    <row r="15" customHeight="1" spans="1:15">
      <c r="A15" s="41"/>
      <c r="B15" s="77"/>
      <c r="C15" s="268"/>
      <c r="D15" s="269"/>
      <c r="E15" s="18" t="str">
        <f t="shared" si="0"/>
        <v/>
      </c>
      <c r="F15" s="270"/>
      <c r="G15" s="270"/>
      <c r="H15" s="270"/>
      <c r="I15" s="270"/>
      <c r="J15" s="18"/>
      <c r="K15" s="38"/>
      <c r="L15" s="18"/>
      <c r="M15" s="18"/>
      <c r="N15" s="18" t="str">
        <f t="shared" si="1"/>
        <v/>
      </c>
      <c r="O15" s="19"/>
    </row>
    <row r="16" customHeight="1" spans="1:15">
      <c r="A16" s="41"/>
      <c r="B16" s="77"/>
      <c r="C16" s="268"/>
      <c r="D16" s="269"/>
      <c r="E16" s="18" t="str">
        <f t="shared" si="0"/>
        <v/>
      </c>
      <c r="F16" s="270"/>
      <c r="G16" s="270"/>
      <c r="H16" s="270"/>
      <c r="I16" s="270"/>
      <c r="J16" s="18"/>
      <c r="K16" s="38"/>
      <c r="L16" s="18"/>
      <c r="M16" s="18"/>
      <c r="N16" s="18" t="str">
        <f t="shared" si="1"/>
        <v/>
      </c>
      <c r="O16" s="19"/>
    </row>
    <row r="17" customHeight="1" spans="1:15">
      <c r="A17" s="41"/>
      <c r="B17" s="77"/>
      <c r="C17" s="268"/>
      <c r="D17" s="269"/>
      <c r="E17" s="18" t="str">
        <f t="shared" si="0"/>
        <v/>
      </c>
      <c r="F17" s="270"/>
      <c r="G17" s="270"/>
      <c r="H17" s="270"/>
      <c r="I17" s="270"/>
      <c r="J17" s="18"/>
      <c r="K17" s="38"/>
      <c r="L17" s="18"/>
      <c r="M17" s="18"/>
      <c r="N17" s="18" t="str">
        <f t="shared" si="1"/>
        <v/>
      </c>
      <c r="O17" s="19"/>
    </row>
    <row r="18" customHeight="1" spans="1:15">
      <c r="A18" s="41"/>
      <c r="B18" s="77"/>
      <c r="C18" s="268"/>
      <c r="D18" s="269"/>
      <c r="E18" s="18" t="str">
        <f t="shared" si="0"/>
        <v/>
      </c>
      <c r="F18" s="270"/>
      <c r="G18" s="270"/>
      <c r="H18" s="270"/>
      <c r="I18" s="270"/>
      <c r="J18" s="18"/>
      <c r="K18" s="38"/>
      <c r="L18" s="18"/>
      <c r="M18" s="18"/>
      <c r="N18" s="18" t="str">
        <f t="shared" si="1"/>
        <v/>
      </c>
      <c r="O18" s="19"/>
    </row>
    <row r="19" customHeight="1" spans="1:15">
      <c r="A19" s="41"/>
      <c r="B19" s="77"/>
      <c r="C19" s="268"/>
      <c r="D19" s="269"/>
      <c r="E19" s="18" t="str">
        <f t="shared" si="0"/>
        <v/>
      </c>
      <c r="F19" s="270"/>
      <c r="G19" s="270"/>
      <c r="H19" s="270"/>
      <c r="I19" s="270"/>
      <c r="J19" s="18"/>
      <c r="K19" s="38"/>
      <c r="L19" s="18"/>
      <c r="M19" s="18"/>
      <c r="N19" s="18" t="str">
        <f t="shared" si="1"/>
        <v/>
      </c>
      <c r="O19" s="19"/>
    </row>
    <row r="20" customHeight="1" spans="1:15">
      <c r="A20" s="41"/>
      <c r="B20" s="77"/>
      <c r="C20" s="268"/>
      <c r="D20" s="269"/>
      <c r="E20" s="18" t="str">
        <f t="shared" si="0"/>
        <v/>
      </c>
      <c r="F20" s="270"/>
      <c r="G20" s="270"/>
      <c r="H20" s="270"/>
      <c r="I20" s="270"/>
      <c r="J20" s="18"/>
      <c r="K20" s="38"/>
      <c r="L20" s="18"/>
      <c r="M20" s="18"/>
      <c r="N20" s="18" t="str">
        <f t="shared" si="1"/>
        <v/>
      </c>
      <c r="O20" s="19"/>
    </row>
    <row r="21" customHeight="1" spans="1:15">
      <c r="A21" s="41"/>
      <c r="B21" s="77"/>
      <c r="C21" s="268"/>
      <c r="D21" s="269"/>
      <c r="E21" s="18" t="str">
        <f t="shared" si="0"/>
        <v/>
      </c>
      <c r="F21" s="270"/>
      <c r="G21" s="270"/>
      <c r="H21" s="270"/>
      <c r="I21" s="270"/>
      <c r="J21" s="18"/>
      <c r="K21" s="38"/>
      <c r="L21" s="18"/>
      <c r="M21" s="18"/>
      <c r="N21" s="18" t="str">
        <f t="shared" si="1"/>
        <v/>
      </c>
      <c r="O21" s="19"/>
    </row>
    <row r="22" customHeight="1" spans="1:15">
      <c r="A22" s="41"/>
      <c r="B22" s="77"/>
      <c r="C22" s="268"/>
      <c r="D22" s="269"/>
      <c r="E22" s="18" t="str">
        <f t="shared" si="0"/>
        <v/>
      </c>
      <c r="F22" s="270"/>
      <c r="G22" s="270"/>
      <c r="H22" s="270"/>
      <c r="I22" s="270"/>
      <c r="J22" s="18"/>
      <c r="K22" s="38"/>
      <c r="L22" s="18"/>
      <c r="M22" s="18"/>
      <c r="N22" s="18" t="str">
        <f t="shared" si="1"/>
        <v/>
      </c>
      <c r="O22" s="19"/>
    </row>
    <row r="23" customHeight="1" spans="1:15">
      <c r="A23" s="41"/>
      <c r="B23" s="77"/>
      <c r="C23" s="268"/>
      <c r="D23" s="269"/>
      <c r="E23" s="18" t="str">
        <f t="shared" si="0"/>
        <v/>
      </c>
      <c r="F23" s="270"/>
      <c r="G23" s="270"/>
      <c r="H23" s="270"/>
      <c r="I23" s="270"/>
      <c r="J23" s="18"/>
      <c r="K23" s="38"/>
      <c r="L23" s="18"/>
      <c r="M23" s="18"/>
      <c r="N23" s="18" t="str">
        <f t="shared" si="1"/>
        <v/>
      </c>
      <c r="O23" s="19"/>
    </row>
    <row r="24" customHeight="1" spans="1:15">
      <c r="A24" s="41"/>
      <c r="B24" s="77"/>
      <c r="C24" s="268"/>
      <c r="D24" s="269"/>
      <c r="E24" s="18" t="str">
        <f t="shared" si="0"/>
        <v/>
      </c>
      <c r="F24" s="270"/>
      <c r="G24" s="270"/>
      <c r="H24" s="270"/>
      <c r="I24" s="270"/>
      <c r="J24" s="18"/>
      <c r="K24" s="38"/>
      <c r="L24" s="18"/>
      <c r="M24" s="18"/>
      <c r="N24" s="18" t="str">
        <f t="shared" si="1"/>
        <v/>
      </c>
      <c r="O24" s="19"/>
    </row>
    <row r="25" customHeight="1" spans="1:15">
      <c r="A25" s="41"/>
      <c r="B25" s="77"/>
      <c r="C25" s="268"/>
      <c r="D25" s="269"/>
      <c r="E25" s="18" t="str">
        <f t="shared" si="0"/>
        <v/>
      </c>
      <c r="F25" s="270"/>
      <c r="G25" s="270"/>
      <c r="H25" s="270"/>
      <c r="I25" s="270"/>
      <c r="J25" s="18"/>
      <c r="K25" s="38"/>
      <c r="L25" s="18"/>
      <c r="M25" s="18"/>
      <c r="N25" s="18" t="str">
        <f t="shared" si="1"/>
        <v/>
      </c>
      <c r="O25" s="19"/>
    </row>
    <row r="26" customHeight="1" spans="1:15">
      <c r="A26" s="19"/>
      <c r="B26" s="19"/>
      <c r="C26" s="19"/>
      <c r="D26" s="275"/>
      <c r="E26" s="272"/>
      <c r="F26" s="275"/>
      <c r="G26" s="275"/>
      <c r="H26" s="275"/>
      <c r="I26" s="275"/>
      <c r="J26" s="275"/>
      <c r="K26" s="19"/>
      <c r="L26" s="19"/>
      <c r="M26" s="275"/>
      <c r="N26" s="19"/>
      <c r="O26" s="19"/>
    </row>
    <row r="27" customHeight="1" spans="1:15">
      <c r="A27" s="20" t="s">
        <v>354</v>
      </c>
      <c r="B27" s="35"/>
      <c r="C27" s="19"/>
      <c r="D27" s="38"/>
      <c r="E27" s="18"/>
      <c r="F27" s="18">
        <f>SUM(F7:F26)</f>
        <v>0</v>
      </c>
      <c r="G27" s="18"/>
      <c r="H27" s="18"/>
      <c r="I27" s="18"/>
      <c r="J27" s="18">
        <f>SUM(J7:J26)</f>
        <v>0</v>
      </c>
      <c r="K27" s="38"/>
      <c r="L27" s="18"/>
      <c r="M27" s="18">
        <f>SUM(M7:M26)</f>
        <v>0</v>
      </c>
      <c r="N27" s="18" t="str">
        <f>IF(J27=0,"",(M27-J27)/J27*100)</f>
        <v/>
      </c>
      <c r="O27" s="19"/>
    </row>
    <row r="28" customHeight="1" spans="1:15">
      <c r="A28" s="22" t="str">
        <f>封面!D11&amp;封面!G11</f>
        <v>产权持有单位填表人：侯兆庭</v>
      </c>
      <c r="D28" s="11"/>
      <c r="E28" s="11"/>
      <c r="J28" s="11" t="str">
        <f>"评估人员："&amp;封面!G20</f>
        <v>评估人员：</v>
      </c>
    </row>
    <row r="29" customHeight="1" spans="1:15">
      <c r="A29" s="22" t="str">
        <f>CONCATENATE(封面!D13,封面!F13,封面!G13,封面!H13,封面!I13,封面!J13,封面!K13)</f>
        <v>填表日期：2026年3月20日</v>
      </c>
    </row>
  </sheetData>
  <mergeCells count="12">
    <mergeCell ref="A2:O2"/>
    <mergeCell ref="A3:O3"/>
    <mergeCell ref="D5:F5"/>
    <mergeCell ref="H5:J5"/>
    <mergeCell ref="K5:M5"/>
    <mergeCell ref="A27:B27"/>
    <mergeCell ref="A5:A6"/>
    <mergeCell ref="B5:B6"/>
    <mergeCell ref="C5:C6"/>
    <mergeCell ref="G5:G6"/>
    <mergeCell ref="N5:N6"/>
    <mergeCell ref="O5:O6"/>
  </mergeCells>
  <hyperlinks>
    <hyperlink ref="A1" location="索引目录!E18" display="返回索引页"/>
    <hyperlink ref="B1" location="存货汇总!B6" display="返回"/>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Roman,常规"3-9-1
&amp;"宋体,常规"共&amp;"Times New Roman,常规"&amp;N&amp;"宋体,常规"页第&amp;"Times New Roman,常规"&amp;P&amp;"宋体,常规"页</oddHead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1"/>
  <sheetViews>
    <sheetView zoomScaleSheetLayoutView="60" workbookViewId="0">
      <selection activeCell="M20" sqref="M20"/>
    </sheetView>
  </sheetViews>
  <sheetFormatPr defaultColWidth="9" defaultRowHeight="15.75" customHeight="1"/>
  <cols>
    <col min="1" max="1" width="4.7" style="2" customWidth="1"/>
    <col min="2" max="2" width="16.9" style="3" customWidth="1"/>
    <col min="3" max="3" width="4.5" style="3" customWidth="1"/>
    <col min="4" max="4" width="10.4" style="274" hidden="1" customWidth="1" outlineLevel="1"/>
    <col min="5" max="5" width="8.4" style="274" hidden="1" customWidth="1" outlineLevel="1"/>
    <col min="6" max="7" width="14.1" style="274" hidden="1" customWidth="1" outlineLevel="1"/>
    <col min="8" max="8" width="12" style="274" customWidth="1" collapsed="1"/>
    <col min="9" max="9" width="12" style="274" customWidth="1"/>
    <col min="10" max="10" width="14.4" style="3" customWidth="1"/>
    <col min="11" max="12" width="12" style="3" customWidth="1"/>
    <col min="13" max="13" width="14.4" style="3" customWidth="1"/>
    <col min="14" max="14" width="7.7" style="3"/>
    <col min="15" max="15" width="11.6" style="3" customWidth="1"/>
    <col min="16" max="16" width="9.6" style="3" customWidth="1"/>
    <col min="17" max="16384" width="9" style="3"/>
  </cols>
  <sheetData>
    <row r="1" ht="15.6" spans="1:16">
      <c r="A1" s="4" t="s">
        <v>116</v>
      </c>
      <c r="B1" s="5" t="s">
        <v>239</v>
      </c>
      <c r="C1" s="6"/>
      <c r="D1" s="6"/>
      <c r="E1" s="6"/>
      <c r="F1" s="6"/>
      <c r="G1" s="6"/>
      <c r="H1" s="6"/>
      <c r="I1" s="6"/>
      <c r="J1" s="6"/>
      <c r="K1" s="6"/>
      <c r="L1" s="6"/>
      <c r="M1" s="6"/>
      <c r="N1" s="6"/>
      <c r="O1" s="6"/>
      <c r="P1" s="6"/>
    </row>
    <row r="2" s="1" customFormat="1" ht="30" customHeight="1" spans="1:16">
      <c r="A2" s="7" t="s">
        <v>408</v>
      </c>
      <c r="B2" s="7"/>
      <c r="C2" s="7"/>
      <c r="D2" s="7"/>
      <c r="E2" s="7"/>
      <c r="F2" s="7"/>
      <c r="G2" s="7"/>
      <c r="H2" s="7"/>
      <c r="I2" s="7"/>
      <c r="J2" s="7"/>
      <c r="K2" s="7"/>
      <c r="L2" s="7"/>
      <c r="M2" s="7"/>
      <c r="N2" s="7"/>
      <c r="O2" s="7"/>
      <c r="P2" s="191"/>
    </row>
    <row r="3" ht="14.1" customHeight="1" spans="1:16">
      <c r="A3" s="9" t="str">
        <f>CONCATENATE(封面!D9,封面!F9,封面!G9,封面!H9,封面!I9,封面!J9,封面!K9)</f>
        <v>评估基准日：2026年2月28日</v>
      </c>
      <c r="B3" s="9"/>
      <c r="C3" s="9"/>
      <c r="D3" s="9"/>
      <c r="E3" s="9"/>
      <c r="F3" s="9"/>
      <c r="G3" s="9"/>
      <c r="H3" s="9"/>
      <c r="I3" s="9"/>
      <c r="J3" s="9"/>
      <c r="K3" s="9"/>
      <c r="L3" s="9"/>
      <c r="M3" s="9"/>
      <c r="N3" s="9"/>
      <c r="O3" s="9"/>
      <c r="P3" s="76"/>
    </row>
    <row r="4" customHeight="1" spans="1:16">
      <c r="A4" s="11" t="str">
        <f>封面!D7&amp;封面!F7</f>
        <v>产权持有单位：济南热电集团有限公司</v>
      </c>
      <c r="O4" s="12" t="s">
        <v>145</v>
      </c>
    </row>
    <row r="5" s="2" customFormat="1" customHeight="1" spans="1:16">
      <c r="A5" s="13" t="s">
        <v>209</v>
      </c>
      <c r="B5" s="13" t="s">
        <v>403</v>
      </c>
      <c r="C5" s="88" t="s">
        <v>404</v>
      </c>
      <c r="D5" s="13" t="s">
        <v>242</v>
      </c>
      <c r="E5" s="13"/>
      <c r="F5" s="13"/>
      <c r="G5" s="26" t="s">
        <v>315</v>
      </c>
      <c r="H5" s="27" t="s">
        <v>244</v>
      </c>
      <c r="I5" s="28"/>
      <c r="J5" s="29"/>
      <c r="K5" s="20" t="s">
        <v>245</v>
      </c>
      <c r="L5" s="75"/>
      <c r="M5" s="35"/>
      <c r="N5" s="13" t="s">
        <v>247</v>
      </c>
      <c r="O5" s="13" t="s">
        <v>212</v>
      </c>
      <c r="P5" s="13" t="s">
        <v>409</v>
      </c>
    </row>
    <row r="6" s="2" customFormat="1" customHeight="1" spans="1:16">
      <c r="A6" s="15"/>
      <c r="B6" s="15"/>
      <c r="C6" s="197"/>
      <c r="D6" s="13" t="s">
        <v>405</v>
      </c>
      <c r="E6" s="13" t="s">
        <v>406</v>
      </c>
      <c r="F6" s="13" t="s">
        <v>180</v>
      </c>
      <c r="G6" s="30"/>
      <c r="H6" s="13" t="s">
        <v>405</v>
      </c>
      <c r="I6" s="13" t="s">
        <v>406</v>
      </c>
      <c r="J6" s="13" t="s">
        <v>180</v>
      </c>
      <c r="K6" s="26" t="s">
        <v>407</v>
      </c>
      <c r="L6" s="13" t="s">
        <v>406</v>
      </c>
      <c r="M6" s="13" t="s">
        <v>180</v>
      </c>
      <c r="N6" s="15"/>
      <c r="O6" s="15"/>
      <c r="P6" s="15"/>
    </row>
    <row r="7" s="273" customFormat="1" customHeight="1" spans="1:16">
      <c r="A7" s="41"/>
      <c r="B7" s="77"/>
      <c r="C7" s="268"/>
      <c r="D7" s="269"/>
      <c r="E7" s="18" t="str">
        <f t="shared" ref="E7:E25" si="0">IF(D7=0,"",F7/D7)</f>
        <v/>
      </c>
      <c r="F7" s="270"/>
      <c r="G7" s="270"/>
      <c r="H7" s="270"/>
      <c r="I7" s="270"/>
      <c r="J7" s="18"/>
      <c r="K7" s="38"/>
      <c r="L7" s="18"/>
      <c r="M7" s="18"/>
      <c r="N7" s="18" t="str">
        <f t="shared" ref="N7:N25" si="1">IF(J7=0,"",(M7-J7)/J7*100)</f>
        <v/>
      </c>
      <c r="O7" s="19"/>
      <c r="P7" s="41"/>
    </row>
    <row r="8" customHeight="1" spans="1:16">
      <c r="A8" s="15"/>
      <c r="B8" s="46"/>
      <c r="C8" s="19"/>
      <c r="D8" s="271"/>
      <c r="E8" s="18" t="str">
        <f t="shared" si="0"/>
        <v/>
      </c>
      <c r="F8" s="272"/>
      <c r="G8" s="272"/>
      <c r="H8" s="272"/>
      <c r="I8" s="272"/>
      <c r="J8" s="18"/>
      <c r="K8" s="38"/>
      <c r="L8" s="18"/>
      <c r="M8" s="18"/>
      <c r="N8" s="18" t="str">
        <f t="shared" si="1"/>
        <v/>
      </c>
      <c r="O8" s="19"/>
      <c r="P8" s="19"/>
    </row>
    <row r="9" customHeight="1" spans="1:16">
      <c r="A9" s="15"/>
      <c r="B9" s="16"/>
      <c r="C9" s="19"/>
      <c r="D9" s="271"/>
      <c r="E9" s="18" t="str">
        <f t="shared" si="0"/>
        <v/>
      </c>
      <c r="F9" s="272"/>
      <c r="G9" s="272"/>
      <c r="H9" s="272"/>
      <c r="I9" s="272"/>
      <c r="J9" s="18"/>
      <c r="K9" s="38"/>
      <c r="L9" s="18"/>
      <c r="M9" s="18"/>
      <c r="N9" s="18" t="str">
        <f t="shared" si="1"/>
        <v/>
      </c>
      <c r="O9" s="19"/>
      <c r="P9" s="19"/>
    </row>
    <row r="10" customHeight="1" spans="1:16">
      <c r="A10" s="15"/>
      <c r="B10" s="16"/>
      <c r="C10" s="19"/>
      <c r="D10" s="271"/>
      <c r="E10" s="18" t="str">
        <f t="shared" si="0"/>
        <v/>
      </c>
      <c r="F10" s="272"/>
      <c r="G10" s="272"/>
      <c r="H10" s="272"/>
      <c r="I10" s="272"/>
      <c r="J10" s="18"/>
      <c r="K10" s="38"/>
      <c r="L10" s="18"/>
      <c r="M10" s="18"/>
      <c r="N10" s="18" t="str">
        <f t="shared" si="1"/>
        <v/>
      </c>
      <c r="O10" s="19"/>
      <c r="P10" s="19"/>
    </row>
    <row r="11" customHeight="1" spans="1:16">
      <c r="A11" s="15"/>
      <c r="B11" s="16"/>
      <c r="C11" s="19"/>
      <c r="D11" s="271"/>
      <c r="E11" s="18" t="str">
        <f t="shared" si="0"/>
        <v/>
      </c>
      <c r="F11" s="272"/>
      <c r="G11" s="272"/>
      <c r="H11" s="272"/>
      <c r="I11" s="272"/>
      <c r="J11" s="18"/>
      <c r="K11" s="38"/>
      <c r="L11" s="18"/>
      <c r="M11" s="18"/>
      <c r="N11" s="18" t="str">
        <f t="shared" si="1"/>
        <v/>
      </c>
      <c r="O11" s="19"/>
      <c r="P11" s="19"/>
    </row>
    <row r="12" customHeight="1" spans="1:16">
      <c r="A12" s="15"/>
      <c r="B12" s="16"/>
      <c r="C12" s="19"/>
      <c r="D12" s="271"/>
      <c r="E12" s="18" t="str">
        <f t="shared" si="0"/>
        <v/>
      </c>
      <c r="F12" s="272"/>
      <c r="G12" s="272"/>
      <c r="H12" s="272"/>
      <c r="I12" s="272"/>
      <c r="J12" s="18"/>
      <c r="K12" s="38"/>
      <c r="L12" s="18"/>
      <c r="M12" s="18"/>
      <c r="N12" s="18" t="str">
        <f t="shared" si="1"/>
        <v/>
      </c>
      <c r="O12" s="19"/>
      <c r="P12" s="19"/>
    </row>
    <row r="13" customHeight="1" spans="1:16">
      <c r="A13" s="15"/>
      <c r="B13" s="16"/>
      <c r="C13" s="19"/>
      <c r="D13" s="271"/>
      <c r="E13" s="18" t="str">
        <f t="shared" si="0"/>
        <v/>
      </c>
      <c r="F13" s="272"/>
      <c r="G13" s="272"/>
      <c r="H13" s="272"/>
      <c r="I13" s="272"/>
      <c r="J13" s="18"/>
      <c r="K13" s="38"/>
      <c r="L13" s="18"/>
      <c r="M13" s="18"/>
      <c r="N13" s="18" t="str">
        <f t="shared" si="1"/>
        <v/>
      </c>
      <c r="O13" s="19"/>
      <c r="P13" s="19"/>
    </row>
    <row r="14" customHeight="1" spans="1:16">
      <c r="A14" s="15"/>
      <c r="B14" s="46"/>
      <c r="C14" s="19"/>
      <c r="D14" s="271"/>
      <c r="E14" s="18" t="str">
        <f t="shared" si="0"/>
        <v/>
      </c>
      <c r="F14" s="272"/>
      <c r="G14" s="272"/>
      <c r="H14" s="272"/>
      <c r="I14" s="272"/>
      <c r="J14" s="18"/>
      <c r="K14" s="38"/>
      <c r="L14" s="18"/>
      <c r="M14" s="18"/>
      <c r="N14" s="18" t="str">
        <f t="shared" si="1"/>
        <v/>
      </c>
      <c r="O14" s="19"/>
      <c r="P14" s="19"/>
    </row>
    <row r="15" customHeight="1" spans="1:16">
      <c r="A15" s="15"/>
      <c r="B15" s="46"/>
      <c r="C15" s="19"/>
      <c r="D15" s="271"/>
      <c r="E15" s="18" t="str">
        <f t="shared" si="0"/>
        <v/>
      </c>
      <c r="F15" s="272"/>
      <c r="G15" s="272"/>
      <c r="H15" s="272"/>
      <c r="I15" s="272"/>
      <c r="J15" s="18"/>
      <c r="K15" s="38"/>
      <c r="L15" s="18"/>
      <c r="M15" s="18"/>
      <c r="N15" s="18" t="str">
        <f t="shared" si="1"/>
        <v/>
      </c>
      <c r="O15" s="19"/>
      <c r="P15" s="19"/>
    </row>
    <row r="16" customHeight="1" spans="1:16">
      <c r="A16" s="15"/>
      <c r="B16" s="16"/>
      <c r="C16" s="19"/>
      <c r="D16" s="271"/>
      <c r="E16" s="18" t="str">
        <f t="shared" si="0"/>
        <v/>
      </c>
      <c r="F16" s="272"/>
      <c r="G16" s="272"/>
      <c r="H16" s="272"/>
      <c r="I16" s="272"/>
      <c r="J16" s="18"/>
      <c r="K16" s="38"/>
      <c r="L16" s="18"/>
      <c r="M16" s="18"/>
      <c r="N16" s="18" t="str">
        <f t="shared" si="1"/>
        <v/>
      </c>
      <c r="O16" s="19"/>
      <c r="P16" s="19"/>
    </row>
    <row r="17" customHeight="1" spans="1:16">
      <c r="A17" s="15"/>
      <c r="B17" s="16"/>
      <c r="C17" s="19"/>
      <c r="D17" s="271"/>
      <c r="E17" s="18" t="str">
        <f t="shared" si="0"/>
        <v/>
      </c>
      <c r="F17" s="272"/>
      <c r="G17" s="272"/>
      <c r="H17" s="272"/>
      <c r="I17" s="272"/>
      <c r="J17" s="18"/>
      <c r="K17" s="38"/>
      <c r="L17" s="18"/>
      <c r="M17" s="18"/>
      <c r="N17" s="18" t="str">
        <f t="shared" si="1"/>
        <v/>
      </c>
      <c r="O17" s="19"/>
      <c r="P17" s="19"/>
    </row>
    <row r="18" customHeight="1" spans="1:16">
      <c r="A18" s="15"/>
      <c r="B18" s="16"/>
      <c r="C18" s="19"/>
      <c r="D18" s="271"/>
      <c r="E18" s="18" t="str">
        <f t="shared" si="0"/>
        <v/>
      </c>
      <c r="F18" s="272"/>
      <c r="G18" s="272"/>
      <c r="H18" s="272"/>
      <c r="I18" s="272"/>
      <c r="J18" s="18"/>
      <c r="K18" s="38"/>
      <c r="L18" s="18"/>
      <c r="M18" s="18"/>
      <c r="N18" s="18" t="str">
        <f t="shared" si="1"/>
        <v/>
      </c>
      <c r="O18" s="19"/>
      <c r="P18" s="19"/>
    </row>
    <row r="19" customHeight="1" spans="1:16">
      <c r="A19" s="15"/>
      <c r="B19" s="16"/>
      <c r="C19" s="19"/>
      <c r="D19" s="271"/>
      <c r="E19" s="18" t="str">
        <f t="shared" si="0"/>
        <v/>
      </c>
      <c r="F19" s="272"/>
      <c r="G19" s="272"/>
      <c r="H19" s="272"/>
      <c r="I19" s="272"/>
      <c r="J19" s="18"/>
      <c r="K19" s="38"/>
      <c r="L19" s="18"/>
      <c r="M19" s="18"/>
      <c r="N19" s="18" t="str">
        <f t="shared" si="1"/>
        <v/>
      </c>
      <c r="O19" s="19"/>
      <c r="P19" s="19"/>
    </row>
    <row r="20" customHeight="1" spans="1:16">
      <c r="A20" s="15"/>
      <c r="B20" s="16"/>
      <c r="C20" s="19"/>
      <c r="D20" s="271"/>
      <c r="E20" s="18" t="str">
        <f t="shared" si="0"/>
        <v/>
      </c>
      <c r="F20" s="272"/>
      <c r="G20" s="272"/>
      <c r="H20" s="272"/>
      <c r="I20" s="272"/>
      <c r="J20" s="18"/>
      <c r="K20" s="38"/>
      <c r="L20" s="18"/>
      <c r="M20" s="18"/>
      <c r="N20" s="18" t="str">
        <f t="shared" si="1"/>
        <v/>
      </c>
      <c r="O20" s="19"/>
      <c r="P20" s="19"/>
    </row>
    <row r="21" customHeight="1" spans="1:16">
      <c r="A21" s="15"/>
      <c r="B21" s="16"/>
      <c r="C21" s="19"/>
      <c r="D21" s="271"/>
      <c r="E21" s="18" t="str">
        <f t="shared" si="0"/>
        <v/>
      </c>
      <c r="F21" s="272"/>
      <c r="G21" s="272"/>
      <c r="H21" s="272"/>
      <c r="I21" s="272"/>
      <c r="J21" s="18"/>
      <c r="K21" s="38"/>
      <c r="L21" s="18"/>
      <c r="M21" s="18"/>
      <c r="N21" s="18" t="str">
        <f t="shared" si="1"/>
        <v/>
      </c>
      <c r="O21" s="19"/>
      <c r="P21" s="19"/>
    </row>
    <row r="22" customHeight="1" spans="1:16">
      <c r="A22" s="15"/>
      <c r="B22" s="46"/>
      <c r="C22" s="19"/>
      <c r="D22" s="271"/>
      <c r="E22" s="18" t="str">
        <f t="shared" si="0"/>
        <v/>
      </c>
      <c r="F22" s="272"/>
      <c r="G22" s="272"/>
      <c r="H22" s="272"/>
      <c r="I22" s="272"/>
      <c r="J22" s="18"/>
      <c r="K22" s="38"/>
      <c r="L22" s="18"/>
      <c r="M22" s="18"/>
      <c r="N22" s="18" t="str">
        <f t="shared" si="1"/>
        <v/>
      </c>
      <c r="O22" s="19"/>
      <c r="P22" s="19"/>
    </row>
    <row r="23" customHeight="1" spans="1:16">
      <c r="A23" s="15"/>
      <c r="B23" s="46"/>
      <c r="C23" s="19"/>
      <c r="D23" s="271"/>
      <c r="E23" s="18" t="str">
        <f t="shared" si="0"/>
        <v/>
      </c>
      <c r="F23" s="272"/>
      <c r="G23" s="272"/>
      <c r="H23" s="272"/>
      <c r="I23" s="272"/>
      <c r="J23" s="18"/>
      <c r="K23" s="38"/>
      <c r="L23" s="18"/>
      <c r="M23" s="18"/>
      <c r="N23" s="18" t="str">
        <f t="shared" si="1"/>
        <v/>
      </c>
      <c r="O23" s="19"/>
      <c r="P23" s="19"/>
    </row>
    <row r="24" customHeight="1" spans="1:16">
      <c r="A24" s="15"/>
      <c r="B24" s="16"/>
      <c r="C24" s="19"/>
      <c r="D24" s="271"/>
      <c r="E24" s="18" t="str">
        <f t="shared" si="0"/>
        <v/>
      </c>
      <c r="F24" s="272"/>
      <c r="G24" s="272"/>
      <c r="H24" s="272"/>
      <c r="I24" s="272"/>
      <c r="J24" s="18"/>
      <c r="K24" s="38"/>
      <c r="L24" s="18"/>
      <c r="M24" s="18"/>
      <c r="N24" s="18" t="str">
        <f t="shared" si="1"/>
        <v/>
      </c>
      <c r="O24" s="19"/>
      <c r="P24" s="19"/>
    </row>
    <row r="25" customHeight="1" spans="1:16">
      <c r="A25" s="15"/>
      <c r="B25" s="16"/>
      <c r="C25" s="19"/>
      <c r="D25" s="271"/>
      <c r="E25" s="18" t="str">
        <f t="shared" si="0"/>
        <v/>
      </c>
      <c r="F25" s="272"/>
      <c r="G25" s="272"/>
      <c r="H25" s="272"/>
      <c r="I25" s="272"/>
      <c r="J25" s="18"/>
      <c r="K25" s="38"/>
      <c r="L25" s="18"/>
      <c r="M25" s="18"/>
      <c r="N25" s="18" t="str">
        <f t="shared" si="1"/>
        <v/>
      </c>
      <c r="O25" s="19"/>
      <c r="P25" s="19"/>
    </row>
    <row r="26" customHeight="1" spans="1:16">
      <c r="A26" s="15"/>
      <c r="B26" s="16"/>
      <c r="C26" s="19"/>
      <c r="D26" s="271"/>
      <c r="E26" s="272"/>
      <c r="F26" s="272"/>
      <c r="G26" s="272"/>
      <c r="H26" s="272"/>
      <c r="I26" s="272"/>
      <c r="J26" s="18"/>
      <c r="K26" s="38"/>
      <c r="L26" s="18"/>
      <c r="M26" s="18"/>
      <c r="N26" s="18"/>
      <c r="O26" s="19"/>
      <c r="P26" s="19"/>
    </row>
    <row r="27" customHeight="1" spans="1:16">
      <c r="A27" s="20" t="s">
        <v>354</v>
      </c>
      <c r="B27" s="35"/>
      <c r="C27" s="19"/>
      <c r="D27" s="38"/>
      <c r="E27" s="18"/>
      <c r="F27" s="18">
        <f>SUM(F7:F26)</f>
        <v>0</v>
      </c>
      <c r="G27" s="18"/>
      <c r="H27" s="18"/>
      <c r="I27" s="18"/>
      <c r="J27" s="18">
        <f>SUM(J7:J26)</f>
        <v>0</v>
      </c>
      <c r="K27" s="38"/>
      <c r="L27" s="18"/>
      <c r="M27" s="18">
        <f>SUM(M7:M26)</f>
        <v>0</v>
      </c>
      <c r="N27" s="18" t="str">
        <f>IF(J27=0,"",(M27-J27)/J27*100)</f>
        <v/>
      </c>
      <c r="O27" s="19"/>
      <c r="P27" s="19"/>
    </row>
    <row r="28" customHeight="1" spans="1:16">
      <c r="A28" s="22" t="str">
        <f>封面!D11&amp;封面!G11</f>
        <v>产权持有单位填表人：侯兆庭</v>
      </c>
      <c r="E28" s="11"/>
      <c r="F28" s="11"/>
      <c r="G28" s="11"/>
      <c r="H28" s="11"/>
      <c r="I28" s="11"/>
      <c r="J28" s="11" t="str">
        <f>"评估人员："&amp;封面!G20</f>
        <v>评估人员：</v>
      </c>
    </row>
    <row r="29" customHeight="1" spans="1:16">
      <c r="A29" s="3" t="str">
        <f>CONCATENATE(封面!D13,封面!F13,封面!G13,封面!H13,封面!I13,封面!J13,封面!K13)</f>
        <v>填表日期：2026年3月20日</v>
      </c>
    </row>
    <row r="30" customHeight="1" spans="1:16">
      <c r="B30" s="12" t="s">
        <v>410</v>
      </c>
      <c r="C30" s="3" t="s">
        <v>411</v>
      </c>
    </row>
    <row r="31" customHeight="1" spans="1:16">
      <c r="C31" s="3" t="s">
        <v>412</v>
      </c>
    </row>
  </sheetData>
  <mergeCells count="13">
    <mergeCell ref="A2:O2"/>
    <mergeCell ref="A3:O3"/>
    <mergeCell ref="D5:F5"/>
    <mergeCell ref="H5:J5"/>
    <mergeCell ref="K5:M5"/>
    <mergeCell ref="A27:B27"/>
    <mergeCell ref="A5:A6"/>
    <mergeCell ref="B5:B6"/>
    <mergeCell ref="C5:C6"/>
    <mergeCell ref="G5:G6"/>
    <mergeCell ref="N5:N6"/>
    <mergeCell ref="O5:O6"/>
    <mergeCell ref="P5:P6"/>
  </mergeCells>
  <hyperlinks>
    <hyperlink ref="A1" location="索引目录!E19" display="返回索引页"/>
    <hyperlink ref="B1" location="存货汇总!B7"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Roman,常规"3-9-2
&amp;"宋体,常规"共&amp;"Times New Roman,常规"&amp;N&amp;"宋体,常规"页第&amp;"Times New Roman,常规"&amp;P&amp;"宋体,常规"页</oddHead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1"/>
  <sheetViews>
    <sheetView zoomScaleSheetLayoutView="60" workbookViewId="0">
      <selection activeCell="D22" sqref="D22:F22"/>
    </sheetView>
  </sheetViews>
  <sheetFormatPr defaultColWidth="9" defaultRowHeight="15.75" customHeight="1"/>
  <cols>
    <col min="1" max="1" width="4.9" style="3" customWidth="1"/>
    <col min="2" max="2" width="14.2" style="3" customWidth="1"/>
    <col min="3" max="3" width="4.9" style="3" customWidth="1"/>
    <col min="4" max="4" width="10.6" style="3" hidden="1" customWidth="1" outlineLevel="1"/>
    <col min="5" max="5" width="8.6" style="274" hidden="1" customWidth="1" outlineLevel="1"/>
    <col min="6" max="7" width="11.4" style="3" hidden="1" customWidth="1" outlineLevel="1"/>
    <col min="8" max="8" width="12.5" style="3" customWidth="1" collapsed="1"/>
    <col min="9" max="9" width="12.5" style="3" customWidth="1"/>
    <col min="10" max="10" width="14.4" style="3" customWidth="1"/>
    <col min="11" max="12" width="12.5" style="3" customWidth="1"/>
    <col min="13" max="13" width="14.4" style="3" customWidth="1"/>
    <col min="14" max="14" width="7.7" style="3" customWidth="1"/>
    <col min="15" max="15" width="11.9" style="3" customWidth="1"/>
    <col min="16" max="16384" width="9" style="3"/>
  </cols>
  <sheetData>
    <row r="1" ht="15.6" spans="1:16">
      <c r="A1" s="4" t="s">
        <v>116</v>
      </c>
      <c r="B1" s="5" t="s">
        <v>239</v>
      </c>
      <c r="C1" s="6"/>
      <c r="D1" s="6"/>
      <c r="E1" s="6"/>
      <c r="F1" s="6"/>
      <c r="G1" s="6"/>
      <c r="H1" s="6"/>
      <c r="I1" s="6"/>
      <c r="J1" s="6"/>
      <c r="K1" s="6"/>
      <c r="L1" s="6"/>
      <c r="M1" s="6"/>
      <c r="N1" s="6"/>
      <c r="O1" s="6"/>
    </row>
    <row r="2" s="1" customFormat="1" ht="30" customHeight="1" spans="1:16">
      <c r="A2" s="7" t="s">
        <v>413</v>
      </c>
      <c r="B2" s="8"/>
      <c r="C2" s="8"/>
      <c r="D2" s="8"/>
      <c r="E2" s="8"/>
      <c r="F2" s="8"/>
      <c r="G2" s="8"/>
      <c r="H2" s="8"/>
      <c r="I2" s="8"/>
      <c r="J2" s="8"/>
      <c r="K2" s="8"/>
      <c r="L2" s="8"/>
      <c r="M2" s="8"/>
      <c r="N2" s="8"/>
      <c r="O2" s="8"/>
    </row>
    <row r="3" ht="14.1" customHeight="1" spans="1:16">
      <c r="A3" s="9" t="str">
        <f>CONCATENATE(封面!D9,封面!F9,封面!G9,封面!H9,封面!I9,封面!J9,封面!K9)</f>
        <v>评估基准日：2026年2月28日</v>
      </c>
      <c r="B3" s="9"/>
      <c r="C3" s="9"/>
      <c r="D3" s="9"/>
      <c r="E3" s="10"/>
      <c r="F3" s="10"/>
      <c r="G3" s="10"/>
      <c r="H3" s="10"/>
      <c r="I3" s="10"/>
      <c r="J3" s="10"/>
      <c r="K3" s="10"/>
      <c r="L3" s="10"/>
      <c r="M3" s="10"/>
      <c r="N3" s="10"/>
      <c r="O3" s="10"/>
    </row>
    <row r="4" customHeight="1" spans="1:16">
      <c r="A4" s="11" t="str">
        <f>封面!D7&amp;封面!F7</f>
        <v>产权持有单位：济南热电集团有限公司</v>
      </c>
      <c r="O4" s="12" t="s">
        <v>145</v>
      </c>
    </row>
    <row r="5" s="2" customFormat="1" customHeight="1" spans="1:16">
      <c r="A5" s="13" t="s">
        <v>209</v>
      </c>
      <c r="B5" s="13" t="s">
        <v>403</v>
      </c>
      <c r="C5" s="88" t="s">
        <v>404</v>
      </c>
      <c r="D5" s="13" t="s">
        <v>242</v>
      </c>
      <c r="E5" s="13"/>
      <c r="F5" s="13"/>
      <c r="G5" s="26" t="s">
        <v>315</v>
      </c>
      <c r="H5" s="27" t="s">
        <v>244</v>
      </c>
      <c r="I5" s="28"/>
      <c r="J5" s="29"/>
      <c r="K5" s="20" t="s">
        <v>245</v>
      </c>
      <c r="L5" s="75"/>
      <c r="M5" s="35"/>
      <c r="N5" s="13" t="s">
        <v>247</v>
      </c>
      <c r="O5" s="13" t="s">
        <v>212</v>
      </c>
      <c r="P5" s="13" t="s">
        <v>409</v>
      </c>
    </row>
    <row r="6" s="2" customFormat="1" customHeight="1" spans="1:16">
      <c r="A6" s="15"/>
      <c r="B6" s="15"/>
      <c r="C6" s="197"/>
      <c r="D6" s="13" t="s">
        <v>405</v>
      </c>
      <c r="E6" s="13" t="s">
        <v>406</v>
      </c>
      <c r="F6" s="13" t="s">
        <v>180</v>
      </c>
      <c r="G6" s="30"/>
      <c r="H6" s="13" t="s">
        <v>405</v>
      </c>
      <c r="I6" s="13" t="s">
        <v>406</v>
      </c>
      <c r="J6" s="13" t="s">
        <v>180</v>
      </c>
      <c r="K6" s="266" t="s">
        <v>407</v>
      </c>
      <c r="L6" s="13" t="s">
        <v>406</v>
      </c>
      <c r="M6" s="13" t="s">
        <v>180</v>
      </c>
      <c r="N6" s="15"/>
      <c r="O6" s="15"/>
      <c r="P6" s="15"/>
    </row>
    <row r="7" s="273" customFormat="1" customHeight="1" spans="1:16">
      <c r="A7" s="41"/>
      <c r="B7" s="77"/>
      <c r="C7" s="268"/>
      <c r="D7" s="269"/>
      <c r="E7" s="18" t="str">
        <f t="shared" ref="E7:E25" si="0">IF(D7=0,"",F7/D7)</f>
        <v/>
      </c>
      <c r="F7" s="270"/>
      <c r="G7" s="270"/>
      <c r="H7" s="270"/>
      <c r="I7" s="270"/>
      <c r="J7" s="18"/>
      <c r="K7" s="38"/>
      <c r="L7" s="18"/>
      <c r="M7" s="18"/>
      <c r="N7" s="18" t="str">
        <f t="shared" ref="N7:N25" si="1">IF(J7=0,"",(M7-J7)/J7*100)</f>
        <v/>
      </c>
      <c r="O7" s="19"/>
      <c r="P7" s="41"/>
    </row>
    <row r="8" customHeight="1" spans="1:16">
      <c r="A8" s="15"/>
      <c r="B8" s="46"/>
      <c r="C8" s="19"/>
      <c r="D8" s="271"/>
      <c r="E8" s="18" t="str">
        <f t="shared" si="0"/>
        <v/>
      </c>
      <c r="F8" s="272"/>
      <c r="G8" s="272"/>
      <c r="H8" s="272"/>
      <c r="I8" s="272"/>
      <c r="J8" s="18"/>
      <c r="K8" s="38"/>
      <c r="L8" s="18"/>
      <c r="M8" s="18"/>
      <c r="N8" s="18" t="str">
        <f t="shared" si="1"/>
        <v/>
      </c>
      <c r="O8" s="19"/>
      <c r="P8" s="19"/>
    </row>
    <row r="9" customHeight="1" spans="1:16">
      <c r="A9" s="15"/>
      <c r="B9" s="16"/>
      <c r="C9" s="19"/>
      <c r="D9" s="271"/>
      <c r="E9" s="18" t="str">
        <f t="shared" si="0"/>
        <v/>
      </c>
      <c r="F9" s="272"/>
      <c r="G9" s="272"/>
      <c r="H9" s="272"/>
      <c r="I9" s="272"/>
      <c r="J9" s="18"/>
      <c r="K9" s="38"/>
      <c r="L9" s="18"/>
      <c r="M9" s="18"/>
      <c r="N9" s="18" t="str">
        <f t="shared" si="1"/>
        <v/>
      </c>
      <c r="O9" s="19"/>
      <c r="P9" s="19"/>
    </row>
    <row r="10" customHeight="1" spans="1:16">
      <c r="A10" s="15"/>
      <c r="B10" s="16"/>
      <c r="C10" s="19"/>
      <c r="D10" s="271"/>
      <c r="E10" s="18" t="str">
        <f t="shared" si="0"/>
        <v/>
      </c>
      <c r="F10" s="272"/>
      <c r="G10" s="272"/>
      <c r="H10" s="272"/>
      <c r="I10" s="272"/>
      <c r="J10" s="18"/>
      <c r="K10" s="38"/>
      <c r="L10" s="18"/>
      <c r="M10" s="18"/>
      <c r="N10" s="18" t="str">
        <f t="shared" si="1"/>
        <v/>
      </c>
      <c r="O10" s="19"/>
      <c r="P10" s="19"/>
    </row>
    <row r="11" customHeight="1" spans="1:16">
      <c r="A11" s="15"/>
      <c r="B11" s="16"/>
      <c r="C11" s="19"/>
      <c r="D11" s="271"/>
      <c r="E11" s="18" t="str">
        <f t="shared" si="0"/>
        <v/>
      </c>
      <c r="F11" s="272"/>
      <c r="G11" s="272"/>
      <c r="H11" s="272"/>
      <c r="I11" s="272"/>
      <c r="J11" s="18"/>
      <c r="K11" s="38"/>
      <c r="L11" s="18"/>
      <c r="M11" s="18"/>
      <c r="N11" s="18" t="str">
        <f t="shared" si="1"/>
        <v/>
      </c>
      <c r="O11" s="19"/>
      <c r="P11" s="19"/>
    </row>
    <row r="12" customHeight="1" spans="1:16">
      <c r="A12" s="15"/>
      <c r="B12" s="16"/>
      <c r="C12" s="19"/>
      <c r="D12" s="271"/>
      <c r="E12" s="18" t="str">
        <f t="shared" si="0"/>
        <v/>
      </c>
      <c r="F12" s="272"/>
      <c r="G12" s="272"/>
      <c r="H12" s="272"/>
      <c r="I12" s="272"/>
      <c r="J12" s="18"/>
      <c r="K12" s="38"/>
      <c r="L12" s="18"/>
      <c r="M12" s="18"/>
      <c r="N12" s="18" t="str">
        <f t="shared" si="1"/>
        <v/>
      </c>
      <c r="O12" s="19"/>
      <c r="P12" s="19"/>
    </row>
    <row r="13" customHeight="1" spans="1:16">
      <c r="A13" s="15"/>
      <c r="B13" s="16"/>
      <c r="C13" s="19"/>
      <c r="D13" s="271"/>
      <c r="E13" s="18" t="str">
        <f t="shared" si="0"/>
        <v/>
      </c>
      <c r="F13" s="272"/>
      <c r="G13" s="272"/>
      <c r="H13" s="272"/>
      <c r="I13" s="272"/>
      <c r="J13" s="18"/>
      <c r="K13" s="38"/>
      <c r="L13" s="18"/>
      <c r="M13" s="18"/>
      <c r="N13" s="18" t="str">
        <f t="shared" si="1"/>
        <v/>
      </c>
      <c r="O13" s="19"/>
      <c r="P13" s="19"/>
    </row>
    <row r="14" customHeight="1" spans="1:16">
      <c r="A14" s="15"/>
      <c r="B14" s="46"/>
      <c r="C14" s="19"/>
      <c r="D14" s="271"/>
      <c r="E14" s="18" t="str">
        <f t="shared" si="0"/>
        <v/>
      </c>
      <c r="F14" s="272"/>
      <c r="G14" s="272"/>
      <c r="H14" s="272"/>
      <c r="I14" s="272"/>
      <c r="J14" s="18"/>
      <c r="K14" s="38"/>
      <c r="L14" s="18"/>
      <c r="M14" s="18"/>
      <c r="N14" s="18" t="str">
        <f t="shared" si="1"/>
        <v/>
      </c>
      <c r="O14" s="19"/>
      <c r="P14" s="19"/>
    </row>
    <row r="15" customHeight="1" spans="1:16">
      <c r="A15" s="15"/>
      <c r="B15" s="46"/>
      <c r="C15" s="19"/>
      <c r="D15" s="271"/>
      <c r="E15" s="18" t="str">
        <f t="shared" si="0"/>
        <v/>
      </c>
      <c r="F15" s="272"/>
      <c r="G15" s="272"/>
      <c r="H15" s="272"/>
      <c r="I15" s="272"/>
      <c r="J15" s="18"/>
      <c r="K15" s="38"/>
      <c r="L15" s="18"/>
      <c r="M15" s="18"/>
      <c r="N15" s="18" t="str">
        <f t="shared" si="1"/>
        <v/>
      </c>
      <c r="O15" s="19"/>
      <c r="P15" s="19"/>
    </row>
    <row r="16" customHeight="1" spans="1:16">
      <c r="A16" s="15"/>
      <c r="B16" s="16"/>
      <c r="C16" s="19"/>
      <c r="D16" s="271"/>
      <c r="E16" s="18" t="str">
        <f t="shared" si="0"/>
        <v/>
      </c>
      <c r="F16" s="272"/>
      <c r="G16" s="272"/>
      <c r="H16" s="272"/>
      <c r="I16" s="272"/>
      <c r="J16" s="18"/>
      <c r="K16" s="38"/>
      <c r="L16" s="18"/>
      <c r="M16" s="18"/>
      <c r="N16" s="18" t="str">
        <f t="shared" si="1"/>
        <v/>
      </c>
      <c r="O16" s="19"/>
      <c r="P16" s="19"/>
    </row>
    <row r="17" customHeight="1" spans="1:16">
      <c r="A17" s="15"/>
      <c r="B17" s="16"/>
      <c r="C17" s="19"/>
      <c r="D17" s="271"/>
      <c r="E17" s="18" t="str">
        <f t="shared" si="0"/>
        <v/>
      </c>
      <c r="F17" s="272"/>
      <c r="G17" s="272"/>
      <c r="H17" s="272"/>
      <c r="I17" s="272"/>
      <c r="J17" s="18"/>
      <c r="K17" s="38"/>
      <c r="L17" s="18"/>
      <c r="M17" s="18"/>
      <c r="N17" s="18" t="str">
        <f t="shared" si="1"/>
        <v/>
      </c>
      <c r="O17" s="19"/>
      <c r="P17" s="19"/>
    </row>
    <row r="18" customHeight="1" spans="1:16">
      <c r="A18" s="15"/>
      <c r="B18" s="16"/>
      <c r="C18" s="19"/>
      <c r="D18" s="271"/>
      <c r="E18" s="18" t="str">
        <f t="shared" si="0"/>
        <v/>
      </c>
      <c r="F18" s="272"/>
      <c r="G18" s="272"/>
      <c r="H18" s="272"/>
      <c r="I18" s="272"/>
      <c r="J18" s="18"/>
      <c r="K18" s="38"/>
      <c r="L18" s="18"/>
      <c r="M18" s="18"/>
      <c r="N18" s="18" t="str">
        <f t="shared" si="1"/>
        <v/>
      </c>
      <c r="O18" s="19"/>
      <c r="P18" s="19"/>
    </row>
    <row r="19" customHeight="1" spans="1:16">
      <c r="A19" s="15"/>
      <c r="B19" s="16"/>
      <c r="C19" s="19"/>
      <c r="D19" s="271"/>
      <c r="E19" s="18" t="str">
        <f t="shared" si="0"/>
        <v/>
      </c>
      <c r="F19" s="272"/>
      <c r="G19" s="272"/>
      <c r="H19" s="272"/>
      <c r="I19" s="272"/>
      <c r="J19" s="18"/>
      <c r="K19" s="38"/>
      <c r="L19" s="18"/>
      <c r="M19" s="18"/>
      <c r="N19" s="18" t="str">
        <f t="shared" si="1"/>
        <v/>
      </c>
      <c r="O19" s="19"/>
      <c r="P19" s="19"/>
    </row>
    <row r="20" customHeight="1" spans="1:16">
      <c r="A20" s="15"/>
      <c r="B20" s="16"/>
      <c r="C20" s="19"/>
      <c r="D20" s="271"/>
      <c r="E20" s="18" t="str">
        <f t="shared" si="0"/>
        <v/>
      </c>
      <c r="F20" s="272"/>
      <c r="G20" s="272"/>
      <c r="H20" s="272"/>
      <c r="I20" s="272"/>
      <c r="J20" s="18"/>
      <c r="K20" s="38"/>
      <c r="L20" s="18"/>
      <c r="M20" s="18"/>
      <c r="N20" s="18" t="str">
        <f t="shared" si="1"/>
        <v/>
      </c>
      <c r="O20" s="19"/>
      <c r="P20" s="19"/>
    </row>
    <row r="21" customHeight="1" spans="1:16">
      <c r="A21" s="15"/>
      <c r="B21" s="16"/>
      <c r="C21" s="19"/>
      <c r="D21" s="271"/>
      <c r="E21" s="18" t="str">
        <f t="shared" si="0"/>
        <v/>
      </c>
      <c r="F21" s="272"/>
      <c r="G21" s="272"/>
      <c r="H21" s="272"/>
      <c r="I21" s="272"/>
      <c r="J21" s="18"/>
      <c r="K21" s="38"/>
      <c r="L21" s="18"/>
      <c r="M21" s="18"/>
      <c r="N21" s="18" t="str">
        <f t="shared" si="1"/>
        <v/>
      </c>
      <c r="O21" s="19"/>
      <c r="P21" s="19"/>
    </row>
    <row r="22" customHeight="1" spans="1:16">
      <c r="A22" s="15"/>
      <c r="B22" s="46"/>
      <c r="C22" s="19"/>
      <c r="D22" s="271"/>
      <c r="E22" s="18" t="str">
        <f t="shared" si="0"/>
        <v/>
      </c>
      <c r="F22" s="272"/>
      <c r="G22" s="272"/>
      <c r="H22" s="272"/>
      <c r="I22" s="272"/>
      <c r="J22" s="18"/>
      <c r="K22" s="38"/>
      <c r="L22" s="18"/>
      <c r="M22" s="18"/>
      <c r="N22" s="18" t="str">
        <f t="shared" si="1"/>
        <v/>
      </c>
      <c r="O22" s="19"/>
      <c r="P22" s="19"/>
    </row>
    <row r="23" customHeight="1" spans="1:16">
      <c r="A23" s="15"/>
      <c r="B23" s="46"/>
      <c r="C23" s="19"/>
      <c r="D23" s="271"/>
      <c r="E23" s="18" t="str">
        <f t="shared" si="0"/>
        <v/>
      </c>
      <c r="F23" s="272"/>
      <c r="G23" s="272"/>
      <c r="H23" s="272"/>
      <c r="I23" s="272"/>
      <c r="J23" s="18"/>
      <c r="K23" s="38"/>
      <c r="L23" s="18"/>
      <c r="M23" s="18"/>
      <c r="N23" s="18" t="str">
        <f t="shared" si="1"/>
        <v/>
      </c>
      <c r="O23" s="19"/>
      <c r="P23" s="19"/>
    </row>
    <row r="24" customHeight="1" spans="1:16">
      <c r="A24" s="15"/>
      <c r="B24" s="16"/>
      <c r="C24" s="19"/>
      <c r="D24" s="271"/>
      <c r="E24" s="18" t="str">
        <f t="shared" si="0"/>
        <v/>
      </c>
      <c r="F24" s="272"/>
      <c r="G24" s="272"/>
      <c r="H24" s="272"/>
      <c r="I24" s="272"/>
      <c r="J24" s="18"/>
      <c r="K24" s="38"/>
      <c r="L24" s="18"/>
      <c r="M24" s="18"/>
      <c r="N24" s="18" t="str">
        <f t="shared" si="1"/>
        <v/>
      </c>
      <c r="O24" s="19"/>
      <c r="P24" s="19"/>
    </row>
    <row r="25" customHeight="1" spans="1:16">
      <c r="A25" s="15"/>
      <c r="B25" s="16"/>
      <c r="C25" s="19"/>
      <c r="D25" s="271"/>
      <c r="E25" s="18" t="str">
        <f t="shared" si="0"/>
        <v/>
      </c>
      <c r="F25" s="272"/>
      <c r="G25" s="272"/>
      <c r="H25" s="272"/>
      <c r="I25" s="272"/>
      <c r="J25" s="18"/>
      <c r="K25" s="38"/>
      <c r="L25" s="18"/>
      <c r="M25" s="18"/>
      <c r="N25" s="18" t="str">
        <f t="shared" si="1"/>
        <v/>
      </c>
      <c r="O25" s="19"/>
      <c r="P25" s="19"/>
    </row>
    <row r="26" customHeight="1" spans="1:16">
      <c r="A26" s="15"/>
      <c r="B26" s="16"/>
      <c r="C26" s="19"/>
      <c r="D26" s="271"/>
      <c r="E26" s="272"/>
      <c r="F26" s="272"/>
      <c r="G26" s="272"/>
      <c r="H26" s="272"/>
      <c r="I26" s="272"/>
      <c r="J26" s="18"/>
      <c r="K26" s="38"/>
      <c r="L26" s="18"/>
      <c r="M26" s="18"/>
      <c r="N26" s="18"/>
      <c r="O26" s="19"/>
      <c r="P26" s="19"/>
    </row>
    <row r="27" customHeight="1" spans="1:16">
      <c r="A27" s="20" t="s">
        <v>354</v>
      </c>
      <c r="B27" s="35"/>
      <c r="C27" s="19"/>
      <c r="D27" s="38"/>
      <c r="E27" s="18"/>
      <c r="F27" s="18">
        <f>SUM(F7:F26)</f>
        <v>0</v>
      </c>
      <c r="G27" s="18"/>
      <c r="H27" s="18"/>
      <c r="I27" s="18"/>
      <c r="J27" s="18">
        <f>SUM(J7:J26)</f>
        <v>0</v>
      </c>
      <c r="K27" s="38"/>
      <c r="L27" s="18"/>
      <c r="M27" s="18">
        <f>SUM(M7:M26)</f>
        <v>0</v>
      </c>
      <c r="N27" s="18" t="str">
        <f>IF(J27=0,"",(M27-J27)/J27*100)</f>
        <v/>
      </c>
      <c r="O27" s="19"/>
      <c r="P27" s="19"/>
    </row>
    <row r="28" customHeight="1" spans="1:16">
      <c r="A28" s="22" t="str">
        <f>封面!D11&amp;封面!G11</f>
        <v>产权持有单位填表人：侯兆庭</v>
      </c>
      <c r="D28" s="274"/>
      <c r="E28" s="11"/>
      <c r="F28" s="11"/>
      <c r="G28" s="11"/>
      <c r="H28" s="11"/>
      <c r="I28" s="11"/>
      <c r="J28" s="11" t="str">
        <f>"评估人员："&amp;封面!G20</f>
        <v>评估人员：</v>
      </c>
    </row>
    <row r="29" customHeight="1" spans="1:16">
      <c r="A29" s="3" t="str">
        <f>CONCATENATE(封面!D13,封面!F13,封面!G13,封面!H13,封面!I13,封面!J13,封面!K13)</f>
        <v>填表日期：2026年3月20日</v>
      </c>
      <c r="D29" s="274"/>
      <c r="F29" s="274"/>
      <c r="G29" s="274"/>
      <c r="H29" s="274"/>
      <c r="I29" s="274"/>
    </row>
    <row r="30" customHeight="1" spans="1:16">
      <c r="A30" s="2"/>
      <c r="B30" s="12" t="s">
        <v>410</v>
      </c>
      <c r="C30" s="3" t="s">
        <v>411</v>
      </c>
      <c r="D30" s="274"/>
      <c r="F30" s="274"/>
      <c r="G30" s="274"/>
      <c r="H30" s="274"/>
      <c r="I30" s="274"/>
    </row>
    <row r="31" customHeight="1" spans="1:16">
      <c r="A31" s="2"/>
      <c r="C31" s="3" t="s">
        <v>412</v>
      </c>
      <c r="D31" s="274"/>
      <c r="F31" s="274"/>
      <c r="G31" s="274"/>
      <c r="H31" s="274"/>
      <c r="I31" s="274"/>
    </row>
  </sheetData>
  <mergeCells count="13">
    <mergeCell ref="A2:O2"/>
    <mergeCell ref="A3:O3"/>
    <mergeCell ref="D5:F5"/>
    <mergeCell ref="H5:J5"/>
    <mergeCell ref="K5:M5"/>
    <mergeCell ref="A27:B27"/>
    <mergeCell ref="A5:A6"/>
    <mergeCell ref="B5:B6"/>
    <mergeCell ref="C5:C6"/>
    <mergeCell ref="G5:G6"/>
    <mergeCell ref="N5:N6"/>
    <mergeCell ref="O5:O6"/>
    <mergeCell ref="P5:P6"/>
  </mergeCells>
  <hyperlinks>
    <hyperlink ref="A1" location="索引目录!E20" display="返回索引页"/>
    <hyperlink ref="B1" location="存货汇总!B8"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Roman,常规"3-9-3
&amp;"宋体,常规"共&amp;"Times New Roman,常规"&amp;N&amp;"宋体,常规"页第&amp;"Times New Roman,常规"&amp;P&amp;"宋体,常规"页</oddHead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zoomScaleSheetLayoutView="60" workbookViewId="0">
      <selection activeCell="D22" sqref="D22:F22"/>
    </sheetView>
  </sheetViews>
  <sheetFormatPr defaultColWidth="9" defaultRowHeight="15.75" customHeight="1"/>
  <cols>
    <col min="1" max="1" width="5.7" style="3" customWidth="1"/>
    <col min="2" max="2" width="15.6" style="3" customWidth="1"/>
    <col min="3" max="3" width="11.2" style="3" customWidth="1"/>
    <col min="4" max="4" width="5.1" style="3" customWidth="1"/>
    <col min="5" max="5" width="10.2" style="258" hidden="1" customWidth="1" outlineLevel="1"/>
    <col min="6" max="6" width="6.9" style="258" hidden="1" customWidth="1" outlineLevel="1"/>
    <col min="7" max="8" width="13.1" style="258" hidden="1" customWidth="1" outlineLevel="1"/>
    <col min="9" max="9" width="11.2" style="258" customWidth="1" collapsed="1"/>
    <col min="10" max="10" width="10" style="258" customWidth="1"/>
    <col min="11" max="11" width="13.2" style="258" customWidth="1"/>
    <col min="12" max="12" width="11.2" style="3" customWidth="1"/>
    <col min="13" max="13" width="10" style="258" customWidth="1"/>
    <col min="14" max="14" width="13.2" style="258" customWidth="1"/>
    <col min="15" max="15" width="7" style="258" customWidth="1"/>
    <col min="16" max="16" width="8.1" style="3" customWidth="1"/>
    <col min="17" max="16384" width="9" style="3"/>
  </cols>
  <sheetData>
    <row r="1" ht="15.6" spans="1:16">
      <c r="A1" s="4" t="s">
        <v>116</v>
      </c>
      <c r="B1" s="23" t="s">
        <v>239</v>
      </c>
      <c r="C1" s="2"/>
      <c r="D1" s="2"/>
      <c r="E1" s="2"/>
      <c r="F1" s="2"/>
      <c r="G1" s="2"/>
      <c r="H1" s="2"/>
      <c r="I1" s="2"/>
      <c r="J1" s="2"/>
      <c r="K1" s="2"/>
      <c r="L1" s="2"/>
      <c r="M1" s="2"/>
      <c r="N1" s="2"/>
      <c r="O1" s="2"/>
      <c r="P1" s="2"/>
    </row>
    <row r="2" s="1" customFormat="1" ht="30" customHeight="1" spans="1:16">
      <c r="A2" s="7" t="s">
        <v>414</v>
      </c>
      <c r="B2" s="24"/>
      <c r="C2" s="24"/>
      <c r="D2" s="24"/>
      <c r="E2" s="24"/>
      <c r="F2" s="24"/>
      <c r="G2" s="24"/>
      <c r="H2" s="24"/>
      <c r="I2" s="24"/>
      <c r="J2" s="24"/>
      <c r="K2" s="24"/>
      <c r="L2" s="24"/>
      <c r="M2" s="24"/>
      <c r="N2" s="24"/>
      <c r="O2" s="24"/>
      <c r="P2" s="24"/>
    </row>
    <row r="3" ht="14.1" customHeight="1" spans="1:16">
      <c r="A3" s="9" t="str">
        <f>CONCATENATE(封面!D9,封面!F9,封面!G9,封面!H9,封面!I9,封面!J9,封面!K9)</f>
        <v>评估基准日：2026年2月28日</v>
      </c>
      <c r="B3" s="9"/>
      <c r="C3" s="9"/>
      <c r="D3" s="9"/>
      <c r="E3" s="9"/>
      <c r="F3" s="9"/>
      <c r="G3" s="10"/>
      <c r="H3" s="10"/>
      <c r="I3" s="10"/>
      <c r="J3" s="10"/>
      <c r="K3" s="10"/>
      <c r="L3" s="10"/>
      <c r="M3" s="10"/>
      <c r="N3" s="10"/>
      <c r="O3" s="10"/>
      <c r="P3" s="10"/>
    </row>
    <row r="4" customHeight="1" spans="1:16">
      <c r="A4" s="11" t="str">
        <f>封面!D7&amp;封面!F7</f>
        <v>产权持有单位：济南热电集团有限公司</v>
      </c>
      <c r="P4" s="12" t="s">
        <v>145</v>
      </c>
    </row>
    <row r="5" s="2" customFormat="1" customHeight="1" spans="1:16">
      <c r="A5" s="13" t="s">
        <v>209</v>
      </c>
      <c r="B5" s="13" t="s">
        <v>403</v>
      </c>
      <c r="C5" s="13" t="s">
        <v>415</v>
      </c>
      <c r="D5" s="88" t="s">
        <v>404</v>
      </c>
      <c r="E5" s="13" t="s">
        <v>242</v>
      </c>
      <c r="F5" s="13"/>
      <c r="G5" s="13"/>
      <c r="H5" s="26" t="s">
        <v>315</v>
      </c>
      <c r="I5" s="259" t="s">
        <v>244</v>
      </c>
      <c r="J5" s="260"/>
      <c r="K5" s="261"/>
      <c r="L5" s="262" t="s">
        <v>245</v>
      </c>
      <c r="M5" s="263"/>
      <c r="N5" s="264"/>
      <c r="O5" s="265" t="s">
        <v>247</v>
      </c>
      <c r="P5" s="13" t="s">
        <v>212</v>
      </c>
    </row>
    <row r="6" s="2" customFormat="1" customHeight="1" spans="1:16">
      <c r="A6" s="15"/>
      <c r="B6" s="15"/>
      <c r="C6" s="15"/>
      <c r="D6" s="197"/>
      <c r="E6" s="13" t="s">
        <v>405</v>
      </c>
      <c r="F6" s="13" t="s">
        <v>406</v>
      </c>
      <c r="G6" s="13" t="s">
        <v>180</v>
      </c>
      <c r="H6" s="30"/>
      <c r="I6" s="13" t="s">
        <v>405</v>
      </c>
      <c r="J6" s="13" t="s">
        <v>406</v>
      </c>
      <c r="K6" s="13" t="s">
        <v>180</v>
      </c>
      <c r="L6" s="266" t="s">
        <v>407</v>
      </c>
      <c r="M6" s="265" t="s">
        <v>406</v>
      </c>
      <c r="N6" s="265" t="s">
        <v>180</v>
      </c>
      <c r="O6" s="267"/>
      <c r="P6" s="15"/>
    </row>
    <row r="7" customHeight="1" spans="1:16">
      <c r="A7" s="41"/>
      <c r="B7" s="77"/>
      <c r="C7" s="15"/>
      <c r="D7" s="268"/>
      <c r="E7" s="269"/>
      <c r="F7" s="18" t="str">
        <f t="shared" ref="F7:F25" si="0">IF(E7=0,"",G7/E7)</f>
        <v/>
      </c>
      <c r="G7" s="270"/>
      <c r="H7" s="270"/>
      <c r="I7" s="270"/>
      <c r="J7" s="270"/>
      <c r="K7" s="18"/>
      <c r="L7" s="38"/>
      <c r="M7" s="18"/>
      <c r="N7" s="18"/>
      <c r="O7" s="18" t="str">
        <f t="shared" ref="O7:O25" si="1">IF(K7=0,"",(N7-K7)/K7*100)</f>
        <v/>
      </c>
      <c r="P7" s="19"/>
    </row>
    <row r="8" customHeight="1" spans="1:16">
      <c r="A8" s="15"/>
      <c r="B8" s="46"/>
      <c r="C8" s="15"/>
      <c r="D8" s="19"/>
      <c r="E8" s="271"/>
      <c r="F8" s="18" t="str">
        <f t="shared" si="0"/>
        <v/>
      </c>
      <c r="G8" s="272"/>
      <c r="H8" s="272"/>
      <c r="I8" s="272"/>
      <c r="J8" s="272"/>
      <c r="K8" s="18"/>
      <c r="L8" s="38"/>
      <c r="M8" s="18"/>
      <c r="N8" s="18"/>
      <c r="O8" s="18" t="str">
        <f t="shared" si="1"/>
        <v/>
      </c>
      <c r="P8" s="19"/>
    </row>
    <row r="9" customHeight="1" spans="1:16">
      <c r="A9" s="15"/>
      <c r="B9" s="16"/>
      <c r="C9" s="15"/>
      <c r="D9" s="19"/>
      <c r="E9" s="271"/>
      <c r="F9" s="18" t="str">
        <f t="shared" si="0"/>
        <v/>
      </c>
      <c r="G9" s="272"/>
      <c r="H9" s="272"/>
      <c r="I9" s="272"/>
      <c r="J9" s="272"/>
      <c r="K9" s="18"/>
      <c r="L9" s="38"/>
      <c r="M9" s="18"/>
      <c r="N9" s="18"/>
      <c r="O9" s="18" t="str">
        <f t="shared" si="1"/>
        <v/>
      </c>
      <c r="P9" s="19"/>
    </row>
    <row r="10" customHeight="1" spans="1:16">
      <c r="A10" s="15"/>
      <c r="B10" s="16"/>
      <c r="C10" s="15"/>
      <c r="D10" s="19"/>
      <c r="E10" s="271"/>
      <c r="F10" s="18" t="str">
        <f t="shared" si="0"/>
        <v/>
      </c>
      <c r="G10" s="272"/>
      <c r="H10" s="272"/>
      <c r="I10" s="272"/>
      <c r="J10" s="272"/>
      <c r="K10" s="18"/>
      <c r="L10" s="38"/>
      <c r="M10" s="18"/>
      <c r="N10" s="18"/>
      <c r="O10" s="18" t="str">
        <f t="shared" si="1"/>
        <v/>
      </c>
      <c r="P10" s="19"/>
    </row>
    <row r="11" customHeight="1" spans="1:16">
      <c r="A11" s="15"/>
      <c r="B11" s="16"/>
      <c r="C11" s="15"/>
      <c r="D11" s="19"/>
      <c r="E11" s="271"/>
      <c r="F11" s="18" t="str">
        <f t="shared" si="0"/>
        <v/>
      </c>
      <c r="G11" s="272"/>
      <c r="H11" s="272"/>
      <c r="I11" s="272"/>
      <c r="J11" s="272"/>
      <c r="K11" s="18"/>
      <c r="L11" s="38"/>
      <c r="M11" s="18"/>
      <c r="N11" s="18"/>
      <c r="O11" s="18" t="str">
        <f t="shared" si="1"/>
        <v/>
      </c>
      <c r="P11" s="19"/>
    </row>
    <row r="12" customHeight="1" spans="1:16">
      <c r="A12" s="15"/>
      <c r="B12" s="16"/>
      <c r="C12" s="15"/>
      <c r="D12" s="19"/>
      <c r="E12" s="271"/>
      <c r="F12" s="18" t="str">
        <f t="shared" si="0"/>
        <v/>
      </c>
      <c r="G12" s="272"/>
      <c r="H12" s="272"/>
      <c r="I12" s="272"/>
      <c r="J12" s="272"/>
      <c r="K12" s="18"/>
      <c r="L12" s="38"/>
      <c r="M12" s="18"/>
      <c r="N12" s="18"/>
      <c r="O12" s="18" t="str">
        <f t="shared" si="1"/>
        <v/>
      </c>
      <c r="P12" s="19"/>
    </row>
    <row r="13" customHeight="1" spans="1:16">
      <c r="A13" s="15"/>
      <c r="B13" s="16"/>
      <c r="C13" s="15"/>
      <c r="D13" s="19"/>
      <c r="E13" s="271"/>
      <c r="F13" s="18" t="str">
        <f t="shared" si="0"/>
        <v/>
      </c>
      <c r="G13" s="272"/>
      <c r="H13" s="272"/>
      <c r="I13" s="272"/>
      <c r="J13" s="272"/>
      <c r="K13" s="18"/>
      <c r="L13" s="38"/>
      <c r="M13" s="18"/>
      <c r="N13" s="18"/>
      <c r="O13" s="18" t="str">
        <f t="shared" si="1"/>
        <v/>
      </c>
      <c r="P13" s="19"/>
    </row>
    <row r="14" customHeight="1" spans="1:16">
      <c r="A14" s="15"/>
      <c r="B14" s="46"/>
      <c r="C14" s="15"/>
      <c r="D14" s="19"/>
      <c r="E14" s="271"/>
      <c r="F14" s="18" t="str">
        <f t="shared" si="0"/>
        <v/>
      </c>
      <c r="G14" s="272"/>
      <c r="H14" s="272"/>
      <c r="I14" s="272"/>
      <c r="J14" s="272"/>
      <c r="K14" s="18"/>
      <c r="L14" s="38"/>
      <c r="M14" s="18"/>
      <c r="N14" s="18"/>
      <c r="O14" s="18" t="str">
        <f t="shared" si="1"/>
        <v/>
      </c>
      <c r="P14" s="19"/>
    </row>
    <row r="15" customHeight="1" spans="1:16">
      <c r="A15" s="15"/>
      <c r="B15" s="46"/>
      <c r="C15" s="15"/>
      <c r="D15" s="19"/>
      <c r="E15" s="271"/>
      <c r="F15" s="18" t="str">
        <f t="shared" si="0"/>
        <v/>
      </c>
      <c r="G15" s="272"/>
      <c r="H15" s="272"/>
      <c r="I15" s="272"/>
      <c r="J15" s="272"/>
      <c r="K15" s="18"/>
      <c r="L15" s="38"/>
      <c r="M15" s="18"/>
      <c r="N15" s="18"/>
      <c r="O15" s="18" t="str">
        <f t="shared" si="1"/>
        <v/>
      </c>
      <c r="P15" s="19"/>
    </row>
    <row r="16" customHeight="1" spans="1:16">
      <c r="A16" s="15"/>
      <c r="B16" s="16"/>
      <c r="C16" s="15"/>
      <c r="D16" s="19"/>
      <c r="E16" s="271"/>
      <c r="F16" s="18" t="str">
        <f t="shared" si="0"/>
        <v/>
      </c>
      <c r="G16" s="272"/>
      <c r="H16" s="272"/>
      <c r="I16" s="272"/>
      <c r="J16" s="272"/>
      <c r="K16" s="18"/>
      <c r="L16" s="38"/>
      <c r="M16" s="18"/>
      <c r="N16" s="18"/>
      <c r="O16" s="18" t="str">
        <f t="shared" si="1"/>
        <v/>
      </c>
      <c r="P16" s="19"/>
    </row>
    <row r="17" customHeight="1" spans="1:16">
      <c r="A17" s="15"/>
      <c r="B17" s="16"/>
      <c r="C17" s="15"/>
      <c r="D17" s="19"/>
      <c r="E17" s="271"/>
      <c r="F17" s="18" t="str">
        <f t="shared" si="0"/>
        <v/>
      </c>
      <c r="G17" s="272"/>
      <c r="H17" s="272"/>
      <c r="I17" s="272"/>
      <c r="J17" s="272"/>
      <c r="K17" s="18"/>
      <c r="L17" s="38"/>
      <c r="M17" s="18"/>
      <c r="N17" s="18"/>
      <c r="O17" s="18" t="str">
        <f t="shared" si="1"/>
        <v/>
      </c>
      <c r="P17" s="19"/>
    </row>
    <row r="18" customHeight="1" spans="1:16">
      <c r="A18" s="15"/>
      <c r="B18" s="16"/>
      <c r="C18" s="15"/>
      <c r="D18" s="19"/>
      <c r="E18" s="271"/>
      <c r="F18" s="18" t="str">
        <f t="shared" si="0"/>
        <v/>
      </c>
      <c r="G18" s="272"/>
      <c r="H18" s="272"/>
      <c r="I18" s="272"/>
      <c r="J18" s="272"/>
      <c r="K18" s="18"/>
      <c r="L18" s="38"/>
      <c r="M18" s="18"/>
      <c r="N18" s="18"/>
      <c r="O18" s="18" t="str">
        <f t="shared" si="1"/>
        <v/>
      </c>
      <c r="P18" s="19"/>
    </row>
    <row r="19" customHeight="1" spans="1:16">
      <c r="A19" s="15"/>
      <c r="B19" s="16"/>
      <c r="C19" s="15"/>
      <c r="D19" s="19"/>
      <c r="E19" s="271"/>
      <c r="F19" s="18" t="str">
        <f t="shared" si="0"/>
        <v/>
      </c>
      <c r="G19" s="272"/>
      <c r="H19" s="272"/>
      <c r="I19" s="272"/>
      <c r="J19" s="272"/>
      <c r="K19" s="18"/>
      <c r="L19" s="38"/>
      <c r="M19" s="18"/>
      <c r="N19" s="18"/>
      <c r="O19" s="18" t="str">
        <f t="shared" si="1"/>
        <v/>
      </c>
      <c r="P19" s="19"/>
    </row>
    <row r="20" customHeight="1" spans="1:16">
      <c r="A20" s="15"/>
      <c r="B20" s="16"/>
      <c r="C20" s="15"/>
      <c r="D20" s="19"/>
      <c r="E20" s="271"/>
      <c r="F20" s="18" t="str">
        <f t="shared" si="0"/>
        <v/>
      </c>
      <c r="G20" s="272"/>
      <c r="H20" s="272"/>
      <c r="I20" s="272"/>
      <c r="J20" s="272"/>
      <c r="K20" s="18"/>
      <c r="L20" s="38"/>
      <c r="M20" s="18"/>
      <c r="N20" s="18"/>
      <c r="O20" s="18" t="str">
        <f t="shared" si="1"/>
        <v/>
      </c>
      <c r="P20" s="19"/>
    </row>
    <row r="21" customHeight="1" spans="1:16">
      <c r="A21" s="15"/>
      <c r="B21" s="16"/>
      <c r="C21" s="15"/>
      <c r="D21" s="19"/>
      <c r="E21" s="271"/>
      <c r="F21" s="18" t="str">
        <f t="shared" si="0"/>
        <v/>
      </c>
      <c r="G21" s="272"/>
      <c r="H21" s="272"/>
      <c r="I21" s="272"/>
      <c r="J21" s="272"/>
      <c r="K21" s="18"/>
      <c r="L21" s="38"/>
      <c r="M21" s="18"/>
      <c r="N21" s="18"/>
      <c r="O21" s="18" t="str">
        <f t="shared" si="1"/>
        <v/>
      </c>
      <c r="P21" s="19"/>
    </row>
    <row r="22" customHeight="1" spans="1:16">
      <c r="A22" s="15"/>
      <c r="B22" s="46"/>
      <c r="C22" s="15"/>
      <c r="D22" s="19"/>
      <c r="E22" s="271"/>
      <c r="F22" s="18" t="str">
        <f t="shared" si="0"/>
        <v/>
      </c>
      <c r="G22" s="272"/>
      <c r="H22" s="272"/>
      <c r="I22" s="272"/>
      <c r="J22" s="272"/>
      <c r="K22" s="18"/>
      <c r="L22" s="38"/>
      <c r="M22" s="18"/>
      <c r="N22" s="18"/>
      <c r="O22" s="18" t="str">
        <f t="shared" si="1"/>
        <v/>
      </c>
      <c r="P22" s="19"/>
    </row>
    <row r="23" customHeight="1" spans="1:16">
      <c r="A23" s="15"/>
      <c r="B23" s="46"/>
      <c r="C23" s="15"/>
      <c r="D23" s="19"/>
      <c r="E23" s="271"/>
      <c r="F23" s="18" t="str">
        <f t="shared" si="0"/>
        <v/>
      </c>
      <c r="G23" s="272"/>
      <c r="H23" s="272"/>
      <c r="I23" s="272"/>
      <c r="J23" s="272"/>
      <c r="K23" s="18"/>
      <c r="L23" s="38"/>
      <c r="M23" s="18"/>
      <c r="N23" s="18"/>
      <c r="O23" s="18" t="str">
        <f t="shared" si="1"/>
        <v/>
      </c>
      <c r="P23" s="19"/>
    </row>
    <row r="24" customHeight="1" spans="1:16">
      <c r="A24" s="15"/>
      <c r="B24" s="16"/>
      <c r="C24" s="15"/>
      <c r="D24" s="19"/>
      <c r="E24" s="271"/>
      <c r="F24" s="18" t="str">
        <f t="shared" si="0"/>
        <v/>
      </c>
      <c r="G24" s="272"/>
      <c r="H24" s="272"/>
      <c r="I24" s="272"/>
      <c r="J24" s="272"/>
      <c r="K24" s="18"/>
      <c r="L24" s="38"/>
      <c r="M24" s="18"/>
      <c r="N24" s="18"/>
      <c r="O24" s="18" t="str">
        <f t="shared" si="1"/>
        <v/>
      </c>
      <c r="P24" s="19"/>
    </row>
    <row r="25" customHeight="1" spans="1:16">
      <c r="A25" s="15"/>
      <c r="B25" s="16"/>
      <c r="C25" s="15"/>
      <c r="D25" s="19"/>
      <c r="E25" s="271"/>
      <c r="F25" s="18" t="str">
        <f t="shared" si="0"/>
        <v/>
      </c>
      <c r="G25" s="272"/>
      <c r="H25" s="272"/>
      <c r="I25" s="272"/>
      <c r="J25" s="272"/>
      <c r="K25" s="18"/>
      <c r="L25" s="38"/>
      <c r="M25" s="18"/>
      <c r="N25" s="18"/>
      <c r="O25" s="18" t="str">
        <f t="shared" si="1"/>
        <v/>
      </c>
      <c r="P25" s="19"/>
    </row>
    <row r="26" customHeight="1" spans="1:16">
      <c r="A26" s="15"/>
      <c r="B26" s="16"/>
      <c r="C26" s="15"/>
      <c r="D26" s="19"/>
      <c r="E26" s="271"/>
      <c r="F26" s="272"/>
      <c r="G26" s="272"/>
      <c r="H26" s="272"/>
      <c r="I26" s="272"/>
      <c r="J26" s="272"/>
      <c r="K26" s="18"/>
      <c r="L26" s="38"/>
      <c r="M26" s="18"/>
      <c r="N26" s="18"/>
      <c r="O26" s="18"/>
      <c r="P26" s="19"/>
    </row>
    <row r="27" customHeight="1" spans="1:16">
      <c r="A27" s="20" t="s">
        <v>354</v>
      </c>
      <c r="B27" s="35"/>
      <c r="C27" s="15"/>
      <c r="D27" s="19"/>
      <c r="E27" s="38"/>
      <c r="F27" s="18"/>
      <c r="G27" s="18">
        <f>SUM(G7:G26)</f>
        <v>0</v>
      </c>
      <c r="H27" s="18"/>
      <c r="I27" s="18"/>
      <c r="J27" s="18"/>
      <c r="K27" s="18">
        <f>SUM(K7:K26)</f>
        <v>0</v>
      </c>
      <c r="L27" s="38"/>
      <c r="M27" s="18"/>
      <c r="N27" s="18">
        <f>SUM(N7:N26)</f>
        <v>0</v>
      </c>
      <c r="O27" s="18" t="str">
        <f>IF(K27=0,"",(N27-K27)/K27*100)</f>
        <v/>
      </c>
      <c r="P27" s="19"/>
    </row>
    <row r="28" customHeight="1" spans="1:16">
      <c r="A28" s="22" t="str">
        <f>封面!D11&amp;封面!G11</f>
        <v>产权持有单位填表人：侯兆庭</v>
      </c>
      <c r="K28" s="11" t="str">
        <f>"评估人员："&amp;封面!G20</f>
        <v>评估人员：</v>
      </c>
    </row>
    <row r="29" customHeight="1" spans="1:16">
      <c r="A29" s="22" t="str">
        <f>CONCATENATE(封面!D13,封面!F13,封面!G13,封面!H13,封面!I13,封面!J13,封面!K13)</f>
        <v>填表日期：2026年3月20日</v>
      </c>
    </row>
  </sheetData>
  <mergeCells count="13">
    <mergeCell ref="A2:P2"/>
    <mergeCell ref="A3:P3"/>
    <mergeCell ref="E5:G5"/>
    <mergeCell ref="I5:K5"/>
    <mergeCell ref="L5:N5"/>
    <mergeCell ref="A27:B27"/>
    <mergeCell ref="A5:A6"/>
    <mergeCell ref="B5:B6"/>
    <mergeCell ref="C5:C6"/>
    <mergeCell ref="D5:D6"/>
    <mergeCell ref="H5:H6"/>
    <mergeCell ref="O5:O6"/>
    <mergeCell ref="P5:P6"/>
  </mergeCells>
  <hyperlinks>
    <hyperlink ref="A1" location="索引目录!E21" display="返回索引页"/>
    <hyperlink ref="B1" location="存货汇总!B9"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Roman,常规"3-9-4
&amp;"宋体,常规"共&amp;"Times New Roman,常规"&amp;N&amp;"宋体,常规"页第&amp;"Times New Roman,常规"&amp;P&amp;"宋体,常规"页</oddHead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1"/>
  <sheetViews>
    <sheetView zoomScaleSheetLayoutView="60" workbookViewId="0">
      <selection activeCell="D22" sqref="D22:F22"/>
    </sheetView>
  </sheetViews>
  <sheetFormatPr defaultColWidth="9" defaultRowHeight="15.75" customHeight="1"/>
  <cols>
    <col min="1" max="1" width="5.9" style="3" customWidth="1"/>
    <col min="2" max="2" width="18.9" style="3" customWidth="1"/>
    <col min="3" max="3" width="4.1" style="3" customWidth="1"/>
    <col min="4" max="4" width="10.6" style="3" hidden="1" customWidth="1" outlineLevel="1"/>
    <col min="5" max="5" width="8.1" style="3" hidden="1" customWidth="1" outlineLevel="1"/>
    <col min="6" max="7" width="13.1" style="274" hidden="1" customWidth="1" outlineLevel="1"/>
    <col min="8" max="8" width="11.4" style="274" customWidth="1" collapsed="1"/>
    <col min="9" max="9" width="11.4" style="274" customWidth="1"/>
    <col min="10" max="10" width="13.7" style="3" customWidth="1"/>
    <col min="11" max="12" width="11.4" style="3" customWidth="1"/>
    <col min="13" max="13" width="13.7" style="3" customWidth="1"/>
    <col min="14" max="14" width="9.6" style="3"/>
    <col min="15" max="15" width="10.9" style="3" customWidth="1"/>
    <col min="16" max="16" width="8.2" style="3" customWidth="1"/>
    <col min="17" max="16384" width="9" style="3"/>
  </cols>
  <sheetData>
    <row r="1" ht="15.6" spans="1:16">
      <c r="A1" s="4" t="s">
        <v>116</v>
      </c>
      <c r="B1" s="5" t="s">
        <v>239</v>
      </c>
      <c r="C1" s="6"/>
      <c r="D1" s="6"/>
      <c r="E1" s="6"/>
      <c r="F1" s="6"/>
      <c r="G1" s="6"/>
      <c r="H1" s="6"/>
      <c r="I1" s="6"/>
      <c r="J1" s="6"/>
      <c r="K1" s="6"/>
      <c r="L1" s="6"/>
      <c r="M1" s="6"/>
      <c r="N1" s="6"/>
      <c r="O1" s="6"/>
    </row>
    <row r="2" s="1" customFormat="1" ht="30" customHeight="1" spans="1:16">
      <c r="A2" s="7" t="s">
        <v>416</v>
      </c>
      <c r="B2" s="8"/>
      <c r="C2" s="8"/>
      <c r="D2" s="8"/>
      <c r="E2" s="8"/>
      <c r="F2" s="8"/>
      <c r="G2" s="8"/>
      <c r="H2" s="8"/>
      <c r="I2" s="8"/>
      <c r="J2" s="8"/>
      <c r="K2" s="8"/>
      <c r="L2" s="8"/>
      <c r="M2" s="8"/>
      <c r="N2" s="8"/>
      <c r="O2" s="8"/>
    </row>
    <row r="3" ht="14.1" customHeight="1" spans="1:16">
      <c r="A3" s="9" t="str">
        <f>CONCATENATE(封面!D9,封面!F9,封面!G9,封面!H9,封面!I9,封面!J9,封面!K9)</f>
        <v>评估基准日：2026年2月28日</v>
      </c>
      <c r="B3" s="9"/>
      <c r="C3" s="9"/>
      <c r="D3" s="9"/>
      <c r="E3" s="9"/>
      <c r="F3" s="10"/>
      <c r="G3" s="10"/>
      <c r="H3" s="10"/>
      <c r="I3" s="10"/>
      <c r="J3" s="10"/>
      <c r="K3" s="10"/>
      <c r="L3" s="10"/>
      <c r="M3" s="10"/>
      <c r="N3" s="10"/>
      <c r="O3" s="10"/>
    </row>
    <row r="4" customHeight="1" spans="1:16">
      <c r="A4" s="11" t="str">
        <f>封面!D7&amp;封面!F7</f>
        <v>产权持有单位：济南热电集团有限公司</v>
      </c>
      <c r="O4" s="12" t="s">
        <v>145</v>
      </c>
    </row>
    <row r="5" s="2" customFormat="1" customHeight="1" spans="1:16">
      <c r="A5" s="13" t="s">
        <v>209</v>
      </c>
      <c r="B5" s="13" t="s">
        <v>403</v>
      </c>
      <c r="C5" s="88" t="s">
        <v>404</v>
      </c>
      <c r="D5" s="13" t="s">
        <v>242</v>
      </c>
      <c r="E5" s="13"/>
      <c r="F5" s="13"/>
      <c r="G5" s="26" t="s">
        <v>315</v>
      </c>
      <c r="H5" s="27" t="s">
        <v>244</v>
      </c>
      <c r="I5" s="28"/>
      <c r="J5" s="29"/>
      <c r="K5" s="20" t="s">
        <v>245</v>
      </c>
      <c r="L5" s="75"/>
      <c r="M5" s="35"/>
      <c r="N5" s="13" t="s">
        <v>247</v>
      </c>
      <c r="O5" s="13" t="s">
        <v>212</v>
      </c>
      <c r="P5" s="13" t="s">
        <v>409</v>
      </c>
    </row>
    <row r="6" s="2" customFormat="1" customHeight="1" spans="1:16">
      <c r="A6" s="15"/>
      <c r="B6" s="15"/>
      <c r="C6" s="197"/>
      <c r="D6" s="13" t="s">
        <v>405</v>
      </c>
      <c r="E6" s="13" t="s">
        <v>406</v>
      </c>
      <c r="F6" s="13" t="s">
        <v>180</v>
      </c>
      <c r="G6" s="30"/>
      <c r="H6" s="13" t="s">
        <v>405</v>
      </c>
      <c r="I6" s="13" t="s">
        <v>406</v>
      </c>
      <c r="J6" s="13" t="s">
        <v>180</v>
      </c>
      <c r="K6" s="266" t="s">
        <v>407</v>
      </c>
      <c r="L6" s="13" t="s">
        <v>406</v>
      </c>
      <c r="M6" s="13" t="s">
        <v>180</v>
      </c>
      <c r="N6" s="15"/>
      <c r="O6" s="15"/>
      <c r="P6" s="15"/>
    </row>
    <row r="7" s="273" customFormat="1" customHeight="1" spans="1:16">
      <c r="A7" s="41"/>
      <c r="B7" s="77"/>
      <c r="C7" s="268"/>
      <c r="D7" s="269"/>
      <c r="E7" s="18" t="str">
        <f t="shared" ref="E7:E25" si="0">IF(D7=0,"",F7/D7)</f>
        <v/>
      </c>
      <c r="F7" s="270"/>
      <c r="G7" s="270"/>
      <c r="H7" s="270"/>
      <c r="I7" s="270"/>
      <c r="J7" s="18"/>
      <c r="K7" s="38"/>
      <c r="L7" s="18"/>
      <c r="M7" s="18"/>
      <c r="N7" s="18" t="str">
        <f t="shared" ref="N7:N25" si="1">IF(J7=0,"",(M7-J7)/J7*100)</f>
        <v/>
      </c>
      <c r="O7" s="19"/>
      <c r="P7" s="41"/>
    </row>
    <row r="8" customHeight="1" spans="1:16">
      <c r="A8" s="15"/>
      <c r="B8" s="46"/>
      <c r="C8" s="19"/>
      <c r="D8" s="271"/>
      <c r="E8" s="18" t="str">
        <f t="shared" si="0"/>
        <v/>
      </c>
      <c r="F8" s="272"/>
      <c r="G8" s="272"/>
      <c r="H8" s="272"/>
      <c r="I8" s="272"/>
      <c r="J8" s="18"/>
      <c r="K8" s="38"/>
      <c r="L8" s="18"/>
      <c r="M8" s="18"/>
      <c r="N8" s="18" t="str">
        <f t="shared" si="1"/>
        <v/>
      </c>
      <c r="O8" s="19"/>
      <c r="P8" s="19"/>
    </row>
    <row r="9" customHeight="1" spans="1:16">
      <c r="A9" s="15"/>
      <c r="B9" s="16"/>
      <c r="C9" s="19"/>
      <c r="D9" s="271"/>
      <c r="E9" s="18" t="str">
        <f t="shared" si="0"/>
        <v/>
      </c>
      <c r="F9" s="272"/>
      <c r="G9" s="272"/>
      <c r="H9" s="272"/>
      <c r="I9" s="272"/>
      <c r="J9" s="18"/>
      <c r="K9" s="38"/>
      <c r="L9" s="18"/>
      <c r="M9" s="18"/>
      <c r="N9" s="18" t="str">
        <f t="shared" si="1"/>
        <v/>
      </c>
      <c r="O9" s="19"/>
      <c r="P9" s="19"/>
    </row>
    <row r="10" customHeight="1" spans="1:16">
      <c r="A10" s="15"/>
      <c r="B10" s="16"/>
      <c r="C10" s="19"/>
      <c r="D10" s="271"/>
      <c r="E10" s="18" t="str">
        <f t="shared" si="0"/>
        <v/>
      </c>
      <c r="F10" s="272"/>
      <c r="G10" s="272"/>
      <c r="H10" s="272"/>
      <c r="I10" s="272"/>
      <c r="J10" s="18"/>
      <c r="K10" s="38"/>
      <c r="L10" s="18"/>
      <c r="M10" s="18"/>
      <c r="N10" s="18" t="str">
        <f t="shared" si="1"/>
        <v/>
      </c>
      <c r="O10" s="19"/>
      <c r="P10" s="19"/>
    </row>
    <row r="11" customHeight="1" spans="1:16">
      <c r="A11" s="15"/>
      <c r="B11" s="16"/>
      <c r="C11" s="19"/>
      <c r="D11" s="271"/>
      <c r="E11" s="18" t="str">
        <f t="shared" si="0"/>
        <v/>
      </c>
      <c r="F11" s="272"/>
      <c r="G11" s="272"/>
      <c r="H11" s="272"/>
      <c r="I11" s="272"/>
      <c r="J11" s="18"/>
      <c r="K11" s="38"/>
      <c r="L11" s="18"/>
      <c r="M11" s="18"/>
      <c r="N11" s="18" t="str">
        <f t="shared" si="1"/>
        <v/>
      </c>
      <c r="O11" s="19"/>
      <c r="P11" s="19"/>
    </row>
    <row r="12" customHeight="1" spans="1:16">
      <c r="A12" s="15"/>
      <c r="B12" s="16"/>
      <c r="C12" s="19"/>
      <c r="D12" s="271"/>
      <c r="E12" s="18" t="str">
        <f t="shared" si="0"/>
        <v/>
      </c>
      <c r="F12" s="272"/>
      <c r="G12" s="272"/>
      <c r="H12" s="272"/>
      <c r="I12" s="272"/>
      <c r="J12" s="18"/>
      <c r="K12" s="38"/>
      <c r="L12" s="18"/>
      <c r="M12" s="18"/>
      <c r="N12" s="18" t="str">
        <f t="shared" si="1"/>
        <v/>
      </c>
      <c r="O12" s="19"/>
      <c r="P12" s="19"/>
    </row>
    <row r="13" customHeight="1" spans="1:16">
      <c r="A13" s="15"/>
      <c r="B13" s="16"/>
      <c r="C13" s="19"/>
      <c r="D13" s="271"/>
      <c r="E13" s="18" t="str">
        <f t="shared" si="0"/>
        <v/>
      </c>
      <c r="F13" s="272"/>
      <c r="G13" s="272"/>
      <c r="H13" s="272"/>
      <c r="I13" s="272"/>
      <c r="J13" s="18"/>
      <c r="K13" s="38"/>
      <c r="L13" s="18"/>
      <c r="M13" s="18"/>
      <c r="N13" s="18" t="str">
        <f t="shared" si="1"/>
        <v/>
      </c>
      <c r="O13" s="19"/>
      <c r="P13" s="19"/>
    </row>
    <row r="14" customHeight="1" spans="1:16">
      <c r="A14" s="15"/>
      <c r="B14" s="46"/>
      <c r="C14" s="19"/>
      <c r="D14" s="271"/>
      <c r="E14" s="18" t="str">
        <f t="shared" si="0"/>
        <v/>
      </c>
      <c r="F14" s="272"/>
      <c r="G14" s="272"/>
      <c r="H14" s="272"/>
      <c r="I14" s="272"/>
      <c r="J14" s="18"/>
      <c r="K14" s="38"/>
      <c r="L14" s="18"/>
      <c r="M14" s="18"/>
      <c r="N14" s="18" t="str">
        <f t="shared" si="1"/>
        <v/>
      </c>
      <c r="O14" s="19"/>
      <c r="P14" s="19"/>
    </row>
    <row r="15" customHeight="1" spans="1:16">
      <c r="A15" s="15"/>
      <c r="B15" s="46"/>
      <c r="C15" s="19"/>
      <c r="D15" s="271"/>
      <c r="E15" s="18" t="str">
        <f t="shared" si="0"/>
        <v/>
      </c>
      <c r="F15" s="272"/>
      <c r="G15" s="272"/>
      <c r="H15" s="272"/>
      <c r="I15" s="272"/>
      <c r="J15" s="18"/>
      <c r="K15" s="38"/>
      <c r="L15" s="18"/>
      <c r="M15" s="18"/>
      <c r="N15" s="18" t="str">
        <f t="shared" si="1"/>
        <v/>
      </c>
      <c r="O15" s="19"/>
      <c r="P15" s="19"/>
    </row>
    <row r="16" customHeight="1" spans="1:16">
      <c r="A16" s="15"/>
      <c r="B16" s="16"/>
      <c r="C16" s="19"/>
      <c r="D16" s="271"/>
      <c r="E16" s="18" t="str">
        <f t="shared" si="0"/>
        <v/>
      </c>
      <c r="F16" s="272"/>
      <c r="G16" s="272"/>
      <c r="H16" s="272"/>
      <c r="I16" s="272"/>
      <c r="J16" s="18"/>
      <c r="K16" s="38"/>
      <c r="L16" s="18"/>
      <c r="M16" s="18"/>
      <c r="N16" s="18" t="str">
        <f t="shared" si="1"/>
        <v/>
      </c>
      <c r="O16" s="19"/>
      <c r="P16" s="19"/>
    </row>
    <row r="17" customHeight="1" spans="1:16">
      <c r="A17" s="15"/>
      <c r="B17" s="16"/>
      <c r="C17" s="19"/>
      <c r="D17" s="271"/>
      <c r="E17" s="18" t="str">
        <f t="shared" si="0"/>
        <v/>
      </c>
      <c r="F17" s="272"/>
      <c r="G17" s="272"/>
      <c r="H17" s="272"/>
      <c r="I17" s="272"/>
      <c r="J17" s="18"/>
      <c r="K17" s="38"/>
      <c r="L17" s="18"/>
      <c r="M17" s="18"/>
      <c r="N17" s="18" t="str">
        <f t="shared" si="1"/>
        <v/>
      </c>
      <c r="O17" s="19"/>
      <c r="P17" s="19"/>
    </row>
    <row r="18" customHeight="1" spans="1:16">
      <c r="A18" s="15"/>
      <c r="B18" s="16"/>
      <c r="C18" s="19"/>
      <c r="D18" s="271"/>
      <c r="E18" s="18" t="str">
        <f t="shared" si="0"/>
        <v/>
      </c>
      <c r="F18" s="272"/>
      <c r="G18" s="272"/>
      <c r="H18" s="272"/>
      <c r="I18" s="272"/>
      <c r="J18" s="18"/>
      <c r="K18" s="38"/>
      <c r="L18" s="18"/>
      <c r="M18" s="18"/>
      <c r="N18" s="18" t="str">
        <f t="shared" si="1"/>
        <v/>
      </c>
      <c r="O18" s="19"/>
      <c r="P18" s="19"/>
    </row>
    <row r="19" customHeight="1" spans="1:16">
      <c r="A19" s="15"/>
      <c r="B19" s="16"/>
      <c r="C19" s="19"/>
      <c r="D19" s="271"/>
      <c r="E19" s="18" t="str">
        <f t="shared" si="0"/>
        <v/>
      </c>
      <c r="F19" s="272"/>
      <c r="G19" s="272"/>
      <c r="H19" s="272"/>
      <c r="I19" s="272"/>
      <c r="J19" s="18"/>
      <c r="K19" s="38"/>
      <c r="L19" s="18"/>
      <c r="M19" s="18"/>
      <c r="N19" s="18" t="str">
        <f t="shared" si="1"/>
        <v/>
      </c>
      <c r="O19" s="19"/>
      <c r="P19" s="19"/>
    </row>
    <row r="20" customHeight="1" spans="1:16">
      <c r="A20" s="15"/>
      <c r="B20" s="16"/>
      <c r="C20" s="19"/>
      <c r="D20" s="271"/>
      <c r="E20" s="18" t="str">
        <f t="shared" si="0"/>
        <v/>
      </c>
      <c r="F20" s="272"/>
      <c r="G20" s="272"/>
      <c r="H20" s="272"/>
      <c r="I20" s="272"/>
      <c r="J20" s="18"/>
      <c r="K20" s="38"/>
      <c r="L20" s="18"/>
      <c r="M20" s="18"/>
      <c r="N20" s="18" t="str">
        <f t="shared" si="1"/>
        <v/>
      </c>
      <c r="O20" s="19"/>
      <c r="P20" s="19"/>
    </row>
    <row r="21" customHeight="1" spans="1:16">
      <c r="A21" s="15"/>
      <c r="B21" s="16"/>
      <c r="C21" s="19"/>
      <c r="D21" s="271"/>
      <c r="E21" s="18" t="str">
        <f t="shared" si="0"/>
        <v/>
      </c>
      <c r="F21" s="272"/>
      <c r="G21" s="272"/>
      <c r="H21" s="272"/>
      <c r="I21" s="272"/>
      <c r="J21" s="18"/>
      <c r="K21" s="38"/>
      <c r="L21" s="18"/>
      <c r="M21" s="18"/>
      <c r="N21" s="18" t="str">
        <f t="shared" si="1"/>
        <v/>
      </c>
      <c r="O21" s="19"/>
      <c r="P21" s="19"/>
    </row>
    <row r="22" customHeight="1" spans="1:16">
      <c r="A22" s="15"/>
      <c r="B22" s="46"/>
      <c r="C22" s="19"/>
      <c r="D22" s="271"/>
      <c r="E22" s="18" t="str">
        <f t="shared" si="0"/>
        <v/>
      </c>
      <c r="F22" s="272"/>
      <c r="G22" s="272"/>
      <c r="H22" s="272"/>
      <c r="I22" s="272"/>
      <c r="J22" s="18"/>
      <c r="K22" s="38"/>
      <c r="L22" s="18"/>
      <c r="M22" s="18"/>
      <c r="N22" s="18" t="str">
        <f t="shared" si="1"/>
        <v/>
      </c>
      <c r="O22" s="19"/>
      <c r="P22" s="19"/>
    </row>
    <row r="23" customHeight="1" spans="1:16">
      <c r="A23" s="15"/>
      <c r="B23" s="46"/>
      <c r="C23" s="19"/>
      <c r="D23" s="271"/>
      <c r="E23" s="18" t="str">
        <f t="shared" si="0"/>
        <v/>
      </c>
      <c r="F23" s="272"/>
      <c r="G23" s="272"/>
      <c r="H23" s="272"/>
      <c r="I23" s="272"/>
      <c r="J23" s="18"/>
      <c r="K23" s="38"/>
      <c r="L23" s="18"/>
      <c r="M23" s="18"/>
      <c r="N23" s="18" t="str">
        <f t="shared" si="1"/>
        <v/>
      </c>
      <c r="O23" s="19"/>
      <c r="P23" s="19"/>
    </row>
    <row r="24" customHeight="1" spans="1:16">
      <c r="A24" s="15"/>
      <c r="B24" s="16"/>
      <c r="C24" s="19"/>
      <c r="D24" s="271"/>
      <c r="E24" s="18" t="str">
        <f t="shared" si="0"/>
        <v/>
      </c>
      <c r="F24" s="272"/>
      <c r="G24" s="272"/>
      <c r="H24" s="272"/>
      <c r="I24" s="272"/>
      <c r="J24" s="18"/>
      <c r="K24" s="38"/>
      <c r="L24" s="18"/>
      <c r="M24" s="18"/>
      <c r="N24" s="18" t="str">
        <f t="shared" si="1"/>
        <v/>
      </c>
      <c r="O24" s="19"/>
      <c r="P24" s="19"/>
    </row>
    <row r="25" customHeight="1" spans="1:16">
      <c r="A25" s="15"/>
      <c r="B25" s="16"/>
      <c r="C25" s="19"/>
      <c r="D25" s="271"/>
      <c r="E25" s="18" t="str">
        <f t="shared" si="0"/>
        <v/>
      </c>
      <c r="F25" s="272"/>
      <c r="G25" s="272"/>
      <c r="H25" s="272"/>
      <c r="I25" s="272"/>
      <c r="J25" s="18"/>
      <c r="K25" s="38"/>
      <c r="L25" s="18"/>
      <c r="M25" s="18"/>
      <c r="N25" s="18" t="str">
        <f t="shared" si="1"/>
        <v/>
      </c>
      <c r="O25" s="19"/>
      <c r="P25" s="19"/>
    </row>
    <row r="26" customHeight="1" spans="1:16">
      <c r="A26" s="15"/>
      <c r="B26" s="16"/>
      <c r="C26" s="19"/>
      <c r="D26" s="271"/>
      <c r="E26" s="272"/>
      <c r="F26" s="272"/>
      <c r="G26" s="272"/>
      <c r="H26" s="272"/>
      <c r="I26" s="272"/>
      <c r="J26" s="18"/>
      <c r="K26" s="38"/>
      <c r="L26" s="18"/>
      <c r="M26" s="18"/>
      <c r="N26" s="18"/>
      <c r="O26" s="19"/>
      <c r="P26" s="19"/>
    </row>
    <row r="27" customHeight="1" spans="1:16">
      <c r="A27" s="20" t="s">
        <v>354</v>
      </c>
      <c r="B27" s="35"/>
      <c r="C27" s="19"/>
      <c r="D27" s="38"/>
      <c r="E27" s="18"/>
      <c r="F27" s="18">
        <f>SUM(F7:F26)</f>
        <v>0</v>
      </c>
      <c r="G27" s="18"/>
      <c r="H27" s="18"/>
      <c r="I27" s="18"/>
      <c r="J27" s="18">
        <f>SUM(J7:J26)</f>
        <v>0</v>
      </c>
      <c r="K27" s="38"/>
      <c r="L27" s="18"/>
      <c r="M27" s="18">
        <f>SUM(M7:M26)</f>
        <v>0</v>
      </c>
      <c r="N27" s="18" t="str">
        <f>IF(J27=0,"",(M27-J27)/J27*100)</f>
        <v/>
      </c>
      <c r="O27" s="19"/>
      <c r="P27" s="19"/>
    </row>
    <row r="28" customHeight="1" spans="1:16">
      <c r="A28" s="22" t="str">
        <f>封面!D11&amp;封面!G11</f>
        <v>产权持有单位填表人：侯兆庭</v>
      </c>
      <c r="D28" s="274"/>
      <c r="E28" s="11"/>
      <c r="F28" s="11"/>
      <c r="G28" s="11"/>
      <c r="H28" s="11"/>
      <c r="I28" s="11"/>
      <c r="J28" s="11" t="str">
        <f>"评估人员："&amp;封面!G20</f>
        <v>评估人员：</v>
      </c>
    </row>
    <row r="29" customHeight="1" spans="1:16">
      <c r="A29" s="3" t="str">
        <f>CONCATENATE(封面!D13,封面!F13,封面!G13,封面!H13,封面!I13,封面!J13,封面!K13)</f>
        <v>填表日期：2026年3月20日</v>
      </c>
      <c r="D29" s="274"/>
      <c r="E29" s="274"/>
    </row>
    <row r="30" customHeight="1" spans="1:16">
      <c r="A30" s="2"/>
      <c r="B30" s="12" t="s">
        <v>410</v>
      </c>
      <c r="C30" s="3" t="s">
        <v>411</v>
      </c>
      <c r="D30" s="274"/>
      <c r="E30" s="274"/>
    </row>
    <row r="31" customHeight="1" spans="1:16">
      <c r="A31" s="2"/>
      <c r="C31" s="3" t="s">
        <v>412</v>
      </c>
      <c r="D31" s="274"/>
      <c r="E31" s="274"/>
    </row>
  </sheetData>
  <mergeCells count="13">
    <mergeCell ref="A2:O2"/>
    <mergeCell ref="A3:O3"/>
    <mergeCell ref="D5:F5"/>
    <mergeCell ref="H5:J5"/>
    <mergeCell ref="K5:M5"/>
    <mergeCell ref="A27:B27"/>
    <mergeCell ref="A5:A6"/>
    <mergeCell ref="B5:B6"/>
    <mergeCell ref="C5:C6"/>
    <mergeCell ref="G5:G6"/>
    <mergeCell ref="N5:N6"/>
    <mergeCell ref="O5:O6"/>
    <mergeCell ref="P5:P6"/>
  </mergeCells>
  <hyperlinks>
    <hyperlink ref="A1" location="索引目录!E22" display="返回索引页"/>
    <hyperlink ref="B1" location="存货汇总!B10"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Roman,常规"3-9-5
&amp;"宋体,常规"共&amp;"Times New Roman,常规"&amp;N&amp;"宋体,常规"页第&amp;"Times New Roman,常规"&amp;P&amp;"宋体,常规"页</oddHead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zoomScaleSheetLayoutView="60" workbookViewId="0">
      <selection activeCell="D22" sqref="D22:F22"/>
    </sheetView>
  </sheetViews>
  <sheetFormatPr defaultColWidth="9" defaultRowHeight="15.75" customHeight="1"/>
  <cols>
    <col min="1" max="1" width="5.7" style="3" customWidth="1"/>
    <col min="2" max="2" width="20.1" style="3" customWidth="1"/>
    <col min="3" max="3" width="4.4" style="3" customWidth="1"/>
    <col min="4" max="5" width="9.9" style="258" hidden="1" customWidth="1" outlineLevel="1"/>
    <col min="6" max="7" width="13.4" style="258" hidden="1" customWidth="1" outlineLevel="1"/>
    <col min="8" max="8" width="11.2" style="258" customWidth="1" collapsed="1"/>
    <col min="9" max="9" width="11.2" style="258" customWidth="1"/>
    <col min="10" max="10" width="14.5" style="258" customWidth="1"/>
    <col min="11" max="11" width="11.2" style="3" customWidth="1"/>
    <col min="12" max="12" width="11.2" style="258" customWidth="1"/>
    <col min="13" max="13" width="14.4" style="258" customWidth="1"/>
    <col min="14" max="14" width="8.7" style="258" customWidth="1"/>
    <col min="15" max="15" width="9.5" style="3" customWidth="1"/>
    <col min="16" max="16384" width="9" style="3"/>
  </cols>
  <sheetData>
    <row r="1" ht="15.6" spans="1:15">
      <c r="A1" s="4" t="s">
        <v>116</v>
      </c>
      <c r="B1" s="5" t="s">
        <v>239</v>
      </c>
      <c r="C1" s="6"/>
      <c r="D1" s="6"/>
      <c r="E1" s="6"/>
      <c r="F1" s="6"/>
      <c r="G1" s="6"/>
      <c r="H1" s="6"/>
      <c r="I1" s="6"/>
      <c r="J1" s="6"/>
      <c r="K1" s="6"/>
      <c r="L1" s="6"/>
      <c r="M1" s="6"/>
      <c r="N1" s="6"/>
      <c r="O1" s="6"/>
    </row>
    <row r="2" s="1" customFormat="1" ht="30" customHeight="1" spans="1:15">
      <c r="A2" s="7" t="s">
        <v>417</v>
      </c>
      <c r="B2" s="8"/>
      <c r="C2" s="8"/>
      <c r="D2" s="8"/>
      <c r="E2" s="8"/>
      <c r="F2" s="8"/>
      <c r="G2" s="8"/>
      <c r="H2" s="8"/>
      <c r="I2" s="8"/>
      <c r="J2" s="8"/>
      <c r="K2" s="8"/>
      <c r="L2" s="8"/>
      <c r="M2" s="8"/>
      <c r="N2" s="8"/>
      <c r="O2" s="8"/>
    </row>
    <row r="3" ht="14.1" customHeight="1" spans="1:15">
      <c r="A3" s="9" t="str">
        <f>CONCATENATE(封面!D9,封面!F9,封面!G9,封面!H9,封面!I9,封面!J9,封面!K9)</f>
        <v>评估基准日：2026年2月28日</v>
      </c>
      <c r="B3" s="9"/>
      <c r="C3" s="9"/>
      <c r="D3" s="9"/>
      <c r="E3" s="9"/>
      <c r="F3" s="9"/>
      <c r="G3" s="9"/>
      <c r="H3" s="9"/>
      <c r="I3" s="9"/>
      <c r="J3" s="10"/>
      <c r="K3" s="10"/>
      <c r="L3" s="10"/>
      <c r="M3" s="10"/>
      <c r="N3" s="10"/>
      <c r="O3" s="10"/>
    </row>
    <row r="4" customHeight="1" spans="1:15">
      <c r="A4" s="11" t="str">
        <f>封面!D7&amp;封面!F7</f>
        <v>产权持有单位：济南热电集团有限公司</v>
      </c>
      <c r="O4" s="12" t="s">
        <v>145</v>
      </c>
    </row>
    <row r="5" s="2" customFormat="1" customHeight="1" spans="1:15">
      <c r="A5" s="13" t="s">
        <v>209</v>
      </c>
      <c r="B5" s="13" t="s">
        <v>403</v>
      </c>
      <c r="C5" s="88" t="s">
        <v>404</v>
      </c>
      <c r="D5" s="13" t="s">
        <v>242</v>
      </c>
      <c r="E5" s="13"/>
      <c r="F5" s="13"/>
      <c r="G5" s="26" t="s">
        <v>315</v>
      </c>
      <c r="H5" s="27" t="s">
        <v>244</v>
      </c>
      <c r="I5" s="28"/>
      <c r="J5" s="29"/>
      <c r="K5" s="20" t="s">
        <v>245</v>
      </c>
      <c r="L5" s="75"/>
      <c r="M5" s="35"/>
      <c r="N5" s="13" t="s">
        <v>247</v>
      </c>
      <c r="O5" s="13" t="s">
        <v>212</v>
      </c>
    </row>
    <row r="6" s="2" customFormat="1" customHeight="1" spans="1:15">
      <c r="A6" s="15"/>
      <c r="B6" s="15"/>
      <c r="C6" s="197"/>
      <c r="D6" s="13" t="s">
        <v>405</v>
      </c>
      <c r="E6" s="13" t="s">
        <v>406</v>
      </c>
      <c r="F6" s="13" t="s">
        <v>180</v>
      </c>
      <c r="G6" s="30"/>
      <c r="H6" s="13" t="s">
        <v>405</v>
      </c>
      <c r="I6" s="13" t="s">
        <v>406</v>
      </c>
      <c r="J6" s="13" t="s">
        <v>180</v>
      </c>
      <c r="K6" s="26" t="s">
        <v>407</v>
      </c>
      <c r="L6" s="13" t="s">
        <v>406</v>
      </c>
      <c r="M6" s="13" t="s">
        <v>180</v>
      </c>
      <c r="N6" s="15"/>
      <c r="O6" s="15"/>
    </row>
    <row r="7" s="273" customFormat="1" customHeight="1" spans="1:15">
      <c r="A7" s="41"/>
      <c r="B7" s="77"/>
      <c r="C7" s="268"/>
      <c r="D7" s="269"/>
      <c r="E7" s="18" t="str">
        <f t="shared" ref="E7:E25" si="0">IF(D7=0,"",F7/D7)</f>
        <v/>
      </c>
      <c r="F7" s="270"/>
      <c r="G7" s="270"/>
      <c r="H7" s="270"/>
      <c r="I7" s="270"/>
      <c r="J7" s="18"/>
      <c r="K7" s="38"/>
      <c r="L7" s="18"/>
      <c r="M7" s="18"/>
      <c r="N7" s="18" t="str">
        <f t="shared" ref="N7:N25" si="1">IF(J7=0,"",(M7-J7)/J7*100)</f>
        <v/>
      </c>
      <c r="O7" s="19"/>
    </row>
    <row r="8" customHeight="1" spans="1:15">
      <c r="A8" s="15"/>
      <c r="B8" s="46"/>
      <c r="C8" s="19"/>
      <c r="D8" s="271"/>
      <c r="E8" s="18" t="str">
        <f t="shared" si="0"/>
        <v/>
      </c>
      <c r="F8" s="272"/>
      <c r="G8" s="272"/>
      <c r="H8" s="272"/>
      <c r="I8" s="272"/>
      <c r="J8" s="18"/>
      <c r="K8" s="38"/>
      <c r="L8" s="18"/>
      <c r="M8" s="18"/>
      <c r="N8" s="18" t="str">
        <f t="shared" si="1"/>
        <v/>
      </c>
      <c r="O8" s="19"/>
    </row>
    <row r="9" customHeight="1" spans="1:15">
      <c r="A9" s="15"/>
      <c r="B9" s="16"/>
      <c r="C9" s="19"/>
      <c r="D9" s="271"/>
      <c r="E9" s="18" t="str">
        <f t="shared" si="0"/>
        <v/>
      </c>
      <c r="F9" s="272"/>
      <c r="G9" s="272"/>
      <c r="H9" s="272"/>
      <c r="I9" s="272"/>
      <c r="J9" s="18"/>
      <c r="K9" s="38"/>
      <c r="L9" s="18"/>
      <c r="M9" s="18"/>
      <c r="N9" s="18" t="str">
        <f t="shared" si="1"/>
        <v/>
      </c>
      <c r="O9" s="19"/>
    </row>
    <row r="10" customHeight="1" spans="1:15">
      <c r="A10" s="15"/>
      <c r="B10" s="16"/>
      <c r="C10" s="19"/>
      <c r="D10" s="271"/>
      <c r="E10" s="18" t="str">
        <f t="shared" si="0"/>
        <v/>
      </c>
      <c r="F10" s="272"/>
      <c r="G10" s="272"/>
      <c r="H10" s="272"/>
      <c r="I10" s="272"/>
      <c r="J10" s="18"/>
      <c r="K10" s="38"/>
      <c r="L10" s="18"/>
      <c r="M10" s="18"/>
      <c r="N10" s="18" t="str">
        <f t="shared" si="1"/>
        <v/>
      </c>
      <c r="O10" s="19"/>
    </row>
    <row r="11" customHeight="1" spans="1:15">
      <c r="A11" s="15"/>
      <c r="B11" s="16"/>
      <c r="C11" s="19"/>
      <c r="D11" s="271"/>
      <c r="E11" s="18" t="str">
        <f t="shared" si="0"/>
        <v/>
      </c>
      <c r="F11" s="272"/>
      <c r="G11" s="272"/>
      <c r="H11" s="272"/>
      <c r="I11" s="272"/>
      <c r="J11" s="18"/>
      <c r="K11" s="38"/>
      <c r="L11" s="18"/>
      <c r="M11" s="18"/>
      <c r="N11" s="18" t="str">
        <f t="shared" si="1"/>
        <v/>
      </c>
      <c r="O11" s="19"/>
    </row>
    <row r="12" customHeight="1" spans="1:15">
      <c r="A12" s="15"/>
      <c r="B12" s="16"/>
      <c r="C12" s="19"/>
      <c r="D12" s="271"/>
      <c r="E12" s="18" t="str">
        <f t="shared" si="0"/>
        <v/>
      </c>
      <c r="F12" s="272"/>
      <c r="G12" s="272"/>
      <c r="H12" s="272"/>
      <c r="I12" s="272"/>
      <c r="J12" s="18"/>
      <c r="K12" s="38"/>
      <c r="L12" s="18"/>
      <c r="M12" s="18"/>
      <c r="N12" s="18" t="str">
        <f t="shared" si="1"/>
        <v/>
      </c>
      <c r="O12" s="19"/>
    </row>
    <row r="13" customHeight="1" spans="1:15">
      <c r="A13" s="15"/>
      <c r="B13" s="16"/>
      <c r="C13" s="19"/>
      <c r="D13" s="271"/>
      <c r="E13" s="18" t="str">
        <f t="shared" si="0"/>
        <v/>
      </c>
      <c r="F13" s="272"/>
      <c r="G13" s="272"/>
      <c r="H13" s="272"/>
      <c r="I13" s="272"/>
      <c r="J13" s="18"/>
      <c r="K13" s="38"/>
      <c r="L13" s="18"/>
      <c r="M13" s="18"/>
      <c r="N13" s="18" t="str">
        <f t="shared" si="1"/>
        <v/>
      </c>
      <c r="O13" s="19"/>
    </row>
    <row r="14" customHeight="1" spans="1:15">
      <c r="A14" s="15"/>
      <c r="B14" s="46"/>
      <c r="C14" s="19"/>
      <c r="D14" s="271"/>
      <c r="E14" s="18" t="str">
        <f t="shared" si="0"/>
        <v/>
      </c>
      <c r="F14" s="272"/>
      <c r="G14" s="272"/>
      <c r="H14" s="272"/>
      <c r="I14" s="272"/>
      <c r="J14" s="18"/>
      <c r="K14" s="38"/>
      <c r="L14" s="18"/>
      <c r="M14" s="18"/>
      <c r="N14" s="18" t="str">
        <f t="shared" si="1"/>
        <v/>
      </c>
      <c r="O14" s="19"/>
    </row>
    <row r="15" customHeight="1" spans="1:15">
      <c r="A15" s="15"/>
      <c r="B15" s="46"/>
      <c r="C15" s="19"/>
      <c r="D15" s="271"/>
      <c r="E15" s="18" t="str">
        <f t="shared" si="0"/>
        <v/>
      </c>
      <c r="F15" s="272"/>
      <c r="G15" s="272"/>
      <c r="H15" s="272"/>
      <c r="I15" s="272"/>
      <c r="J15" s="18"/>
      <c r="K15" s="38"/>
      <c r="L15" s="18"/>
      <c r="M15" s="18"/>
      <c r="N15" s="18" t="str">
        <f t="shared" si="1"/>
        <v/>
      </c>
      <c r="O15" s="19"/>
    </row>
    <row r="16" customHeight="1" spans="1:15">
      <c r="A16" s="15"/>
      <c r="B16" s="16"/>
      <c r="C16" s="19"/>
      <c r="D16" s="271"/>
      <c r="E16" s="18" t="str">
        <f t="shared" si="0"/>
        <v/>
      </c>
      <c r="F16" s="272"/>
      <c r="G16" s="272"/>
      <c r="H16" s="272"/>
      <c r="I16" s="272"/>
      <c r="J16" s="18"/>
      <c r="K16" s="38"/>
      <c r="L16" s="18"/>
      <c r="M16" s="18"/>
      <c r="N16" s="18" t="str">
        <f t="shared" si="1"/>
        <v/>
      </c>
      <c r="O16" s="19"/>
    </row>
    <row r="17" customHeight="1" spans="1:15">
      <c r="A17" s="15"/>
      <c r="B17" s="16"/>
      <c r="C17" s="19"/>
      <c r="D17" s="271"/>
      <c r="E17" s="18" t="str">
        <f t="shared" si="0"/>
        <v/>
      </c>
      <c r="F17" s="272"/>
      <c r="G17" s="272"/>
      <c r="H17" s="272"/>
      <c r="I17" s="272"/>
      <c r="J17" s="18"/>
      <c r="K17" s="38"/>
      <c r="L17" s="18"/>
      <c r="M17" s="18"/>
      <c r="N17" s="18" t="str">
        <f t="shared" si="1"/>
        <v/>
      </c>
      <c r="O17" s="19"/>
    </row>
    <row r="18" customHeight="1" spans="1:15">
      <c r="A18" s="15"/>
      <c r="B18" s="16"/>
      <c r="C18" s="19"/>
      <c r="D18" s="271"/>
      <c r="E18" s="18" t="str">
        <f t="shared" si="0"/>
        <v/>
      </c>
      <c r="F18" s="272"/>
      <c r="G18" s="272"/>
      <c r="H18" s="272"/>
      <c r="I18" s="272"/>
      <c r="J18" s="18"/>
      <c r="K18" s="38"/>
      <c r="L18" s="18"/>
      <c r="M18" s="18"/>
      <c r="N18" s="18" t="str">
        <f t="shared" si="1"/>
        <v/>
      </c>
      <c r="O18" s="19"/>
    </row>
    <row r="19" customHeight="1" spans="1:15">
      <c r="A19" s="15"/>
      <c r="B19" s="16"/>
      <c r="C19" s="19"/>
      <c r="D19" s="271"/>
      <c r="E19" s="18" t="str">
        <f t="shared" si="0"/>
        <v/>
      </c>
      <c r="F19" s="272"/>
      <c r="G19" s="272"/>
      <c r="H19" s="272"/>
      <c r="I19" s="272"/>
      <c r="J19" s="18"/>
      <c r="K19" s="38"/>
      <c r="L19" s="18"/>
      <c r="M19" s="18"/>
      <c r="N19" s="18" t="str">
        <f t="shared" si="1"/>
        <v/>
      </c>
      <c r="O19" s="19"/>
    </row>
    <row r="20" customHeight="1" spans="1:15">
      <c r="A20" s="15"/>
      <c r="B20" s="16"/>
      <c r="C20" s="19"/>
      <c r="D20" s="271"/>
      <c r="E20" s="18" t="str">
        <f t="shared" si="0"/>
        <v/>
      </c>
      <c r="F20" s="272"/>
      <c r="G20" s="272"/>
      <c r="H20" s="272"/>
      <c r="I20" s="272"/>
      <c r="J20" s="18"/>
      <c r="K20" s="38"/>
      <c r="L20" s="18"/>
      <c r="M20" s="18"/>
      <c r="N20" s="18" t="str">
        <f t="shared" si="1"/>
        <v/>
      </c>
      <c r="O20" s="19"/>
    </row>
    <row r="21" customHeight="1" spans="1:15">
      <c r="A21" s="15"/>
      <c r="B21" s="16"/>
      <c r="C21" s="19"/>
      <c r="D21" s="271"/>
      <c r="E21" s="18" t="str">
        <f t="shared" si="0"/>
        <v/>
      </c>
      <c r="F21" s="272"/>
      <c r="G21" s="272"/>
      <c r="H21" s="272"/>
      <c r="I21" s="272"/>
      <c r="J21" s="18"/>
      <c r="K21" s="38"/>
      <c r="L21" s="18"/>
      <c r="M21" s="18"/>
      <c r="N21" s="18" t="str">
        <f t="shared" si="1"/>
        <v/>
      </c>
      <c r="O21" s="19"/>
    </row>
    <row r="22" customHeight="1" spans="1:15">
      <c r="A22" s="15"/>
      <c r="B22" s="46"/>
      <c r="C22" s="19"/>
      <c r="D22" s="271"/>
      <c r="E22" s="18" t="str">
        <f t="shared" si="0"/>
        <v/>
      </c>
      <c r="F22" s="272"/>
      <c r="G22" s="272"/>
      <c r="H22" s="272"/>
      <c r="I22" s="272"/>
      <c r="J22" s="18"/>
      <c r="K22" s="38"/>
      <c r="L22" s="18"/>
      <c r="M22" s="18"/>
      <c r="N22" s="18" t="str">
        <f t="shared" si="1"/>
        <v/>
      </c>
      <c r="O22" s="19"/>
    </row>
    <row r="23" customHeight="1" spans="1:15">
      <c r="A23" s="15"/>
      <c r="B23" s="46"/>
      <c r="C23" s="19"/>
      <c r="D23" s="271"/>
      <c r="E23" s="18" t="str">
        <f t="shared" si="0"/>
        <v/>
      </c>
      <c r="F23" s="272"/>
      <c r="G23" s="272"/>
      <c r="H23" s="272"/>
      <c r="I23" s="272"/>
      <c r="J23" s="18"/>
      <c r="K23" s="38"/>
      <c r="L23" s="18"/>
      <c r="M23" s="18"/>
      <c r="N23" s="18" t="str">
        <f t="shared" si="1"/>
        <v/>
      </c>
      <c r="O23" s="19"/>
    </row>
    <row r="24" customHeight="1" spans="1:15">
      <c r="A24" s="15"/>
      <c r="B24" s="16"/>
      <c r="C24" s="19"/>
      <c r="D24" s="271"/>
      <c r="E24" s="18" t="str">
        <f t="shared" si="0"/>
        <v/>
      </c>
      <c r="F24" s="272"/>
      <c r="G24" s="272"/>
      <c r="H24" s="272"/>
      <c r="I24" s="272"/>
      <c r="J24" s="18"/>
      <c r="K24" s="38"/>
      <c r="L24" s="18"/>
      <c r="M24" s="18"/>
      <c r="N24" s="18" t="str">
        <f t="shared" si="1"/>
        <v/>
      </c>
      <c r="O24" s="19"/>
    </row>
    <row r="25" customHeight="1" spans="1:15">
      <c r="A25" s="15"/>
      <c r="B25" s="16"/>
      <c r="C25" s="19"/>
      <c r="D25" s="271"/>
      <c r="E25" s="18" t="str">
        <f t="shared" si="0"/>
        <v/>
      </c>
      <c r="F25" s="272"/>
      <c r="G25" s="272"/>
      <c r="H25" s="272"/>
      <c r="I25" s="272"/>
      <c r="J25" s="18"/>
      <c r="K25" s="38"/>
      <c r="L25" s="18"/>
      <c r="M25" s="18"/>
      <c r="N25" s="18" t="str">
        <f t="shared" si="1"/>
        <v/>
      </c>
      <c r="O25" s="19"/>
    </row>
    <row r="26" customHeight="1" spans="1:15">
      <c r="A26" s="15"/>
      <c r="B26" s="16"/>
      <c r="C26" s="19"/>
      <c r="D26" s="271"/>
      <c r="E26" s="272"/>
      <c r="F26" s="272"/>
      <c r="G26" s="272"/>
      <c r="H26" s="272"/>
      <c r="I26" s="272"/>
      <c r="J26" s="18"/>
      <c r="K26" s="38"/>
      <c r="L26" s="18"/>
      <c r="M26" s="18"/>
      <c r="N26" s="18"/>
      <c r="O26" s="19"/>
    </row>
    <row r="27" customHeight="1" spans="1:15">
      <c r="A27" s="20" t="s">
        <v>354</v>
      </c>
      <c r="B27" s="35"/>
      <c r="C27" s="19"/>
      <c r="D27" s="38"/>
      <c r="E27" s="18"/>
      <c r="F27" s="18">
        <f>SUM(F7:F26)</f>
        <v>0</v>
      </c>
      <c r="G27" s="18"/>
      <c r="H27" s="18"/>
      <c r="I27" s="18"/>
      <c r="J27" s="18">
        <f>SUM(J7:J26)</f>
        <v>0</v>
      </c>
      <c r="K27" s="38"/>
      <c r="L27" s="18"/>
      <c r="M27" s="18">
        <f>SUM(M7:M26)</f>
        <v>0</v>
      </c>
      <c r="N27" s="18" t="str">
        <f>IF(J27=0,"",(M27-J27)/J27*100)</f>
        <v/>
      </c>
      <c r="O27" s="19"/>
    </row>
    <row r="28" customHeight="1" spans="1:15">
      <c r="A28" s="22" t="str">
        <f>封面!D11&amp;封面!G11</f>
        <v>产权持有单位填表人：侯兆庭</v>
      </c>
      <c r="D28" s="274"/>
      <c r="E28" s="11"/>
      <c r="F28" s="11"/>
      <c r="G28" s="11"/>
      <c r="H28" s="11"/>
      <c r="I28" s="11"/>
      <c r="J28" s="11" t="str">
        <f>"评估人员："&amp;封面!G20</f>
        <v>评估人员：</v>
      </c>
      <c r="L28" s="3"/>
      <c r="M28" s="3"/>
      <c r="N28" s="3"/>
    </row>
    <row r="29" customHeight="1" spans="1:15">
      <c r="A29" s="3" t="str">
        <f>CONCATENATE(封面!D13,封面!F13,封面!G13,封面!H13,封面!I13,封面!J13,封面!K13)</f>
        <v>填表日期：2026年3月20日</v>
      </c>
      <c r="D29" s="274"/>
      <c r="E29" s="274"/>
      <c r="F29" s="274"/>
      <c r="G29" s="274"/>
      <c r="H29" s="274"/>
      <c r="I29" s="274"/>
      <c r="J29" s="3"/>
      <c r="L29" s="3"/>
      <c r="M29" s="3"/>
      <c r="N29" s="3"/>
    </row>
  </sheetData>
  <mergeCells count="12">
    <mergeCell ref="A2:O2"/>
    <mergeCell ref="A3:O3"/>
    <mergeCell ref="D5:F5"/>
    <mergeCell ref="H5:J5"/>
    <mergeCell ref="K5:M5"/>
    <mergeCell ref="A27:B27"/>
    <mergeCell ref="A5:A6"/>
    <mergeCell ref="B5:B6"/>
    <mergeCell ref="C5:C6"/>
    <mergeCell ref="G5:G6"/>
    <mergeCell ref="N5:N6"/>
    <mergeCell ref="O5:O6"/>
  </mergeCells>
  <hyperlinks>
    <hyperlink ref="A1" location="索引目录!E23" display="返回索引页"/>
    <hyperlink ref="B1" location="存货汇总!B11"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Roman,常规"3-9-6
&amp;"宋体,常规"共&amp;"Times New Roman,常规"&amp;N&amp;"宋体,常规"页第&amp;"Times New Roman,常规"&amp;P&amp;"宋体,常规"页</oddHead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zoomScaleSheetLayoutView="60" workbookViewId="0">
      <selection activeCell="D22" sqref="D22:F22"/>
    </sheetView>
  </sheetViews>
  <sheetFormatPr defaultColWidth="9" defaultRowHeight="15.75" customHeight="1"/>
  <cols>
    <col min="1" max="1" width="5.7" style="3" customWidth="1"/>
    <col min="2" max="2" width="14.7" style="3" customWidth="1"/>
    <col min="3" max="3" width="11.2" style="3" customWidth="1"/>
    <col min="4" max="4" width="5.1" style="3" customWidth="1"/>
    <col min="5" max="5" width="10.2" style="258" hidden="1" customWidth="1" outlineLevel="1"/>
    <col min="6" max="6" width="6.9" style="258" hidden="1" customWidth="1" outlineLevel="1"/>
    <col min="7" max="8" width="13.1" style="258" hidden="1" customWidth="1" outlineLevel="1"/>
    <col min="9" max="9" width="11.1" style="258" customWidth="1" collapsed="1"/>
    <col min="10" max="10" width="11.2" style="258" customWidth="1"/>
    <col min="11" max="11" width="12.7" style="258" customWidth="1"/>
    <col min="12" max="12" width="11.2" style="3" customWidth="1"/>
    <col min="13" max="13" width="11.2" style="258" customWidth="1"/>
    <col min="14" max="14" width="12.5" style="258" customWidth="1"/>
    <col min="15" max="15" width="7" style="258" customWidth="1"/>
    <col min="16" max="16" width="8.1" style="3" customWidth="1"/>
    <col min="17" max="16384" width="9" style="3"/>
  </cols>
  <sheetData>
    <row r="1" ht="15.6" spans="1:16">
      <c r="A1" s="4" t="s">
        <v>116</v>
      </c>
      <c r="B1" s="23" t="s">
        <v>239</v>
      </c>
      <c r="C1" s="2"/>
      <c r="D1" s="2"/>
      <c r="E1" s="2"/>
      <c r="F1" s="2"/>
      <c r="G1" s="2"/>
      <c r="H1" s="2"/>
      <c r="I1" s="2"/>
      <c r="J1" s="2"/>
      <c r="K1" s="2"/>
      <c r="L1" s="2"/>
      <c r="M1" s="2"/>
      <c r="N1" s="2"/>
      <c r="O1" s="2"/>
      <c r="P1" s="2"/>
    </row>
    <row r="2" s="1" customFormat="1" ht="30" customHeight="1" spans="1:16">
      <c r="A2" s="7" t="s">
        <v>418</v>
      </c>
      <c r="B2" s="24"/>
      <c r="C2" s="24"/>
      <c r="D2" s="24"/>
      <c r="E2" s="24"/>
      <c r="F2" s="24"/>
      <c r="G2" s="24"/>
      <c r="H2" s="24"/>
      <c r="I2" s="24"/>
      <c r="J2" s="24"/>
      <c r="K2" s="24"/>
      <c r="L2" s="24"/>
      <c r="M2" s="24"/>
      <c r="N2" s="24"/>
      <c r="O2" s="24"/>
      <c r="P2" s="24"/>
    </row>
    <row r="3" ht="14.1" customHeight="1" spans="1:16">
      <c r="A3" s="9" t="str">
        <f>CONCATENATE(封面!D9,封面!F9,封面!G9,封面!H9,封面!I9,封面!J9,封面!K9)</f>
        <v>评估基准日：2026年2月28日</v>
      </c>
      <c r="B3" s="9"/>
      <c r="C3" s="9"/>
      <c r="D3" s="9"/>
      <c r="E3" s="9"/>
      <c r="F3" s="9"/>
      <c r="G3" s="10"/>
      <c r="H3" s="10"/>
      <c r="I3" s="10"/>
      <c r="J3" s="10"/>
      <c r="K3" s="10"/>
      <c r="L3" s="10"/>
      <c r="M3" s="10"/>
      <c r="N3" s="10"/>
      <c r="O3" s="10"/>
      <c r="P3" s="10"/>
    </row>
    <row r="4" customHeight="1" spans="1:16">
      <c r="A4" s="11" t="str">
        <f>封面!D7&amp;封面!F7</f>
        <v>产权持有单位：济南热电集团有限公司</v>
      </c>
      <c r="P4" s="12" t="s">
        <v>145</v>
      </c>
    </row>
    <row r="5" s="2" customFormat="1" customHeight="1" spans="1:16">
      <c r="A5" s="13" t="s">
        <v>209</v>
      </c>
      <c r="B5" s="13" t="s">
        <v>419</v>
      </c>
      <c r="C5" s="13" t="s">
        <v>420</v>
      </c>
      <c r="D5" s="88" t="s">
        <v>404</v>
      </c>
      <c r="E5" s="13" t="s">
        <v>242</v>
      </c>
      <c r="F5" s="13"/>
      <c r="G5" s="13"/>
      <c r="H5" s="26" t="s">
        <v>315</v>
      </c>
      <c r="I5" s="259" t="s">
        <v>244</v>
      </c>
      <c r="J5" s="260"/>
      <c r="K5" s="261"/>
      <c r="L5" s="262" t="s">
        <v>245</v>
      </c>
      <c r="M5" s="263"/>
      <c r="N5" s="264"/>
      <c r="O5" s="265" t="s">
        <v>247</v>
      </c>
      <c r="P5" s="13" t="s">
        <v>212</v>
      </c>
    </row>
    <row r="6" s="2" customFormat="1" customHeight="1" spans="1:16">
      <c r="A6" s="15"/>
      <c r="B6" s="15"/>
      <c r="C6" s="15"/>
      <c r="D6" s="197"/>
      <c r="E6" s="13" t="s">
        <v>405</v>
      </c>
      <c r="F6" s="13" t="s">
        <v>406</v>
      </c>
      <c r="G6" s="13" t="s">
        <v>180</v>
      </c>
      <c r="H6" s="30"/>
      <c r="I6" s="13" t="s">
        <v>405</v>
      </c>
      <c r="J6" s="13" t="s">
        <v>406</v>
      </c>
      <c r="K6" s="13" t="s">
        <v>180</v>
      </c>
      <c r="L6" s="266" t="s">
        <v>407</v>
      </c>
      <c r="M6" s="265" t="s">
        <v>406</v>
      </c>
      <c r="N6" s="265" t="s">
        <v>180</v>
      </c>
      <c r="O6" s="267"/>
      <c r="P6" s="15"/>
    </row>
    <row r="7" customHeight="1" spans="1:16">
      <c r="A7" s="41"/>
      <c r="B7" s="77"/>
      <c r="C7" s="15"/>
      <c r="D7" s="268"/>
      <c r="E7" s="269"/>
      <c r="F7" s="18" t="str">
        <f t="shared" ref="F7:F25" si="0">IF(E7=0,"",G7/E7)</f>
        <v/>
      </c>
      <c r="G7" s="270"/>
      <c r="H7" s="270"/>
      <c r="I7" s="270"/>
      <c r="J7" s="270"/>
      <c r="K7" s="18"/>
      <c r="L7" s="38"/>
      <c r="M7" s="18"/>
      <c r="N7" s="18"/>
      <c r="O7" s="18" t="str">
        <f t="shared" ref="O7:O25" si="1">IF(K7=0,"",(N7-K7)/K7*100)</f>
        <v/>
      </c>
      <c r="P7" s="19"/>
    </row>
    <row r="8" customHeight="1" spans="1:16">
      <c r="A8" s="15"/>
      <c r="B8" s="46"/>
      <c r="C8" s="15"/>
      <c r="D8" s="19"/>
      <c r="E8" s="271"/>
      <c r="F8" s="18" t="str">
        <f t="shared" si="0"/>
        <v/>
      </c>
      <c r="G8" s="272"/>
      <c r="H8" s="272"/>
      <c r="I8" s="272"/>
      <c r="J8" s="272"/>
      <c r="K8" s="18"/>
      <c r="L8" s="38"/>
      <c r="M8" s="18"/>
      <c r="N8" s="18"/>
      <c r="O8" s="18" t="str">
        <f t="shared" si="1"/>
        <v/>
      </c>
      <c r="P8" s="19"/>
    </row>
    <row r="9" customHeight="1" spans="1:16">
      <c r="A9" s="15"/>
      <c r="B9" s="16"/>
      <c r="C9" s="15"/>
      <c r="D9" s="19"/>
      <c r="E9" s="271"/>
      <c r="F9" s="18" t="str">
        <f t="shared" si="0"/>
        <v/>
      </c>
      <c r="G9" s="272"/>
      <c r="H9" s="272"/>
      <c r="I9" s="272"/>
      <c r="J9" s="272"/>
      <c r="K9" s="18"/>
      <c r="L9" s="38"/>
      <c r="M9" s="18"/>
      <c r="N9" s="18"/>
      <c r="O9" s="18" t="str">
        <f t="shared" si="1"/>
        <v/>
      </c>
      <c r="P9" s="19"/>
    </row>
    <row r="10" customHeight="1" spans="1:16">
      <c r="A10" s="15"/>
      <c r="B10" s="16"/>
      <c r="C10" s="15"/>
      <c r="D10" s="19"/>
      <c r="E10" s="271"/>
      <c r="F10" s="18" t="str">
        <f t="shared" si="0"/>
        <v/>
      </c>
      <c r="G10" s="272"/>
      <c r="H10" s="272"/>
      <c r="I10" s="272"/>
      <c r="J10" s="272"/>
      <c r="K10" s="18"/>
      <c r="L10" s="38"/>
      <c r="M10" s="18"/>
      <c r="N10" s="18"/>
      <c r="O10" s="18" t="str">
        <f t="shared" si="1"/>
        <v/>
      </c>
      <c r="P10" s="19"/>
    </row>
    <row r="11" customHeight="1" spans="1:16">
      <c r="A11" s="15"/>
      <c r="B11" s="16"/>
      <c r="C11" s="15"/>
      <c r="D11" s="19"/>
      <c r="E11" s="271"/>
      <c r="F11" s="18" t="str">
        <f t="shared" si="0"/>
        <v/>
      </c>
      <c r="G11" s="272"/>
      <c r="H11" s="272"/>
      <c r="I11" s="272"/>
      <c r="J11" s="272"/>
      <c r="K11" s="18"/>
      <c r="L11" s="38"/>
      <c r="M11" s="18"/>
      <c r="N11" s="18"/>
      <c r="O11" s="18" t="str">
        <f t="shared" si="1"/>
        <v/>
      </c>
      <c r="P11" s="19"/>
    </row>
    <row r="12" customHeight="1" spans="1:16">
      <c r="A12" s="15"/>
      <c r="B12" s="16"/>
      <c r="C12" s="15"/>
      <c r="D12" s="19"/>
      <c r="E12" s="271"/>
      <c r="F12" s="18" t="str">
        <f t="shared" si="0"/>
        <v/>
      </c>
      <c r="G12" s="272"/>
      <c r="H12" s="272"/>
      <c r="I12" s="272"/>
      <c r="J12" s="272"/>
      <c r="K12" s="18"/>
      <c r="L12" s="38"/>
      <c r="M12" s="18"/>
      <c r="N12" s="18"/>
      <c r="O12" s="18" t="str">
        <f t="shared" si="1"/>
        <v/>
      </c>
      <c r="P12" s="19"/>
    </row>
    <row r="13" customHeight="1" spans="1:16">
      <c r="A13" s="15"/>
      <c r="B13" s="16"/>
      <c r="C13" s="15"/>
      <c r="D13" s="19"/>
      <c r="E13" s="271"/>
      <c r="F13" s="18" t="str">
        <f t="shared" si="0"/>
        <v/>
      </c>
      <c r="G13" s="272"/>
      <c r="H13" s="272"/>
      <c r="I13" s="272"/>
      <c r="J13" s="272"/>
      <c r="K13" s="18"/>
      <c r="L13" s="38"/>
      <c r="M13" s="18"/>
      <c r="N13" s="18"/>
      <c r="O13" s="18" t="str">
        <f t="shared" si="1"/>
        <v/>
      </c>
      <c r="P13" s="19"/>
    </row>
    <row r="14" customHeight="1" spans="1:16">
      <c r="A14" s="15"/>
      <c r="B14" s="46"/>
      <c r="C14" s="15"/>
      <c r="D14" s="19"/>
      <c r="E14" s="271"/>
      <c r="F14" s="18" t="str">
        <f t="shared" si="0"/>
        <v/>
      </c>
      <c r="G14" s="272"/>
      <c r="H14" s="272"/>
      <c r="I14" s="272"/>
      <c r="J14" s="272"/>
      <c r="K14" s="18"/>
      <c r="L14" s="38"/>
      <c r="M14" s="18"/>
      <c r="N14" s="18"/>
      <c r="O14" s="18" t="str">
        <f t="shared" si="1"/>
        <v/>
      </c>
      <c r="P14" s="19"/>
    </row>
    <row r="15" customHeight="1" spans="1:16">
      <c r="A15" s="15"/>
      <c r="B15" s="46"/>
      <c r="C15" s="15"/>
      <c r="D15" s="19"/>
      <c r="E15" s="271"/>
      <c r="F15" s="18" t="str">
        <f t="shared" si="0"/>
        <v/>
      </c>
      <c r="G15" s="272"/>
      <c r="H15" s="272"/>
      <c r="I15" s="272"/>
      <c r="J15" s="272"/>
      <c r="K15" s="18"/>
      <c r="L15" s="38"/>
      <c r="M15" s="18"/>
      <c r="N15" s="18"/>
      <c r="O15" s="18" t="str">
        <f t="shared" si="1"/>
        <v/>
      </c>
      <c r="P15" s="19"/>
    </row>
    <row r="16" customHeight="1" spans="1:16">
      <c r="A16" s="15"/>
      <c r="B16" s="16"/>
      <c r="C16" s="15"/>
      <c r="D16" s="19"/>
      <c r="E16" s="271"/>
      <c r="F16" s="18" t="str">
        <f t="shared" si="0"/>
        <v/>
      </c>
      <c r="G16" s="272"/>
      <c r="H16" s="272"/>
      <c r="I16" s="272"/>
      <c r="J16" s="272"/>
      <c r="K16" s="18"/>
      <c r="L16" s="38"/>
      <c r="M16" s="18"/>
      <c r="N16" s="18"/>
      <c r="O16" s="18" t="str">
        <f t="shared" si="1"/>
        <v/>
      </c>
      <c r="P16" s="19"/>
    </row>
    <row r="17" customHeight="1" spans="1:16">
      <c r="A17" s="15"/>
      <c r="B17" s="16"/>
      <c r="C17" s="15"/>
      <c r="D17" s="19"/>
      <c r="E17" s="271"/>
      <c r="F17" s="18" t="str">
        <f t="shared" si="0"/>
        <v/>
      </c>
      <c r="G17" s="272"/>
      <c r="H17" s="272"/>
      <c r="I17" s="272"/>
      <c r="J17" s="272"/>
      <c r="K17" s="18"/>
      <c r="L17" s="38"/>
      <c r="M17" s="18"/>
      <c r="N17" s="18"/>
      <c r="O17" s="18" t="str">
        <f t="shared" si="1"/>
        <v/>
      </c>
      <c r="P17" s="19"/>
    </row>
    <row r="18" customHeight="1" spans="1:16">
      <c r="A18" s="15"/>
      <c r="B18" s="16"/>
      <c r="C18" s="15"/>
      <c r="D18" s="19"/>
      <c r="E18" s="271"/>
      <c r="F18" s="18" t="str">
        <f t="shared" si="0"/>
        <v/>
      </c>
      <c r="G18" s="272"/>
      <c r="H18" s="272"/>
      <c r="I18" s="272"/>
      <c r="J18" s="272"/>
      <c r="K18" s="18"/>
      <c r="L18" s="38"/>
      <c r="M18" s="18"/>
      <c r="N18" s="18"/>
      <c r="O18" s="18" t="str">
        <f t="shared" si="1"/>
        <v/>
      </c>
      <c r="P18" s="19"/>
    </row>
    <row r="19" customHeight="1" spans="1:16">
      <c r="A19" s="15"/>
      <c r="B19" s="16"/>
      <c r="C19" s="15"/>
      <c r="D19" s="19"/>
      <c r="E19" s="271"/>
      <c r="F19" s="18" t="str">
        <f t="shared" si="0"/>
        <v/>
      </c>
      <c r="G19" s="272"/>
      <c r="H19" s="272"/>
      <c r="I19" s="272"/>
      <c r="J19" s="272"/>
      <c r="K19" s="18"/>
      <c r="L19" s="38"/>
      <c r="M19" s="18"/>
      <c r="N19" s="18"/>
      <c r="O19" s="18" t="str">
        <f t="shared" si="1"/>
        <v/>
      </c>
      <c r="P19" s="19"/>
    </row>
    <row r="20" customHeight="1" spans="1:16">
      <c r="A20" s="15"/>
      <c r="B20" s="16"/>
      <c r="C20" s="15"/>
      <c r="D20" s="19"/>
      <c r="E20" s="271"/>
      <c r="F20" s="18" t="str">
        <f t="shared" si="0"/>
        <v/>
      </c>
      <c r="G20" s="272"/>
      <c r="H20" s="272"/>
      <c r="I20" s="272"/>
      <c r="J20" s="272"/>
      <c r="K20" s="18"/>
      <c r="L20" s="38"/>
      <c r="M20" s="18"/>
      <c r="N20" s="18"/>
      <c r="O20" s="18" t="str">
        <f t="shared" si="1"/>
        <v/>
      </c>
      <c r="P20" s="19"/>
    </row>
    <row r="21" customHeight="1" spans="1:16">
      <c r="A21" s="15"/>
      <c r="B21" s="16"/>
      <c r="C21" s="15"/>
      <c r="D21" s="19"/>
      <c r="E21" s="271"/>
      <c r="F21" s="18" t="str">
        <f t="shared" si="0"/>
        <v/>
      </c>
      <c r="G21" s="272"/>
      <c r="H21" s="272"/>
      <c r="I21" s="272"/>
      <c r="J21" s="272"/>
      <c r="K21" s="18"/>
      <c r="L21" s="38"/>
      <c r="M21" s="18"/>
      <c r="N21" s="18"/>
      <c r="O21" s="18" t="str">
        <f t="shared" si="1"/>
        <v/>
      </c>
      <c r="P21" s="19"/>
    </row>
    <row r="22" customHeight="1" spans="1:16">
      <c r="A22" s="15"/>
      <c r="B22" s="46"/>
      <c r="C22" s="15"/>
      <c r="D22" s="19"/>
      <c r="E22" s="271"/>
      <c r="F22" s="18" t="str">
        <f t="shared" si="0"/>
        <v/>
      </c>
      <c r="G22" s="272"/>
      <c r="H22" s="272"/>
      <c r="I22" s="272"/>
      <c r="J22" s="272"/>
      <c r="K22" s="18"/>
      <c r="L22" s="38"/>
      <c r="M22" s="18"/>
      <c r="N22" s="18"/>
      <c r="O22" s="18" t="str">
        <f t="shared" si="1"/>
        <v/>
      </c>
      <c r="P22" s="19"/>
    </row>
    <row r="23" customHeight="1" spans="1:16">
      <c r="A23" s="15"/>
      <c r="B23" s="46"/>
      <c r="C23" s="15"/>
      <c r="D23" s="19"/>
      <c r="E23" s="271"/>
      <c r="F23" s="18" t="str">
        <f t="shared" si="0"/>
        <v/>
      </c>
      <c r="G23" s="272"/>
      <c r="H23" s="272"/>
      <c r="I23" s="272"/>
      <c r="J23" s="272"/>
      <c r="K23" s="18"/>
      <c r="L23" s="38"/>
      <c r="M23" s="18"/>
      <c r="N23" s="18"/>
      <c r="O23" s="18" t="str">
        <f t="shared" si="1"/>
        <v/>
      </c>
      <c r="P23" s="19"/>
    </row>
    <row r="24" customHeight="1" spans="1:16">
      <c r="A24" s="15"/>
      <c r="B24" s="16"/>
      <c r="C24" s="15"/>
      <c r="D24" s="19"/>
      <c r="E24" s="271"/>
      <c r="F24" s="18" t="str">
        <f t="shared" si="0"/>
        <v/>
      </c>
      <c r="G24" s="272"/>
      <c r="H24" s="272"/>
      <c r="I24" s="272"/>
      <c r="J24" s="272"/>
      <c r="K24" s="18"/>
      <c r="L24" s="38"/>
      <c r="M24" s="18"/>
      <c r="N24" s="18"/>
      <c r="O24" s="18" t="str">
        <f t="shared" si="1"/>
        <v/>
      </c>
      <c r="P24" s="19"/>
    </row>
    <row r="25" customHeight="1" spans="1:16">
      <c r="A25" s="15"/>
      <c r="B25" s="16"/>
      <c r="C25" s="15"/>
      <c r="D25" s="19"/>
      <c r="E25" s="271"/>
      <c r="F25" s="18" t="str">
        <f t="shared" si="0"/>
        <v/>
      </c>
      <c r="G25" s="272"/>
      <c r="H25" s="272"/>
      <c r="I25" s="272"/>
      <c r="J25" s="272"/>
      <c r="K25" s="18"/>
      <c r="L25" s="38"/>
      <c r="M25" s="18"/>
      <c r="N25" s="18"/>
      <c r="O25" s="18" t="str">
        <f t="shared" si="1"/>
        <v/>
      </c>
      <c r="P25" s="19"/>
    </row>
    <row r="26" customHeight="1" spans="1:16">
      <c r="A26" s="15"/>
      <c r="B26" s="16"/>
      <c r="C26" s="15"/>
      <c r="D26" s="19"/>
      <c r="E26" s="271"/>
      <c r="F26" s="272"/>
      <c r="G26" s="272"/>
      <c r="H26" s="272"/>
      <c r="I26" s="272"/>
      <c r="J26" s="272"/>
      <c r="K26" s="18"/>
      <c r="L26" s="38"/>
      <c r="M26" s="18"/>
      <c r="N26" s="18"/>
      <c r="O26" s="18"/>
      <c r="P26" s="19"/>
    </row>
    <row r="27" customHeight="1" spans="1:16">
      <c r="A27" s="20" t="s">
        <v>354</v>
      </c>
      <c r="B27" s="35"/>
      <c r="C27" s="15"/>
      <c r="D27" s="19"/>
      <c r="E27" s="38"/>
      <c r="F27" s="18"/>
      <c r="G27" s="18">
        <f>SUM(G7:G26)</f>
        <v>0</v>
      </c>
      <c r="H27" s="18"/>
      <c r="I27" s="18"/>
      <c r="J27" s="18"/>
      <c r="K27" s="18">
        <f>SUM(K7:K26)</f>
        <v>0</v>
      </c>
      <c r="L27" s="38"/>
      <c r="M27" s="18"/>
      <c r="N27" s="18">
        <f>SUM(N7:N26)</f>
        <v>0</v>
      </c>
      <c r="O27" s="18" t="str">
        <f>IF(K27=0,"",(N27-K27)/K27*100)</f>
        <v/>
      </c>
      <c r="P27" s="19"/>
    </row>
    <row r="28" customHeight="1" spans="1:16">
      <c r="A28" s="22" t="str">
        <f>封面!D11&amp;封面!G11</f>
        <v>产权持有单位填表人：侯兆庭</v>
      </c>
      <c r="K28" s="11" t="str">
        <f>"评估人员："&amp;封面!G20</f>
        <v>评估人员：</v>
      </c>
    </row>
    <row r="29" customHeight="1" spans="1:16">
      <c r="A29" s="22" t="str">
        <f>CONCATENATE(封面!D13,封面!F13,封面!G13,封面!H13,封面!I13,封面!J13,封面!K13)</f>
        <v>填表日期：2026年3月20日</v>
      </c>
    </row>
  </sheetData>
  <mergeCells count="13">
    <mergeCell ref="A2:P2"/>
    <mergeCell ref="A3:P3"/>
    <mergeCell ref="E5:G5"/>
    <mergeCell ref="I5:K5"/>
    <mergeCell ref="L5:N5"/>
    <mergeCell ref="A27:B27"/>
    <mergeCell ref="A5:A6"/>
    <mergeCell ref="B5:B6"/>
    <mergeCell ref="C5:C6"/>
    <mergeCell ref="D5:D6"/>
    <mergeCell ref="H5:H6"/>
    <mergeCell ref="O5:O6"/>
    <mergeCell ref="P5:P6"/>
  </mergeCells>
  <hyperlinks>
    <hyperlink ref="A1" location="索引目录!E24" display="返回索引页"/>
    <hyperlink ref="B1" location="存货汇总!B12"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Roman,常规"3-9-7
&amp;"宋体,常规"共&amp;"Times New Roman,常规"&amp;N&amp;"宋体,常规"页第&amp;"Times New Roman,常规"&amp;P&amp;"宋体,常规"页</oddHead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404"/>
  <sheetViews>
    <sheetView view="pageBreakPreview" zoomScaleNormal="100" workbookViewId="0">
      <pane ySplit="6" topLeftCell="A379" activePane="bottomLeft" state="frozen"/>
      <selection/>
      <selection pane="bottomLeft" activeCell="M88" sqref="M88"/>
    </sheetView>
  </sheetViews>
  <sheetFormatPr defaultColWidth="9" defaultRowHeight="15.75" customHeight="1"/>
  <cols>
    <col min="1" max="1" width="5.9" style="3" customWidth="1"/>
    <col min="2" max="2" width="25.2" style="3" customWidth="1"/>
    <col min="3" max="3" width="31.4" style="138" customWidth="1"/>
    <col min="4" max="4" width="8" style="138" hidden="1" customWidth="1"/>
    <col min="5" max="5" width="9.3" style="138" hidden="1" customWidth="1"/>
    <col min="6" max="6" width="5" style="3" customWidth="1"/>
    <col min="7" max="7" width="10.6" style="3" hidden="1" customWidth="1" outlineLevel="1"/>
    <col min="8" max="8" width="13.7" style="3" hidden="1" customWidth="1" outlineLevel="1"/>
    <col min="9" max="9" width="12.6" style="3" hidden="1" customWidth="1" outlineLevel="1"/>
    <col min="10" max="10" width="10" style="3" customWidth="1" collapsed="1"/>
    <col min="11" max="11" width="12.7" style="3" customWidth="1"/>
    <col min="12" max="12" width="9.2" style="3" customWidth="1"/>
    <col min="13" max="13" width="13.9" style="3" customWidth="1"/>
    <col min="14" max="14" width="7" style="3" hidden="1" customWidth="1"/>
    <col min="15" max="15" width="9.9" style="3" customWidth="1"/>
    <col min="16" max="16" width="10.5" style="3"/>
    <col min="17" max="16384" width="9" style="3"/>
  </cols>
  <sheetData>
    <row r="1" ht="15.6" spans="1:19">
      <c r="A1" s="4" t="s">
        <v>116</v>
      </c>
      <c r="B1" s="23" t="s">
        <v>239</v>
      </c>
      <c r="C1" s="250"/>
      <c r="D1" s="250"/>
      <c r="E1" s="250"/>
      <c r="F1" s="2"/>
      <c r="G1" s="2"/>
      <c r="H1" s="2"/>
      <c r="I1" s="2"/>
      <c r="J1" s="2"/>
      <c r="K1" s="2"/>
      <c r="L1" s="2"/>
      <c r="M1" s="2"/>
      <c r="N1" s="2"/>
      <c r="O1" s="2"/>
    </row>
    <row r="2" s="1" customFormat="1" ht="22.8" spans="1:19">
      <c r="A2" s="7" t="s">
        <v>421</v>
      </c>
      <c r="B2" s="24"/>
      <c r="C2" s="125"/>
      <c r="D2" s="24"/>
      <c r="E2" s="24"/>
      <c r="F2" s="24"/>
      <c r="G2" s="24"/>
      <c r="H2" s="24"/>
      <c r="I2" s="24"/>
      <c r="J2" s="24"/>
      <c r="K2" s="24"/>
      <c r="L2" s="24"/>
      <c r="M2" s="24"/>
      <c r="N2" s="24"/>
      <c r="O2" s="24"/>
    </row>
    <row r="3" ht="14.1" customHeight="1" spans="1:19">
      <c r="A3" s="9" t="str">
        <f>CONCATENATE(封面!D9,封面!F9,封面!G9,封面!H9,封面!I9,封面!J9,封面!K9)</f>
        <v>评估基准日：2026年2月28日</v>
      </c>
      <c r="B3" s="9"/>
      <c r="C3" s="251"/>
      <c r="D3" s="9"/>
      <c r="E3" s="9"/>
      <c r="F3" s="9"/>
      <c r="G3" s="9"/>
      <c r="H3" s="9"/>
      <c r="I3" s="9"/>
      <c r="J3" s="9"/>
      <c r="K3" s="10"/>
      <c r="L3" s="10"/>
      <c r="M3" s="10"/>
      <c r="N3" s="10"/>
      <c r="O3" s="10"/>
    </row>
    <row r="4" customHeight="1" spans="1:19">
      <c r="A4" s="11" t="str">
        <f>封面!D7&amp;封面!F7</f>
        <v>产权持有单位：济南热电集团有限公司</v>
      </c>
      <c r="O4" s="12" t="s">
        <v>145</v>
      </c>
    </row>
    <row r="5" s="2" customFormat="1" ht="13.2" spans="1:19">
      <c r="A5" s="13" t="s">
        <v>209</v>
      </c>
      <c r="B5" s="13" t="s">
        <v>422</v>
      </c>
      <c r="C5" s="126" t="s">
        <v>423</v>
      </c>
      <c r="D5" s="127" t="s">
        <v>424</v>
      </c>
      <c r="E5" s="95" t="s">
        <v>425</v>
      </c>
      <c r="F5" s="88" t="s">
        <v>404</v>
      </c>
      <c r="G5" s="13" t="s">
        <v>242</v>
      </c>
      <c r="H5" s="13"/>
      <c r="I5" s="26" t="s">
        <v>315</v>
      </c>
      <c r="J5" s="27" t="s">
        <v>244</v>
      </c>
      <c r="K5" s="29"/>
      <c r="L5" s="13" t="s">
        <v>407</v>
      </c>
      <c r="M5" s="26" t="s">
        <v>245</v>
      </c>
      <c r="N5" s="13" t="s">
        <v>247</v>
      </c>
      <c r="O5" s="13" t="s">
        <v>212</v>
      </c>
      <c r="P5" s="26" t="s">
        <v>426</v>
      </c>
      <c r="Q5" s="26" t="s">
        <v>427</v>
      </c>
      <c r="R5" s="26" t="s">
        <v>428</v>
      </c>
      <c r="S5" s="26" t="s">
        <v>429</v>
      </c>
    </row>
    <row r="6" s="2" customFormat="1" ht="13.2" spans="1:19">
      <c r="A6" s="15"/>
      <c r="B6" s="15"/>
      <c r="C6" s="128"/>
      <c r="D6" s="130"/>
      <c r="E6" s="98"/>
      <c r="F6" s="197"/>
      <c r="G6" s="13" t="s">
        <v>405</v>
      </c>
      <c r="H6" s="13" t="s">
        <v>180</v>
      </c>
      <c r="I6" s="30"/>
      <c r="J6" s="13" t="s">
        <v>405</v>
      </c>
      <c r="K6" s="13" t="s">
        <v>180</v>
      </c>
      <c r="L6" s="15"/>
      <c r="M6" s="30"/>
      <c r="N6" s="15"/>
      <c r="O6" s="15"/>
      <c r="P6" s="30"/>
      <c r="Q6" s="30"/>
      <c r="R6" s="30"/>
      <c r="S6" s="30"/>
    </row>
    <row r="7" customHeight="1" spans="1:19">
      <c r="A7" s="15">
        <v>1</v>
      </c>
      <c r="B7" s="16" t="s">
        <v>430</v>
      </c>
      <c r="C7" s="132" t="s">
        <v>431</v>
      </c>
      <c r="D7" s="74"/>
      <c r="E7" s="252">
        <f t="shared" ref="E7:E70" si="0">H7</f>
        <v>17705.17</v>
      </c>
      <c r="F7" s="15" t="s">
        <v>432</v>
      </c>
      <c r="G7" s="38">
        <v>14</v>
      </c>
      <c r="H7" s="18">
        <v>17705.17</v>
      </c>
      <c r="I7" s="18"/>
      <c r="J7" s="18">
        <f t="shared" ref="J7:J70" si="1">G7</f>
        <v>14</v>
      </c>
      <c r="K7" s="18">
        <f t="shared" ref="K7:K70" si="2">H7+I7</f>
        <v>17705.17</v>
      </c>
      <c r="L7" s="38">
        <f t="shared" ref="L7:L70" si="3">J7</f>
        <v>14</v>
      </c>
      <c r="M7" s="18">
        <f t="shared" ref="M7:M70" si="4">S7</f>
        <v>7970</v>
      </c>
      <c r="N7" s="18">
        <f t="shared" ref="N7:N70" si="5">IF(K7=0,"",(M7-K7)/K7*100)</f>
        <v>-54.98</v>
      </c>
      <c r="O7" s="19"/>
      <c r="P7" s="25">
        <f t="shared" ref="P7:P70" si="6">K7*0.9</f>
        <v>15934.65</v>
      </c>
      <c r="Q7" s="19">
        <f>0.5</f>
        <v>0.5</v>
      </c>
      <c r="R7" s="19">
        <f t="shared" ref="R7:R70" si="7">ROUND(P7*Q7,-1)</f>
        <v>7970</v>
      </c>
      <c r="S7" s="19">
        <f t="shared" ref="S7:S70" si="8">R7</f>
        <v>7970</v>
      </c>
    </row>
    <row r="8" customHeight="1" spans="1:19">
      <c r="A8" s="15">
        <v>2</v>
      </c>
      <c r="B8" s="16" t="s">
        <v>433</v>
      </c>
      <c r="C8" s="132" t="s">
        <v>434</v>
      </c>
      <c r="D8" s="74"/>
      <c r="E8" s="252">
        <f t="shared" si="0"/>
        <v>6310.34</v>
      </c>
      <c r="F8" s="15" t="s">
        <v>435</v>
      </c>
      <c r="G8" s="38">
        <v>12</v>
      </c>
      <c r="H8" s="18">
        <v>6310.34</v>
      </c>
      <c r="I8" s="18"/>
      <c r="J8" s="18">
        <f t="shared" si="1"/>
        <v>12</v>
      </c>
      <c r="K8" s="18">
        <f t="shared" si="2"/>
        <v>6310.34</v>
      </c>
      <c r="L8" s="38">
        <f t="shared" si="3"/>
        <v>12</v>
      </c>
      <c r="M8" s="18">
        <f t="shared" si="4"/>
        <v>2840</v>
      </c>
      <c r="N8" s="18">
        <f t="shared" si="5"/>
        <v>-54.99</v>
      </c>
      <c r="O8" s="19"/>
      <c r="P8" s="25">
        <f t="shared" si="6"/>
        <v>5679.31</v>
      </c>
      <c r="Q8" s="19">
        <f t="shared" ref="Q8:Q71" si="9">0.5</f>
        <v>0.5</v>
      </c>
      <c r="R8" s="19">
        <f t="shared" si="7"/>
        <v>2840</v>
      </c>
      <c r="S8" s="19">
        <f t="shared" si="8"/>
        <v>2840</v>
      </c>
    </row>
    <row r="9" customHeight="1" spans="1:19">
      <c r="A9" s="15">
        <v>3</v>
      </c>
      <c r="B9" s="16" t="s">
        <v>436</v>
      </c>
      <c r="C9" s="132" t="s">
        <v>437</v>
      </c>
      <c r="D9" s="74"/>
      <c r="E9" s="252">
        <f t="shared" si="0"/>
        <v>8634.39</v>
      </c>
      <c r="F9" s="15" t="s">
        <v>435</v>
      </c>
      <c r="G9" s="38">
        <v>24</v>
      </c>
      <c r="H9" s="18">
        <v>8634.39</v>
      </c>
      <c r="I9" s="18"/>
      <c r="J9" s="18">
        <f t="shared" si="1"/>
        <v>24</v>
      </c>
      <c r="K9" s="18">
        <f t="shared" si="2"/>
        <v>8634.39</v>
      </c>
      <c r="L9" s="38">
        <f t="shared" si="3"/>
        <v>24</v>
      </c>
      <c r="M9" s="18">
        <f t="shared" si="4"/>
        <v>3890</v>
      </c>
      <c r="N9" s="18">
        <f t="shared" si="5"/>
        <v>-54.95</v>
      </c>
      <c r="O9" s="19"/>
      <c r="P9" s="25">
        <f t="shared" si="6"/>
        <v>7770.95</v>
      </c>
      <c r="Q9" s="19">
        <f t="shared" si="9"/>
        <v>0.5</v>
      </c>
      <c r="R9" s="19">
        <f t="shared" si="7"/>
        <v>3890</v>
      </c>
      <c r="S9" s="19">
        <f t="shared" si="8"/>
        <v>3890</v>
      </c>
    </row>
    <row r="10" customHeight="1" spans="1:19">
      <c r="A10" s="15">
        <v>4</v>
      </c>
      <c r="B10" s="16" t="s">
        <v>436</v>
      </c>
      <c r="C10" s="132" t="s">
        <v>438</v>
      </c>
      <c r="D10" s="74"/>
      <c r="E10" s="252">
        <f t="shared" si="0"/>
        <v>14138.87</v>
      </c>
      <c r="F10" s="15" t="s">
        <v>435</v>
      </c>
      <c r="G10" s="38">
        <v>12</v>
      </c>
      <c r="H10" s="18">
        <v>14138.87</v>
      </c>
      <c r="I10" s="18"/>
      <c r="J10" s="18">
        <f t="shared" si="1"/>
        <v>12</v>
      </c>
      <c r="K10" s="18">
        <f t="shared" si="2"/>
        <v>14138.87</v>
      </c>
      <c r="L10" s="38">
        <f t="shared" si="3"/>
        <v>12</v>
      </c>
      <c r="M10" s="18">
        <f t="shared" si="4"/>
        <v>6360</v>
      </c>
      <c r="N10" s="18">
        <f t="shared" si="5"/>
        <v>-55.02</v>
      </c>
      <c r="O10" s="19"/>
      <c r="P10" s="25">
        <f t="shared" si="6"/>
        <v>12724.98</v>
      </c>
      <c r="Q10" s="19">
        <f t="shared" si="9"/>
        <v>0.5</v>
      </c>
      <c r="R10" s="19">
        <f t="shared" si="7"/>
        <v>6360</v>
      </c>
      <c r="S10" s="19">
        <f t="shared" si="8"/>
        <v>6360</v>
      </c>
    </row>
    <row r="11" customHeight="1" spans="1:19">
      <c r="A11" s="15">
        <v>5</v>
      </c>
      <c r="B11" s="16" t="s">
        <v>436</v>
      </c>
      <c r="C11" s="132" t="s">
        <v>439</v>
      </c>
      <c r="D11" s="74"/>
      <c r="E11" s="252">
        <f t="shared" si="0"/>
        <v>85241.38</v>
      </c>
      <c r="F11" s="15" t="s">
        <v>435</v>
      </c>
      <c r="G11" s="38">
        <v>60</v>
      </c>
      <c r="H11" s="18">
        <v>85241.38</v>
      </c>
      <c r="I11" s="18"/>
      <c r="J11" s="18">
        <f t="shared" si="1"/>
        <v>60</v>
      </c>
      <c r="K11" s="18">
        <f t="shared" si="2"/>
        <v>85241.38</v>
      </c>
      <c r="L11" s="38">
        <f t="shared" si="3"/>
        <v>60</v>
      </c>
      <c r="M11" s="18">
        <f t="shared" si="4"/>
        <v>38360</v>
      </c>
      <c r="N11" s="18">
        <f t="shared" si="5"/>
        <v>-55</v>
      </c>
      <c r="O11" s="19"/>
      <c r="P11" s="25">
        <f t="shared" si="6"/>
        <v>76717.24</v>
      </c>
      <c r="Q11" s="19">
        <f t="shared" si="9"/>
        <v>0.5</v>
      </c>
      <c r="R11" s="19">
        <f t="shared" si="7"/>
        <v>38360</v>
      </c>
      <c r="S11" s="19">
        <f t="shared" si="8"/>
        <v>38360</v>
      </c>
    </row>
    <row r="12" customHeight="1" spans="1:19">
      <c r="A12" s="15">
        <v>6</v>
      </c>
      <c r="B12" s="16" t="s">
        <v>436</v>
      </c>
      <c r="C12" s="132" t="s">
        <v>440</v>
      </c>
      <c r="D12" s="74"/>
      <c r="E12" s="252">
        <f t="shared" si="0"/>
        <v>31405.13</v>
      </c>
      <c r="F12" s="15" t="s">
        <v>435</v>
      </c>
      <c r="G12" s="38">
        <v>24</v>
      </c>
      <c r="H12" s="18">
        <v>31405.13</v>
      </c>
      <c r="I12" s="18"/>
      <c r="J12" s="18">
        <f t="shared" si="1"/>
        <v>24</v>
      </c>
      <c r="K12" s="18">
        <f t="shared" si="2"/>
        <v>31405.13</v>
      </c>
      <c r="L12" s="38">
        <f t="shared" si="3"/>
        <v>24</v>
      </c>
      <c r="M12" s="18">
        <f t="shared" si="4"/>
        <v>14130</v>
      </c>
      <c r="N12" s="18">
        <f t="shared" si="5"/>
        <v>-55.01</v>
      </c>
      <c r="O12" s="19"/>
      <c r="P12" s="25">
        <f t="shared" si="6"/>
        <v>28264.62</v>
      </c>
      <c r="Q12" s="19">
        <f t="shared" si="9"/>
        <v>0.5</v>
      </c>
      <c r="R12" s="19">
        <f t="shared" si="7"/>
        <v>14130</v>
      </c>
      <c r="S12" s="19">
        <f t="shared" si="8"/>
        <v>14130</v>
      </c>
    </row>
    <row r="13" customHeight="1" spans="1:19">
      <c r="A13" s="15">
        <v>7</v>
      </c>
      <c r="B13" s="16" t="s">
        <v>436</v>
      </c>
      <c r="C13" s="132" t="s">
        <v>441</v>
      </c>
      <c r="D13" s="74"/>
      <c r="E13" s="252">
        <f t="shared" si="0"/>
        <v>7410.64</v>
      </c>
      <c r="F13" s="15" t="s">
        <v>435</v>
      </c>
      <c r="G13" s="38">
        <v>40.4</v>
      </c>
      <c r="H13" s="18">
        <v>7410.64</v>
      </c>
      <c r="I13" s="18"/>
      <c r="J13" s="18">
        <f t="shared" si="1"/>
        <v>40.4</v>
      </c>
      <c r="K13" s="18">
        <f t="shared" si="2"/>
        <v>7410.64</v>
      </c>
      <c r="L13" s="38">
        <f t="shared" si="3"/>
        <v>40.4</v>
      </c>
      <c r="M13" s="18">
        <f t="shared" si="4"/>
        <v>3330</v>
      </c>
      <c r="N13" s="18">
        <f t="shared" si="5"/>
        <v>-55.06</v>
      </c>
      <c r="O13" s="19"/>
      <c r="P13" s="25">
        <f t="shared" si="6"/>
        <v>6669.58</v>
      </c>
      <c r="Q13" s="19">
        <f t="shared" si="9"/>
        <v>0.5</v>
      </c>
      <c r="R13" s="19">
        <f t="shared" si="7"/>
        <v>3330</v>
      </c>
      <c r="S13" s="19">
        <f t="shared" si="8"/>
        <v>3330</v>
      </c>
    </row>
    <row r="14" customHeight="1" spans="1:19">
      <c r="A14" s="15">
        <v>8</v>
      </c>
      <c r="B14" s="16" t="s">
        <v>442</v>
      </c>
      <c r="C14" s="132" t="s">
        <v>443</v>
      </c>
      <c r="D14" s="74"/>
      <c r="E14" s="252">
        <f t="shared" si="0"/>
        <v>3643.1</v>
      </c>
      <c r="F14" s="15" t="s">
        <v>432</v>
      </c>
      <c r="G14" s="38">
        <v>2</v>
      </c>
      <c r="H14" s="18">
        <v>3643.1</v>
      </c>
      <c r="I14" s="18"/>
      <c r="J14" s="18">
        <f t="shared" si="1"/>
        <v>2</v>
      </c>
      <c r="K14" s="18">
        <f t="shared" si="2"/>
        <v>3643.1</v>
      </c>
      <c r="L14" s="38">
        <f t="shared" si="3"/>
        <v>2</v>
      </c>
      <c r="M14" s="18">
        <f t="shared" si="4"/>
        <v>1640</v>
      </c>
      <c r="N14" s="18">
        <f t="shared" si="5"/>
        <v>-54.98</v>
      </c>
      <c r="O14" s="19"/>
      <c r="P14" s="25">
        <f t="shared" si="6"/>
        <v>3278.79</v>
      </c>
      <c r="Q14" s="19">
        <f t="shared" si="9"/>
        <v>0.5</v>
      </c>
      <c r="R14" s="19">
        <f t="shared" si="7"/>
        <v>1640</v>
      </c>
      <c r="S14" s="19">
        <f t="shared" si="8"/>
        <v>1640</v>
      </c>
    </row>
    <row r="15" customHeight="1" spans="1:19">
      <c r="A15" s="15">
        <v>9</v>
      </c>
      <c r="B15" s="16" t="s">
        <v>442</v>
      </c>
      <c r="C15" s="132" t="s">
        <v>444</v>
      </c>
      <c r="D15" s="74"/>
      <c r="E15" s="252">
        <f t="shared" si="0"/>
        <v>11350</v>
      </c>
      <c r="F15" s="15" t="s">
        <v>432</v>
      </c>
      <c r="G15" s="38">
        <v>2</v>
      </c>
      <c r="H15" s="18">
        <v>11350</v>
      </c>
      <c r="I15" s="18"/>
      <c r="J15" s="18">
        <f t="shared" si="1"/>
        <v>2</v>
      </c>
      <c r="K15" s="18">
        <f t="shared" si="2"/>
        <v>11350</v>
      </c>
      <c r="L15" s="38">
        <f t="shared" si="3"/>
        <v>2</v>
      </c>
      <c r="M15" s="18">
        <f t="shared" si="4"/>
        <v>5110</v>
      </c>
      <c r="N15" s="18">
        <f t="shared" si="5"/>
        <v>-54.98</v>
      </c>
      <c r="O15" s="19"/>
      <c r="P15" s="25">
        <f t="shared" si="6"/>
        <v>10215</v>
      </c>
      <c r="Q15" s="19">
        <f t="shared" si="9"/>
        <v>0.5</v>
      </c>
      <c r="R15" s="19">
        <f t="shared" si="7"/>
        <v>5110</v>
      </c>
      <c r="S15" s="19">
        <f t="shared" si="8"/>
        <v>5110</v>
      </c>
    </row>
    <row r="16" customHeight="1" spans="1:19">
      <c r="A16" s="15">
        <v>10</v>
      </c>
      <c r="B16" s="16" t="s">
        <v>445</v>
      </c>
      <c r="C16" s="132" t="s">
        <v>446</v>
      </c>
      <c r="D16" s="74"/>
      <c r="E16" s="252">
        <f t="shared" si="0"/>
        <v>39448.24</v>
      </c>
      <c r="F16" s="15" t="s">
        <v>432</v>
      </c>
      <c r="G16" s="38">
        <v>4</v>
      </c>
      <c r="H16" s="18">
        <v>39448.24</v>
      </c>
      <c r="I16" s="18"/>
      <c r="J16" s="18">
        <f t="shared" si="1"/>
        <v>4</v>
      </c>
      <c r="K16" s="18">
        <f t="shared" si="2"/>
        <v>39448.24</v>
      </c>
      <c r="L16" s="38">
        <f t="shared" si="3"/>
        <v>4</v>
      </c>
      <c r="M16" s="18">
        <f t="shared" si="4"/>
        <v>17750</v>
      </c>
      <c r="N16" s="18">
        <f t="shared" si="5"/>
        <v>-55</v>
      </c>
      <c r="O16" s="19"/>
      <c r="P16" s="25">
        <f t="shared" si="6"/>
        <v>35503.42</v>
      </c>
      <c r="Q16" s="19">
        <f t="shared" si="9"/>
        <v>0.5</v>
      </c>
      <c r="R16" s="19">
        <f t="shared" si="7"/>
        <v>17750</v>
      </c>
      <c r="S16" s="19">
        <f t="shared" si="8"/>
        <v>17750</v>
      </c>
    </row>
    <row r="17" customHeight="1" spans="1:19">
      <c r="A17" s="15">
        <v>11</v>
      </c>
      <c r="B17" s="16" t="s">
        <v>445</v>
      </c>
      <c r="C17" s="132" t="s">
        <v>447</v>
      </c>
      <c r="D17" s="74"/>
      <c r="E17" s="252">
        <f t="shared" si="0"/>
        <v>2181.03</v>
      </c>
      <c r="F17" s="15" t="s">
        <v>432</v>
      </c>
      <c r="G17" s="38">
        <v>1</v>
      </c>
      <c r="H17" s="18">
        <v>2181.03</v>
      </c>
      <c r="I17" s="18"/>
      <c r="J17" s="18">
        <f t="shared" si="1"/>
        <v>1</v>
      </c>
      <c r="K17" s="18">
        <f t="shared" si="2"/>
        <v>2181.03</v>
      </c>
      <c r="L17" s="38">
        <f t="shared" si="3"/>
        <v>1</v>
      </c>
      <c r="M17" s="18">
        <f t="shared" si="4"/>
        <v>980</v>
      </c>
      <c r="N17" s="18">
        <f t="shared" si="5"/>
        <v>-55.07</v>
      </c>
      <c r="O17" s="19"/>
      <c r="P17" s="25">
        <f t="shared" si="6"/>
        <v>1962.93</v>
      </c>
      <c r="Q17" s="19">
        <f t="shared" si="9"/>
        <v>0.5</v>
      </c>
      <c r="R17" s="19">
        <f t="shared" si="7"/>
        <v>980</v>
      </c>
      <c r="S17" s="19">
        <f t="shared" si="8"/>
        <v>980</v>
      </c>
    </row>
    <row r="18" customHeight="1" spans="1:19">
      <c r="A18" s="15">
        <v>12</v>
      </c>
      <c r="B18" s="16" t="s">
        <v>445</v>
      </c>
      <c r="C18" s="132" t="s">
        <v>448</v>
      </c>
      <c r="D18" s="74"/>
      <c r="E18" s="252">
        <f t="shared" si="0"/>
        <v>709.5</v>
      </c>
      <c r="F18" s="15" t="s">
        <v>432</v>
      </c>
      <c r="G18" s="38">
        <v>1</v>
      </c>
      <c r="H18" s="18">
        <v>709.5</v>
      </c>
      <c r="I18" s="18"/>
      <c r="J18" s="18">
        <f t="shared" si="1"/>
        <v>1</v>
      </c>
      <c r="K18" s="18">
        <f t="shared" si="2"/>
        <v>709.5</v>
      </c>
      <c r="L18" s="38">
        <f t="shared" si="3"/>
        <v>1</v>
      </c>
      <c r="M18" s="18">
        <f t="shared" si="4"/>
        <v>320</v>
      </c>
      <c r="N18" s="18">
        <f t="shared" si="5"/>
        <v>-54.9</v>
      </c>
      <c r="O18" s="19"/>
      <c r="P18" s="25">
        <f t="shared" si="6"/>
        <v>638.55</v>
      </c>
      <c r="Q18" s="19">
        <f t="shared" si="9"/>
        <v>0.5</v>
      </c>
      <c r="R18" s="19">
        <f t="shared" si="7"/>
        <v>320</v>
      </c>
      <c r="S18" s="19">
        <f t="shared" si="8"/>
        <v>320</v>
      </c>
    </row>
    <row r="19" customHeight="1" spans="1:19">
      <c r="A19" s="15">
        <v>13</v>
      </c>
      <c r="B19" s="16" t="s">
        <v>445</v>
      </c>
      <c r="C19" s="132" t="s">
        <v>449</v>
      </c>
      <c r="D19" s="74"/>
      <c r="E19" s="252">
        <f t="shared" si="0"/>
        <v>32405.17</v>
      </c>
      <c r="F19" s="15" t="s">
        <v>432</v>
      </c>
      <c r="G19" s="38">
        <v>3</v>
      </c>
      <c r="H19" s="18">
        <v>32405.17</v>
      </c>
      <c r="I19" s="18"/>
      <c r="J19" s="18">
        <f t="shared" si="1"/>
        <v>3</v>
      </c>
      <c r="K19" s="18">
        <f t="shared" si="2"/>
        <v>32405.17</v>
      </c>
      <c r="L19" s="38">
        <f t="shared" si="3"/>
        <v>3</v>
      </c>
      <c r="M19" s="18">
        <f t="shared" si="4"/>
        <v>14580</v>
      </c>
      <c r="N19" s="18">
        <f t="shared" si="5"/>
        <v>-55.01</v>
      </c>
      <c r="O19" s="19"/>
      <c r="P19" s="25">
        <f t="shared" si="6"/>
        <v>29164.65</v>
      </c>
      <c r="Q19" s="19">
        <f t="shared" si="9"/>
        <v>0.5</v>
      </c>
      <c r="R19" s="19">
        <f t="shared" si="7"/>
        <v>14580</v>
      </c>
      <c r="S19" s="19">
        <f t="shared" si="8"/>
        <v>14580</v>
      </c>
    </row>
    <row r="20" customHeight="1" spans="1:19">
      <c r="A20" s="15">
        <v>14</v>
      </c>
      <c r="B20" s="16" t="s">
        <v>445</v>
      </c>
      <c r="C20" s="132" t="s">
        <v>450</v>
      </c>
      <c r="D20" s="74"/>
      <c r="E20" s="252">
        <f t="shared" si="0"/>
        <v>80302.45</v>
      </c>
      <c r="F20" s="15" t="s">
        <v>432</v>
      </c>
      <c r="G20" s="38">
        <v>13</v>
      </c>
      <c r="H20" s="18">
        <v>80302.45</v>
      </c>
      <c r="I20" s="18"/>
      <c r="J20" s="18">
        <f t="shared" si="1"/>
        <v>13</v>
      </c>
      <c r="K20" s="18">
        <f t="shared" si="2"/>
        <v>80302.45</v>
      </c>
      <c r="L20" s="38">
        <f t="shared" si="3"/>
        <v>13</v>
      </c>
      <c r="M20" s="18">
        <f t="shared" si="4"/>
        <v>36140</v>
      </c>
      <c r="N20" s="18">
        <f t="shared" si="5"/>
        <v>-55</v>
      </c>
      <c r="O20" s="19"/>
      <c r="P20" s="25">
        <f t="shared" si="6"/>
        <v>72272.21</v>
      </c>
      <c r="Q20" s="19">
        <f t="shared" si="9"/>
        <v>0.5</v>
      </c>
      <c r="R20" s="19">
        <f t="shared" si="7"/>
        <v>36140</v>
      </c>
      <c r="S20" s="19">
        <f t="shared" si="8"/>
        <v>36140</v>
      </c>
    </row>
    <row r="21" customHeight="1" spans="1:19">
      <c r="A21" s="15">
        <v>15</v>
      </c>
      <c r="B21" s="16" t="s">
        <v>445</v>
      </c>
      <c r="C21" s="132" t="s">
        <v>451</v>
      </c>
      <c r="D21" s="74"/>
      <c r="E21" s="252">
        <f t="shared" si="0"/>
        <v>701.77</v>
      </c>
      <c r="F21" s="15" t="s">
        <v>432</v>
      </c>
      <c r="G21" s="38">
        <v>1</v>
      </c>
      <c r="H21" s="18">
        <v>701.77</v>
      </c>
      <c r="I21" s="18"/>
      <c r="J21" s="18">
        <f t="shared" si="1"/>
        <v>1</v>
      </c>
      <c r="K21" s="18">
        <f t="shared" si="2"/>
        <v>701.77</v>
      </c>
      <c r="L21" s="38">
        <f t="shared" si="3"/>
        <v>1</v>
      </c>
      <c r="M21" s="18">
        <f t="shared" si="4"/>
        <v>320</v>
      </c>
      <c r="N21" s="18">
        <f t="shared" si="5"/>
        <v>-54.4</v>
      </c>
      <c r="O21" s="19"/>
      <c r="P21" s="25">
        <f t="shared" si="6"/>
        <v>631.59</v>
      </c>
      <c r="Q21" s="19">
        <f t="shared" si="9"/>
        <v>0.5</v>
      </c>
      <c r="R21" s="19">
        <f t="shared" si="7"/>
        <v>320</v>
      </c>
      <c r="S21" s="19">
        <f t="shared" si="8"/>
        <v>320</v>
      </c>
    </row>
    <row r="22" customHeight="1" spans="1:19">
      <c r="A22" s="15">
        <v>16</v>
      </c>
      <c r="B22" s="16" t="s">
        <v>452</v>
      </c>
      <c r="C22" s="132" t="s">
        <v>453</v>
      </c>
      <c r="D22" s="74"/>
      <c r="E22" s="252">
        <f t="shared" si="0"/>
        <v>5158.07</v>
      </c>
      <c r="F22" s="15" t="s">
        <v>435</v>
      </c>
      <c r="G22" s="38">
        <v>1.0854</v>
      </c>
      <c r="H22" s="18">
        <v>5158.07</v>
      </c>
      <c r="I22" s="18"/>
      <c r="J22" s="18">
        <f t="shared" si="1"/>
        <v>1.09</v>
      </c>
      <c r="K22" s="18">
        <f t="shared" si="2"/>
        <v>5158.07</v>
      </c>
      <c r="L22" s="38">
        <f t="shared" si="3"/>
        <v>1.09</v>
      </c>
      <c r="M22" s="18">
        <f t="shared" si="4"/>
        <v>2320</v>
      </c>
      <c r="N22" s="18">
        <f t="shared" si="5"/>
        <v>-55.02</v>
      </c>
      <c r="O22" s="19"/>
      <c r="P22" s="25">
        <f t="shared" si="6"/>
        <v>4642.26</v>
      </c>
      <c r="Q22" s="19">
        <f t="shared" si="9"/>
        <v>0.5</v>
      </c>
      <c r="R22" s="19">
        <f t="shared" si="7"/>
        <v>2320</v>
      </c>
      <c r="S22" s="19">
        <f t="shared" si="8"/>
        <v>2320</v>
      </c>
    </row>
    <row r="23" customHeight="1" spans="1:19">
      <c r="A23" s="15">
        <v>17</v>
      </c>
      <c r="B23" s="16" t="s">
        <v>454</v>
      </c>
      <c r="C23" s="132" t="s">
        <v>455</v>
      </c>
      <c r="D23" s="74"/>
      <c r="E23" s="252">
        <f t="shared" si="0"/>
        <v>8311.5</v>
      </c>
      <c r="F23" s="15" t="s">
        <v>456</v>
      </c>
      <c r="G23" s="38">
        <v>2.1198</v>
      </c>
      <c r="H23" s="18">
        <v>8311.5</v>
      </c>
      <c r="I23" s="18"/>
      <c r="J23" s="18">
        <f t="shared" si="1"/>
        <v>2.12</v>
      </c>
      <c r="K23" s="18">
        <f t="shared" si="2"/>
        <v>8311.5</v>
      </c>
      <c r="L23" s="38">
        <f t="shared" si="3"/>
        <v>2.12</v>
      </c>
      <c r="M23" s="18">
        <f t="shared" si="4"/>
        <v>3740</v>
      </c>
      <c r="N23" s="18">
        <f t="shared" si="5"/>
        <v>-55</v>
      </c>
      <c r="O23" s="19"/>
      <c r="P23" s="25">
        <f t="shared" si="6"/>
        <v>7480.35</v>
      </c>
      <c r="Q23" s="19">
        <f t="shared" si="9"/>
        <v>0.5</v>
      </c>
      <c r="R23" s="19">
        <f t="shared" si="7"/>
        <v>3740</v>
      </c>
      <c r="S23" s="19">
        <f t="shared" si="8"/>
        <v>3740</v>
      </c>
    </row>
    <row r="24" customHeight="1" spans="1:19">
      <c r="A24" s="15">
        <v>18</v>
      </c>
      <c r="B24" s="16" t="s">
        <v>454</v>
      </c>
      <c r="C24" s="132" t="s">
        <v>457</v>
      </c>
      <c r="D24" s="74"/>
      <c r="E24" s="252">
        <f t="shared" si="0"/>
        <v>3509.17</v>
      </c>
      <c r="F24" s="15" t="s">
        <v>456</v>
      </c>
      <c r="G24" s="38">
        <v>0.9956</v>
      </c>
      <c r="H24" s="18">
        <v>3509.17</v>
      </c>
      <c r="I24" s="18"/>
      <c r="J24" s="18">
        <f t="shared" si="1"/>
        <v>1</v>
      </c>
      <c r="K24" s="18">
        <f t="shared" si="2"/>
        <v>3509.17</v>
      </c>
      <c r="L24" s="38">
        <f t="shared" si="3"/>
        <v>1</v>
      </c>
      <c r="M24" s="18">
        <f t="shared" si="4"/>
        <v>1580</v>
      </c>
      <c r="N24" s="18">
        <f t="shared" si="5"/>
        <v>-54.98</v>
      </c>
      <c r="O24" s="19"/>
      <c r="P24" s="25">
        <f t="shared" si="6"/>
        <v>3158.25</v>
      </c>
      <c r="Q24" s="19">
        <f t="shared" si="9"/>
        <v>0.5</v>
      </c>
      <c r="R24" s="19">
        <f t="shared" si="7"/>
        <v>1580</v>
      </c>
      <c r="S24" s="19">
        <f t="shared" si="8"/>
        <v>1580</v>
      </c>
    </row>
    <row r="25" customHeight="1" spans="1:19">
      <c r="A25" s="15">
        <v>19</v>
      </c>
      <c r="B25" s="16" t="s">
        <v>454</v>
      </c>
      <c r="C25" s="132" t="s">
        <v>458</v>
      </c>
      <c r="D25" s="74"/>
      <c r="E25" s="252">
        <f t="shared" si="0"/>
        <v>15850.36</v>
      </c>
      <c r="F25" s="15" t="s">
        <v>456</v>
      </c>
      <c r="G25" s="38">
        <v>4.2144</v>
      </c>
      <c r="H25" s="18">
        <v>15850.36</v>
      </c>
      <c r="I25" s="18"/>
      <c r="J25" s="18">
        <f t="shared" si="1"/>
        <v>4.21</v>
      </c>
      <c r="K25" s="18">
        <f t="shared" si="2"/>
        <v>15850.36</v>
      </c>
      <c r="L25" s="38">
        <f t="shared" si="3"/>
        <v>4.21</v>
      </c>
      <c r="M25" s="18">
        <f t="shared" si="4"/>
        <v>7130</v>
      </c>
      <c r="N25" s="18">
        <f t="shared" si="5"/>
        <v>-55.02</v>
      </c>
      <c r="O25" s="19"/>
      <c r="P25" s="25">
        <f t="shared" si="6"/>
        <v>14265.32</v>
      </c>
      <c r="Q25" s="19">
        <f t="shared" si="9"/>
        <v>0.5</v>
      </c>
      <c r="R25" s="19">
        <f t="shared" si="7"/>
        <v>7130</v>
      </c>
      <c r="S25" s="19">
        <f t="shared" si="8"/>
        <v>7130</v>
      </c>
    </row>
    <row r="26" customHeight="1" spans="1:19">
      <c r="A26" s="15">
        <v>20</v>
      </c>
      <c r="B26" s="16" t="s">
        <v>454</v>
      </c>
      <c r="C26" s="132" t="s">
        <v>459</v>
      </c>
      <c r="D26" s="74"/>
      <c r="E26" s="252">
        <f t="shared" si="0"/>
        <v>5655.83</v>
      </c>
      <c r="F26" s="15" t="s">
        <v>456</v>
      </c>
      <c r="G26" s="38">
        <v>1.7931</v>
      </c>
      <c r="H26" s="18">
        <v>5655.83</v>
      </c>
      <c r="I26" s="18"/>
      <c r="J26" s="18">
        <f t="shared" si="1"/>
        <v>1.79</v>
      </c>
      <c r="K26" s="18">
        <f t="shared" si="2"/>
        <v>5655.83</v>
      </c>
      <c r="L26" s="38">
        <f t="shared" si="3"/>
        <v>1.79</v>
      </c>
      <c r="M26" s="18">
        <f t="shared" si="4"/>
        <v>2550</v>
      </c>
      <c r="N26" s="18">
        <f t="shared" si="5"/>
        <v>-54.91</v>
      </c>
      <c r="O26" s="19"/>
      <c r="P26" s="25">
        <f t="shared" si="6"/>
        <v>5090.25</v>
      </c>
      <c r="Q26" s="19">
        <f t="shared" si="9"/>
        <v>0.5</v>
      </c>
      <c r="R26" s="19">
        <f t="shared" si="7"/>
        <v>2550</v>
      </c>
      <c r="S26" s="19">
        <f t="shared" si="8"/>
        <v>2550</v>
      </c>
    </row>
    <row r="27" customHeight="1" spans="1:19">
      <c r="A27" s="15">
        <v>21</v>
      </c>
      <c r="B27" s="16" t="s">
        <v>430</v>
      </c>
      <c r="C27" s="132" t="s">
        <v>460</v>
      </c>
      <c r="D27" s="74"/>
      <c r="E27" s="252">
        <f t="shared" si="0"/>
        <v>18775.86</v>
      </c>
      <c r="F27" s="15" t="s">
        <v>432</v>
      </c>
      <c r="G27" s="38">
        <v>18</v>
      </c>
      <c r="H27" s="18">
        <v>18775.86</v>
      </c>
      <c r="I27" s="18"/>
      <c r="J27" s="18">
        <f t="shared" si="1"/>
        <v>18</v>
      </c>
      <c r="K27" s="18">
        <f t="shared" si="2"/>
        <v>18775.86</v>
      </c>
      <c r="L27" s="38">
        <f t="shared" si="3"/>
        <v>18</v>
      </c>
      <c r="M27" s="18">
        <f t="shared" si="4"/>
        <v>8450</v>
      </c>
      <c r="N27" s="18">
        <f t="shared" si="5"/>
        <v>-55</v>
      </c>
      <c r="O27" s="19"/>
      <c r="P27" s="25">
        <f t="shared" si="6"/>
        <v>16898.27</v>
      </c>
      <c r="Q27" s="19">
        <f t="shared" si="9"/>
        <v>0.5</v>
      </c>
      <c r="R27" s="19">
        <f t="shared" si="7"/>
        <v>8450</v>
      </c>
      <c r="S27" s="19">
        <f t="shared" si="8"/>
        <v>8450</v>
      </c>
    </row>
    <row r="28" customHeight="1" spans="1:19">
      <c r="A28" s="15">
        <v>22</v>
      </c>
      <c r="B28" s="16" t="s">
        <v>461</v>
      </c>
      <c r="C28" s="132" t="s">
        <v>462</v>
      </c>
      <c r="D28" s="74"/>
      <c r="E28" s="252">
        <f t="shared" si="0"/>
        <v>35579.32</v>
      </c>
      <c r="F28" s="15" t="s">
        <v>463</v>
      </c>
      <c r="G28" s="38">
        <v>4</v>
      </c>
      <c r="H28" s="18">
        <v>35579.32</v>
      </c>
      <c r="I28" s="18"/>
      <c r="J28" s="18">
        <f t="shared" si="1"/>
        <v>4</v>
      </c>
      <c r="K28" s="18">
        <f t="shared" si="2"/>
        <v>35579.32</v>
      </c>
      <c r="L28" s="38">
        <f t="shared" si="3"/>
        <v>4</v>
      </c>
      <c r="M28" s="18">
        <f t="shared" si="4"/>
        <v>16010</v>
      </c>
      <c r="N28" s="18">
        <f t="shared" si="5"/>
        <v>-55</v>
      </c>
      <c r="O28" s="19"/>
      <c r="P28" s="25">
        <f t="shared" si="6"/>
        <v>32021.39</v>
      </c>
      <c r="Q28" s="19">
        <f t="shared" si="9"/>
        <v>0.5</v>
      </c>
      <c r="R28" s="19">
        <f t="shared" si="7"/>
        <v>16010</v>
      </c>
      <c r="S28" s="19">
        <f t="shared" si="8"/>
        <v>16010</v>
      </c>
    </row>
    <row r="29" customHeight="1" spans="1:19">
      <c r="A29" s="15">
        <v>23</v>
      </c>
      <c r="B29" s="16" t="s">
        <v>464</v>
      </c>
      <c r="C29" s="132" t="s">
        <v>465</v>
      </c>
      <c r="D29" s="74"/>
      <c r="E29" s="252">
        <f t="shared" si="0"/>
        <v>27281.03</v>
      </c>
      <c r="F29" s="15" t="s">
        <v>463</v>
      </c>
      <c r="G29" s="38">
        <v>2</v>
      </c>
      <c r="H29" s="18">
        <v>27281.03</v>
      </c>
      <c r="I29" s="18"/>
      <c r="J29" s="18">
        <f t="shared" si="1"/>
        <v>2</v>
      </c>
      <c r="K29" s="18">
        <f t="shared" si="2"/>
        <v>27281.03</v>
      </c>
      <c r="L29" s="38">
        <f t="shared" si="3"/>
        <v>2</v>
      </c>
      <c r="M29" s="18">
        <f t="shared" si="4"/>
        <v>12280</v>
      </c>
      <c r="N29" s="18">
        <f t="shared" si="5"/>
        <v>-54.99</v>
      </c>
      <c r="O29" s="19"/>
      <c r="P29" s="25">
        <f t="shared" si="6"/>
        <v>24552.93</v>
      </c>
      <c r="Q29" s="19">
        <f t="shared" si="9"/>
        <v>0.5</v>
      </c>
      <c r="R29" s="19">
        <f t="shared" si="7"/>
        <v>12280</v>
      </c>
      <c r="S29" s="19">
        <f t="shared" si="8"/>
        <v>12280</v>
      </c>
    </row>
    <row r="30" customHeight="1" spans="1:19">
      <c r="A30" s="15">
        <v>24</v>
      </c>
      <c r="B30" s="16" t="s">
        <v>466</v>
      </c>
      <c r="C30" s="132" t="s">
        <v>467</v>
      </c>
      <c r="D30" s="74"/>
      <c r="E30" s="252">
        <f t="shared" si="0"/>
        <v>472.4</v>
      </c>
      <c r="F30" s="15" t="s">
        <v>432</v>
      </c>
      <c r="G30" s="38">
        <v>1</v>
      </c>
      <c r="H30" s="18">
        <v>472.4</v>
      </c>
      <c r="I30" s="18"/>
      <c r="J30" s="18">
        <f t="shared" si="1"/>
        <v>1</v>
      </c>
      <c r="K30" s="18">
        <f t="shared" si="2"/>
        <v>472.4</v>
      </c>
      <c r="L30" s="38">
        <f t="shared" si="3"/>
        <v>1</v>
      </c>
      <c r="M30" s="18">
        <f t="shared" si="4"/>
        <v>210</v>
      </c>
      <c r="N30" s="18">
        <f t="shared" si="5"/>
        <v>-55.55</v>
      </c>
      <c r="O30" s="19"/>
      <c r="P30" s="25">
        <f t="shared" si="6"/>
        <v>425.16</v>
      </c>
      <c r="Q30" s="19">
        <f t="shared" si="9"/>
        <v>0.5</v>
      </c>
      <c r="R30" s="19">
        <f t="shared" si="7"/>
        <v>210</v>
      </c>
      <c r="S30" s="19">
        <f t="shared" si="8"/>
        <v>210</v>
      </c>
    </row>
    <row r="31" customHeight="1" spans="1:19">
      <c r="A31" s="15">
        <v>25</v>
      </c>
      <c r="B31" s="16" t="s">
        <v>454</v>
      </c>
      <c r="C31" s="132" t="s">
        <v>468</v>
      </c>
      <c r="D31" s="74"/>
      <c r="E31" s="252">
        <f t="shared" si="0"/>
        <v>501.77</v>
      </c>
      <c r="F31" s="15" t="s">
        <v>456</v>
      </c>
      <c r="G31" s="38">
        <v>0.1306</v>
      </c>
      <c r="H31" s="18">
        <v>501.77</v>
      </c>
      <c r="I31" s="18"/>
      <c r="J31" s="18">
        <f t="shared" si="1"/>
        <v>0.13</v>
      </c>
      <c r="K31" s="18">
        <f t="shared" si="2"/>
        <v>501.77</v>
      </c>
      <c r="L31" s="38">
        <f t="shared" si="3"/>
        <v>0.13</v>
      </c>
      <c r="M31" s="18">
        <f t="shared" si="4"/>
        <v>230</v>
      </c>
      <c r="N31" s="18">
        <f t="shared" si="5"/>
        <v>-54.16</v>
      </c>
      <c r="O31" s="19"/>
      <c r="P31" s="25">
        <f t="shared" si="6"/>
        <v>451.59</v>
      </c>
      <c r="Q31" s="19">
        <f t="shared" si="9"/>
        <v>0.5</v>
      </c>
      <c r="R31" s="19">
        <f t="shared" si="7"/>
        <v>230</v>
      </c>
      <c r="S31" s="19">
        <f t="shared" si="8"/>
        <v>230</v>
      </c>
    </row>
    <row r="32" customHeight="1" spans="1:19">
      <c r="A32" s="15">
        <v>26</v>
      </c>
      <c r="B32" s="16" t="s">
        <v>469</v>
      </c>
      <c r="C32" s="132" t="s">
        <v>470</v>
      </c>
      <c r="D32" s="74"/>
      <c r="E32" s="252">
        <f t="shared" si="0"/>
        <v>36186.21</v>
      </c>
      <c r="F32" s="15" t="s">
        <v>432</v>
      </c>
      <c r="G32" s="38">
        <v>12</v>
      </c>
      <c r="H32" s="18">
        <v>36186.21</v>
      </c>
      <c r="I32" s="18"/>
      <c r="J32" s="18">
        <f t="shared" si="1"/>
        <v>12</v>
      </c>
      <c r="K32" s="18">
        <f t="shared" si="2"/>
        <v>36186.21</v>
      </c>
      <c r="L32" s="38">
        <f t="shared" si="3"/>
        <v>12</v>
      </c>
      <c r="M32" s="18">
        <f t="shared" si="4"/>
        <v>16280</v>
      </c>
      <c r="N32" s="18">
        <f t="shared" si="5"/>
        <v>-55.01</v>
      </c>
      <c r="O32" s="19"/>
      <c r="P32" s="25">
        <f t="shared" si="6"/>
        <v>32567.59</v>
      </c>
      <c r="Q32" s="19">
        <f t="shared" si="9"/>
        <v>0.5</v>
      </c>
      <c r="R32" s="19">
        <f t="shared" si="7"/>
        <v>16280</v>
      </c>
      <c r="S32" s="19">
        <f t="shared" si="8"/>
        <v>16280</v>
      </c>
    </row>
    <row r="33" customHeight="1" spans="1:19">
      <c r="A33" s="15">
        <v>27</v>
      </c>
      <c r="B33" s="16" t="s">
        <v>471</v>
      </c>
      <c r="C33" s="132" t="s">
        <v>472</v>
      </c>
      <c r="D33" s="74"/>
      <c r="E33" s="252">
        <f t="shared" si="0"/>
        <v>8068.97</v>
      </c>
      <c r="F33" s="15" t="s">
        <v>435</v>
      </c>
      <c r="G33" s="38">
        <v>12</v>
      </c>
      <c r="H33" s="18">
        <v>8068.97</v>
      </c>
      <c r="I33" s="18"/>
      <c r="J33" s="18">
        <f t="shared" si="1"/>
        <v>12</v>
      </c>
      <c r="K33" s="18">
        <f t="shared" si="2"/>
        <v>8068.97</v>
      </c>
      <c r="L33" s="38">
        <f t="shared" si="3"/>
        <v>12</v>
      </c>
      <c r="M33" s="18">
        <f t="shared" si="4"/>
        <v>3630</v>
      </c>
      <c r="N33" s="18">
        <f t="shared" si="5"/>
        <v>-55.01</v>
      </c>
      <c r="O33" s="19"/>
      <c r="P33" s="25">
        <f t="shared" si="6"/>
        <v>7262.07</v>
      </c>
      <c r="Q33" s="19">
        <f t="shared" si="9"/>
        <v>0.5</v>
      </c>
      <c r="R33" s="19">
        <f t="shared" si="7"/>
        <v>3630</v>
      </c>
      <c r="S33" s="19">
        <f t="shared" si="8"/>
        <v>3630</v>
      </c>
    </row>
    <row r="34" customHeight="1" spans="1:19">
      <c r="A34" s="15">
        <v>28</v>
      </c>
      <c r="B34" s="16" t="s">
        <v>454</v>
      </c>
      <c r="C34" s="132" t="s">
        <v>473</v>
      </c>
      <c r="D34" s="74"/>
      <c r="E34" s="252">
        <f t="shared" si="0"/>
        <v>21944.72</v>
      </c>
      <c r="F34" s="15" t="s">
        <v>456</v>
      </c>
      <c r="G34" s="38">
        <v>5.738</v>
      </c>
      <c r="H34" s="18">
        <v>21944.72</v>
      </c>
      <c r="I34" s="18"/>
      <c r="J34" s="18">
        <f t="shared" si="1"/>
        <v>5.74</v>
      </c>
      <c r="K34" s="18">
        <f t="shared" si="2"/>
        <v>21944.72</v>
      </c>
      <c r="L34" s="38">
        <f t="shared" si="3"/>
        <v>5.74</v>
      </c>
      <c r="M34" s="18">
        <f t="shared" si="4"/>
        <v>9880</v>
      </c>
      <c r="N34" s="18">
        <f t="shared" si="5"/>
        <v>-54.98</v>
      </c>
      <c r="O34" s="19"/>
      <c r="P34" s="25">
        <f t="shared" si="6"/>
        <v>19750.25</v>
      </c>
      <c r="Q34" s="19">
        <f t="shared" si="9"/>
        <v>0.5</v>
      </c>
      <c r="R34" s="19">
        <f t="shared" si="7"/>
        <v>9880</v>
      </c>
      <c r="S34" s="19">
        <f t="shared" si="8"/>
        <v>9880</v>
      </c>
    </row>
    <row r="35" customHeight="1" spans="1:19">
      <c r="A35" s="15">
        <v>29</v>
      </c>
      <c r="B35" s="16" t="s">
        <v>474</v>
      </c>
      <c r="C35" s="132" t="s">
        <v>475</v>
      </c>
      <c r="D35" s="74"/>
      <c r="E35" s="252">
        <f t="shared" si="0"/>
        <v>41750</v>
      </c>
      <c r="F35" s="15" t="s">
        <v>463</v>
      </c>
      <c r="G35" s="38">
        <v>2</v>
      </c>
      <c r="H35" s="18">
        <v>41750</v>
      </c>
      <c r="I35" s="18"/>
      <c r="J35" s="18">
        <f t="shared" si="1"/>
        <v>2</v>
      </c>
      <c r="K35" s="18">
        <f t="shared" si="2"/>
        <v>41750</v>
      </c>
      <c r="L35" s="38">
        <f t="shared" si="3"/>
        <v>2</v>
      </c>
      <c r="M35" s="18">
        <f t="shared" si="4"/>
        <v>18790</v>
      </c>
      <c r="N35" s="18">
        <f t="shared" si="5"/>
        <v>-54.99</v>
      </c>
      <c r="O35" s="19"/>
      <c r="P35" s="25">
        <f t="shared" si="6"/>
        <v>37575</v>
      </c>
      <c r="Q35" s="19">
        <f t="shared" si="9"/>
        <v>0.5</v>
      </c>
      <c r="R35" s="19">
        <f t="shared" si="7"/>
        <v>18790</v>
      </c>
      <c r="S35" s="19">
        <f t="shared" si="8"/>
        <v>18790</v>
      </c>
    </row>
    <row r="36" customHeight="1" spans="1:19">
      <c r="A36" s="15">
        <v>30</v>
      </c>
      <c r="B36" s="16" t="s">
        <v>476</v>
      </c>
      <c r="C36" s="132" t="s">
        <v>477</v>
      </c>
      <c r="D36" s="74"/>
      <c r="E36" s="252">
        <f t="shared" si="0"/>
        <v>10215.52</v>
      </c>
      <c r="F36" s="15" t="s">
        <v>432</v>
      </c>
      <c r="G36" s="38">
        <v>2</v>
      </c>
      <c r="H36" s="18">
        <v>10215.52</v>
      </c>
      <c r="I36" s="18"/>
      <c r="J36" s="18">
        <f t="shared" si="1"/>
        <v>2</v>
      </c>
      <c r="K36" s="18">
        <f t="shared" si="2"/>
        <v>10215.52</v>
      </c>
      <c r="L36" s="38">
        <f t="shared" si="3"/>
        <v>2</v>
      </c>
      <c r="M36" s="18">
        <f t="shared" si="4"/>
        <v>4600</v>
      </c>
      <c r="N36" s="18">
        <f t="shared" si="5"/>
        <v>-54.97</v>
      </c>
      <c r="O36" s="19"/>
      <c r="P36" s="25">
        <f t="shared" si="6"/>
        <v>9193.97</v>
      </c>
      <c r="Q36" s="19">
        <f t="shared" si="9"/>
        <v>0.5</v>
      </c>
      <c r="R36" s="19">
        <f t="shared" si="7"/>
        <v>4600</v>
      </c>
      <c r="S36" s="19">
        <f t="shared" si="8"/>
        <v>4600</v>
      </c>
    </row>
    <row r="37" customHeight="1" spans="1:19">
      <c r="A37" s="15">
        <v>31</v>
      </c>
      <c r="B37" s="16" t="s">
        <v>474</v>
      </c>
      <c r="C37" s="132" t="s">
        <v>478</v>
      </c>
      <c r="D37" s="74"/>
      <c r="E37" s="252">
        <f t="shared" si="0"/>
        <v>234034.48</v>
      </c>
      <c r="F37" s="15" t="s">
        <v>463</v>
      </c>
      <c r="G37" s="38">
        <v>4</v>
      </c>
      <c r="H37" s="18">
        <v>234034.48</v>
      </c>
      <c r="I37" s="18"/>
      <c r="J37" s="18">
        <f t="shared" si="1"/>
        <v>4</v>
      </c>
      <c r="K37" s="18">
        <f t="shared" si="2"/>
        <v>234034.48</v>
      </c>
      <c r="L37" s="38">
        <f t="shared" si="3"/>
        <v>4</v>
      </c>
      <c r="M37" s="18">
        <f t="shared" si="4"/>
        <v>105320</v>
      </c>
      <c r="N37" s="18">
        <f t="shared" si="5"/>
        <v>-55</v>
      </c>
      <c r="O37" s="19"/>
      <c r="P37" s="25">
        <f t="shared" si="6"/>
        <v>210631.03</v>
      </c>
      <c r="Q37" s="19">
        <f t="shared" si="9"/>
        <v>0.5</v>
      </c>
      <c r="R37" s="19">
        <f t="shared" si="7"/>
        <v>105320</v>
      </c>
      <c r="S37" s="19">
        <f t="shared" si="8"/>
        <v>105320</v>
      </c>
    </row>
    <row r="38" customHeight="1" spans="1:19">
      <c r="A38" s="15">
        <v>32</v>
      </c>
      <c r="B38" s="16" t="s">
        <v>466</v>
      </c>
      <c r="C38" s="132" t="s">
        <v>479</v>
      </c>
      <c r="D38" s="74"/>
      <c r="E38" s="252">
        <f t="shared" si="0"/>
        <v>35224.14</v>
      </c>
      <c r="F38" s="15" t="s">
        <v>432</v>
      </c>
      <c r="G38" s="38">
        <v>6</v>
      </c>
      <c r="H38" s="18">
        <v>35224.14</v>
      </c>
      <c r="I38" s="18"/>
      <c r="J38" s="18">
        <f t="shared" si="1"/>
        <v>6</v>
      </c>
      <c r="K38" s="18">
        <f t="shared" si="2"/>
        <v>35224.14</v>
      </c>
      <c r="L38" s="38">
        <f t="shared" si="3"/>
        <v>6</v>
      </c>
      <c r="M38" s="18">
        <f t="shared" si="4"/>
        <v>15850</v>
      </c>
      <c r="N38" s="18">
        <f t="shared" si="5"/>
        <v>-55</v>
      </c>
      <c r="O38" s="19"/>
      <c r="P38" s="25">
        <f t="shared" si="6"/>
        <v>31701.73</v>
      </c>
      <c r="Q38" s="19">
        <f t="shared" si="9"/>
        <v>0.5</v>
      </c>
      <c r="R38" s="19">
        <f t="shared" si="7"/>
        <v>15850</v>
      </c>
      <c r="S38" s="19">
        <f t="shared" si="8"/>
        <v>15850</v>
      </c>
    </row>
    <row r="39" customHeight="1" spans="1:19">
      <c r="A39" s="15">
        <v>33</v>
      </c>
      <c r="B39" s="16" t="s">
        <v>466</v>
      </c>
      <c r="C39" s="132" t="s">
        <v>480</v>
      </c>
      <c r="D39" s="74"/>
      <c r="E39" s="252">
        <f t="shared" si="0"/>
        <v>9539.66</v>
      </c>
      <c r="F39" s="15" t="s">
        <v>432</v>
      </c>
      <c r="G39" s="38">
        <v>2</v>
      </c>
      <c r="H39" s="18">
        <v>9539.66</v>
      </c>
      <c r="I39" s="18"/>
      <c r="J39" s="18">
        <f t="shared" si="1"/>
        <v>2</v>
      </c>
      <c r="K39" s="18">
        <f t="shared" si="2"/>
        <v>9539.66</v>
      </c>
      <c r="L39" s="38">
        <f t="shared" si="3"/>
        <v>2</v>
      </c>
      <c r="M39" s="18">
        <f t="shared" si="4"/>
        <v>4290</v>
      </c>
      <c r="N39" s="18">
        <f t="shared" si="5"/>
        <v>-55.03</v>
      </c>
      <c r="O39" s="19"/>
      <c r="P39" s="25">
        <f t="shared" si="6"/>
        <v>8585.69</v>
      </c>
      <c r="Q39" s="19">
        <f t="shared" si="9"/>
        <v>0.5</v>
      </c>
      <c r="R39" s="19">
        <f t="shared" si="7"/>
        <v>4290</v>
      </c>
      <c r="S39" s="19">
        <f t="shared" si="8"/>
        <v>4290</v>
      </c>
    </row>
    <row r="40" customHeight="1" spans="1:19">
      <c r="A40" s="15">
        <v>34</v>
      </c>
      <c r="B40" s="16" t="s">
        <v>481</v>
      </c>
      <c r="C40" s="132" t="s">
        <v>482</v>
      </c>
      <c r="D40" s="74"/>
      <c r="E40" s="252">
        <f t="shared" si="0"/>
        <v>8439.66</v>
      </c>
      <c r="F40" s="15" t="s">
        <v>432</v>
      </c>
      <c r="G40" s="38">
        <v>2</v>
      </c>
      <c r="H40" s="18">
        <v>8439.66</v>
      </c>
      <c r="I40" s="18"/>
      <c r="J40" s="18">
        <f t="shared" si="1"/>
        <v>2</v>
      </c>
      <c r="K40" s="18">
        <f t="shared" si="2"/>
        <v>8439.66</v>
      </c>
      <c r="L40" s="38">
        <f t="shared" si="3"/>
        <v>2</v>
      </c>
      <c r="M40" s="18">
        <f t="shared" si="4"/>
        <v>3800</v>
      </c>
      <c r="N40" s="18">
        <f t="shared" si="5"/>
        <v>-54.97</v>
      </c>
      <c r="O40" s="19"/>
      <c r="P40" s="25">
        <f t="shared" si="6"/>
        <v>7595.69</v>
      </c>
      <c r="Q40" s="19">
        <f t="shared" si="9"/>
        <v>0.5</v>
      </c>
      <c r="R40" s="19">
        <f t="shared" si="7"/>
        <v>3800</v>
      </c>
      <c r="S40" s="19">
        <f t="shared" si="8"/>
        <v>3800</v>
      </c>
    </row>
    <row r="41" customHeight="1" spans="1:19">
      <c r="A41" s="15">
        <v>35</v>
      </c>
      <c r="B41" s="16" t="s">
        <v>483</v>
      </c>
      <c r="C41" s="132" t="s">
        <v>484</v>
      </c>
      <c r="D41" s="74"/>
      <c r="E41" s="252">
        <f t="shared" si="0"/>
        <v>18408.63</v>
      </c>
      <c r="F41" s="15" t="s">
        <v>432</v>
      </c>
      <c r="G41" s="38">
        <v>4</v>
      </c>
      <c r="H41" s="18">
        <v>18408.63</v>
      </c>
      <c r="I41" s="18"/>
      <c r="J41" s="18">
        <f t="shared" si="1"/>
        <v>4</v>
      </c>
      <c r="K41" s="18">
        <f t="shared" si="2"/>
        <v>18408.63</v>
      </c>
      <c r="L41" s="38">
        <f t="shared" si="3"/>
        <v>4</v>
      </c>
      <c r="M41" s="18">
        <f t="shared" si="4"/>
        <v>8280</v>
      </c>
      <c r="N41" s="18">
        <f t="shared" si="5"/>
        <v>-55.02</v>
      </c>
      <c r="O41" s="19"/>
      <c r="P41" s="25">
        <f t="shared" si="6"/>
        <v>16567.77</v>
      </c>
      <c r="Q41" s="19">
        <f t="shared" si="9"/>
        <v>0.5</v>
      </c>
      <c r="R41" s="19">
        <f t="shared" si="7"/>
        <v>8280</v>
      </c>
      <c r="S41" s="19">
        <f t="shared" si="8"/>
        <v>8280</v>
      </c>
    </row>
    <row r="42" customHeight="1" spans="1:19">
      <c r="A42" s="15">
        <v>36</v>
      </c>
      <c r="B42" s="16" t="s">
        <v>483</v>
      </c>
      <c r="C42" s="132" t="s">
        <v>485</v>
      </c>
      <c r="D42" s="74"/>
      <c r="E42" s="252">
        <f t="shared" si="0"/>
        <v>17896.55</v>
      </c>
      <c r="F42" s="15" t="s">
        <v>432</v>
      </c>
      <c r="G42" s="38">
        <v>5</v>
      </c>
      <c r="H42" s="18">
        <v>17896.55</v>
      </c>
      <c r="I42" s="18"/>
      <c r="J42" s="18">
        <f t="shared" si="1"/>
        <v>5</v>
      </c>
      <c r="K42" s="18">
        <f t="shared" si="2"/>
        <v>17896.55</v>
      </c>
      <c r="L42" s="38">
        <f t="shared" si="3"/>
        <v>5</v>
      </c>
      <c r="M42" s="18">
        <f t="shared" si="4"/>
        <v>8050</v>
      </c>
      <c r="N42" s="18">
        <f t="shared" si="5"/>
        <v>-55.02</v>
      </c>
      <c r="O42" s="19"/>
      <c r="P42" s="25">
        <f t="shared" si="6"/>
        <v>16106.9</v>
      </c>
      <c r="Q42" s="19">
        <f t="shared" si="9"/>
        <v>0.5</v>
      </c>
      <c r="R42" s="19">
        <f t="shared" si="7"/>
        <v>8050</v>
      </c>
      <c r="S42" s="19">
        <f t="shared" si="8"/>
        <v>8050</v>
      </c>
    </row>
    <row r="43" customHeight="1" spans="1:19">
      <c r="A43" s="15">
        <v>37</v>
      </c>
      <c r="B43" s="16" t="s">
        <v>483</v>
      </c>
      <c r="C43" s="132" t="s">
        <v>486</v>
      </c>
      <c r="D43" s="74"/>
      <c r="E43" s="252">
        <f t="shared" si="0"/>
        <v>46189.65</v>
      </c>
      <c r="F43" s="15" t="s">
        <v>432</v>
      </c>
      <c r="G43" s="38">
        <v>11</v>
      </c>
      <c r="H43" s="18">
        <v>46189.65</v>
      </c>
      <c r="I43" s="18"/>
      <c r="J43" s="18">
        <f t="shared" si="1"/>
        <v>11</v>
      </c>
      <c r="K43" s="18">
        <f t="shared" si="2"/>
        <v>46189.65</v>
      </c>
      <c r="L43" s="38">
        <f t="shared" si="3"/>
        <v>11</v>
      </c>
      <c r="M43" s="18">
        <f t="shared" si="4"/>
        <v>20790</v>
      </c>
      <c r="N43" s="18">
        <f t="shared" si="5"/>
        <v>-54.99</v>
      </c>
      <c r="O43" s="19"/>
      <c r="P43" s="25">
        <f t="shared" si="6"/>
        <v>41570.69</v>
      </c>
      <c r="Q43" s="19">
        <f t="shared" si="9"/>
        <v>0.5</v>
      </c>
      <c r="R43" s="19">
        <f t="shared" si="7"/>
        <v>20790</v>
      </c>
      <c r="S43" s="19">
        <f t="shared" si="8"/>
        <v>20790</v>
      </c>
    </row>
    <row r="44" customHeight="1" spans="1:19">
      <c r="A44" s="15">
        <v>38</v>
      </c>
      <c r="B44" s="16" t="s">
        <v>487</v>
      </c>
      <c r="C44" s="132" t="s">
        <v>488</v>
      </c>
      <c r="D44" s="74"/>
      <c r="E44" s="252">
        <f t="shared" si="0"/>
        <v>43241.38</v>
      </c>
      <c r="F44" s="15" t="s">
        <v>432</v>
      </c>
      <c r="G44" s="38">
        <v>5</v>
      </c>
      <c r="H44" s="18">
        <v>43241.38</v>
      </c>
      <c r="I44" s="18"/>
      <c r="J44" s="18">
        <f t="shared" si="1"/>
        <v>5</v>
      </c>
      <c r="K44" s="18">
        <f t="shared" si="2"/>
        <v>43241.38</v>
      </c>
      <c r="L44" s="38">
        <f t="shared" si="3"/>
        <v>5</v>
      </c>
      <c r="M44" s="18">
        <f t="shared" si="4"/>
        <v>19460</v>
      </c>
      <c r="N44" s="18">
        <f t="shared" si="5"/>
        <v>-55</v>
      </c>
      <c r="O44" s="19"/>
      <c r="P44" s="25">
        <f t="shared" si="6"/>
        <v>38917.24</v>
      </c>
      <c r="Q44" s="19">
        <f t="shared" si="9"/>
        <v>0.5</v>
      </c>
      <c r="R44" s="19">
        <f t="shared" si="7"/>
        <v>19460</v>
      </c>
      <c r="S44" s="19">
        <f t="shared" si="8"/>
        <v>19460</v>
      </c>
    </row>
    <row r="45" customHeight="1" spans="1:19">
      <c r="A45" s="15">
        <v>39</v>
      </c>
      <c r="B45" s="16" t="s">
        <v>454</v>
      </c>
      <c r="C45" s="132" t="s">
        <v>489</v>
      </c>
      <c r="D45" s="74"/>
      <c r="E45" s="252">
        <f t="shared" si="0"/>
        <v>68412.25</v>
      </c>
      <c r="F45" s="15" t="s">
        <v>456</v>
      </c>
      <c r="G45" s="38">
        <v>16.1527</v>
      </c>
      <c r="H45" s="18">
        <v>68412.25</v>
      </c>
      <c r="I45" s="18"/>
      <c r="J45" s="18">
        <f t="shared" si="1"/>
        <v>16.15</v>
      </c>
      <c r="K45" s="18">
        <f t="shared" si="2"/>
        <v>68412.25</v>
      </c>
      <c r="L45" s="38">
        <f t="shared" si="3"/>
        <v>16.15</v>
      </c>
      <c r="M45" s="18">
        <f t="shared" si="4"/>
        <v>30790</v>
      </c>
      <c r="N45" s="18">
        <f t="shared" si="5"/>
        <v>-54.99</v>
      </c>
      <c r="O45" s="19"/>
      <c r="P45" s="25">
        <f t="shared" si="6"/>
        <v>61571.03</v>
      </c>
      <c r="Q45" s="19">
        <f t="shared" si="9"/>
        <v>0.5</v>
      </c>
      <c r="R45" s="19">
        <f t="shared" si="7"/>
        <v>30790</v>
      </c>
      <c r="S45" s="19">
        <f t="shared" si="8"/>
        <v>30790</v>
      </c>
    </row>
    <row r="46" customHeight="1" spans="1:19">
      <c r="A46" s="15">
        <v>40</v>
      </c>
      <c r="B46" s="16" t="s">
        <v>487</v>
      </c>
      <c r="C46" s="132" t="s">
        <v>490</v>
      </c>
      <c r="D46" s="74"/>
      <c r="E46" s="252">
        <f t="shared" si="0"/>
        <v>160706.88</v>
      </c>
      <c r="F46" s="15" t="s">
        <v>432</v>
      </c>
      <c r="G46" s="38">
        <v>15</v>
      </c>
      <c r="H46" s="18">
        <v>160706.88</v>
      </c>
      <c r="I46" s="18"/>
      <c r="J46" s="18">
        <f t="shared" si="1"/>
        <v>15</v>
      </c>
      <c r="K46" s="18">
        <f t="shared" si="2"/>
        <v>160706.88</v>
      </c>
      <c r="L46" s="38">
        <f t="shared" si="3"/>
        <v>15</v>
      </c>
      <c r="M46" s="18">
        <f t="shared" si="4"/>
        <v>72320</v>
      </c>
      <c r="N46" s="18">
        <f t="shared" si="5"/>
        <v>-55</v>
      </c>
      <c r="O46" s="19"/>
      <c r="P46" s="25">
        <f t="shared" si="6"/>
        <v>144636.19</v>
      </c>
      <c r="Q46" s="19">
        <f t="shared" si="9"/>
        <v>0.5</v>
      </c>
      <c r="R46" s="19">
        <f t="shared" si="7"/>
        <v>72320</v>
      </c>
      <c r="S46" s="19">
        <f t="shared" si="8"/>
        <v>72320</v>
      </c>
    </row>
    <row r="47" customHeight="1" spans="1:19">
      <c r="A47" s="15">
        <v>41</v>
      </c>
      <c r="B47" s="16" t="s">
        <v>491</v>
      </c>
      <c r="C47" s="132" t="s">
        <v>492</v>
      </c>
      <c r="D47" s="74"/>
      <c r="E47" s="252">
        <f t="shared" si="0"/>
        <v>34556.9</v>
      </c>
      <c r="F47" s="15" t="s">
        <v>432</v>
      </c>
      <c r="G47" s="38">
        <v>5</v>
      </c>
      <c r="H47" s="18">
        <v>34556.9</v>
      </c>
      <c r="I47" s="18"/>
      <c r="J47" s="18">
        <f t="shared" si="1"/>
        <v>5</v>
      </c>
      <c r="K47" s="18">
        <f t="shared" si="2"/>
        <v>34556.9</v>
      </c>
      <c r="L47" s="38">
        <f t="shared" si="3"/>
        <v>5</v>
      </c>
      <c r="M47" s="18">
        <f t="shared" si="4"/>
        <v>15550</v>
      </c>
      <c r="N47" s="18">
        <f t="shared" si="5"/>
        <v>-55</v>
      </c>
      <c r="O47" s="19"/>
      <c r="P47" s="25">
        <f t="shared" si="6"/>
        <v>31101.21</v>
      </c>
      <c r="Q47" s="19">
        <f t="shared" si="9"/>
        <v>0.5</v>
      </c>
      <c r="R47" s="19">
        <f t="shared" si="7"/>
        <v>15550</v>
      </c>
      <c r="S47" s="19">
        <f t="shared" si="8"/>
        <v>15550</v>
      </c>
    </row>
    <row r="48" customHeight="1" spans="1:19">
      <c r="A48" s="15">
        <v>42</v>
      </c>
      <c r="B48" s="16" t="s">
        <v>491</v>
      </c>
      <c r="C48" s="132" t="s">
        <v>493</v>
      </c>
      <c r="D48" s="74"/>
      <c r="E48" s="252">
        <f t="shared" si="0"/>
        <v>87358.62</v>
      </c>
      <c r="F48" s="15" t="s">
        <v>432</v>
      </c>
      <c r="G48" s="38">
        <v>11</v>
      </c>
      <c r="H48" s="18">
        <v>87358.62</v>
      </c>
      <c r="I48" s="18"/>
      <c r="J48" s="18">
        <f t="shared" si="1"/>
        <v>11</v>
      </c>
      <c r="K48" s="18">
        <f t="shared" si="2"/>
        <v>87358.62</v>
      </c>
      <c r="L48" s="38">
        <f t="shared" si="3"/>
        <v>11</v>
      </c>
      <c r="M48" s="18">
        <f t="shared" si="4"/>
        <v>39310</v>
      </c>
      <c r="N48" s="18">
        <f t="shared" si="5"/>
        <v>-55</v>
      </c>
      <c r="O48" s="19"/>
      <c r="P48" s="25">
        <f t="shared" si="6"/>
        <v>78622.76</v>
      </c>
      <c r="Q48" s="19">
        <f t="shared" si="9"/>
        <v>0.5</v>
      </c>
      <c r="R48" s="19">
        <f t="shared" si="7"/>
        <v>39310</v>
      </c>
      <c r="S48" s="19">
        <f t="shared" si="8"/>
        <v>39310</v>
      </c>
    </row>
    <row r="49" customHeight="1" spans="1:19">
      <c r="A49" s="15">
        <v>43</v>
      </c>
      <c r="B49" s="16" t="s">
        <v>491</v>
      </c>
      <c r="C49" s="132" t="s">
        <v>494</v>
      </c>
      <c r="D49" s="74"/>
      <c r="E49" s="252">
        <f t="shared" si="0"/>
        <v>31568.97</v>
      </c>
      <c r="F49" s="15" t="s">
        <v>432</v>
      </c>
      <c r="G49" s="38">
        <v>4</v>
      </c>
      <c r="H49" s="18">
        <v>31568.97</v>
      </c>
      <c r="I49" s="18"/>
      <c r="J49" s="18">
        <f t="shared" si="1"/>
        <v>4</v>
      </c>
      <c r="K49" s="18">
        <f t="shared" si="2"/>
        <v>31568.97</v>
      </c>
      <c r="L49" s="38">
        <f t="shared" si="3"/>
        <v>4</v>
      </c>
      <c r="M49" s="18">
        <f t="shared" si="4"/>
        <v>14210</v>
      </c>
      <c r="N49" s="18">
        <f t="shared" si="5"/>
        <v>-54.99</v>
      </c>
      <c r="O49" s="19"/>
      <c r="P49" s="25">
        <f t="shared" si="6"/>
        <v>28412.07</v>
      </c>
      <c r="Q49" s="19">
        <f t="shared" si="9"/>
        <v>0.5</v>
      </c>
      <c r="R49" s="19">
        <f t="shared" si="7"/>
        <v>14210</v>
      </c>
      <c r="S49" s="19">
        <f t="shared" si="8"/>
        <v>14210</v>
      </c>
    </row>
    <row r="50" customHeight="1" spans="1:19">
      <c r="A50" s="15">
        <v>44</v>
      </c>
      <c r="B50" s="16" t="s">
        <v>469</v>
      </c>
      <c r="C50" s="132" t="s">
        <v>495</v>
      </c>
      <c r="D50" s="74"/>
      <c r="E50" s="252">
        <f t="shared" si="0"/>
        <v>25684.48</v>
      </c>
      <c r="F50" s="15" t="s">
        <v>432</v>
      </c>
      <c r="G50" s="38">
        <v>4</v>
      </c>
      <c r="H50" s="18">
        <v>25684.48</v>
      </c>
      <c r="I50" s="18"/>
      <c r="J50" s="18">
        <f t="shared" si="1"/>
        <v>4</v>
      </c>
      <c r="K50" s="18">
        <f t="shared" si="2"/>
        <v>25684.48</v>
      </c>
      <c r="L50" s="38">
        <f t="shared" si="3"/>
        <v>4</v>
      </c>
      <c r="M50" s="18">
        <f t="shared" si="4"/>
        <v>11560</v>
      </c>
      <c r="N50" s="18">
        <f t="shared" si="5"/>
        <v>-54.99</v>
      </c>
      <c r="O50" s="19"/>
      <c r="P50" s="25">
        <f t="shared" si="6"/>
        <v>23116.03</v>
      </c>
      <c r="Q50" s="19">
        <f t="shared" si="9"/>
        <v>0.5</v>
      </c>
      <c r="R50" s="19">
        <f t="shared" si="7"/>
        <v>11560</v>
      </c>
      <c r="S50" s="19">
        <f t="shared" si="8"/>
        <v>11560</v>
      </c>
    </row>
    <row r="51" customHeight="1" spans="1:19">
      <c r="A51" s="15">
        <v>45</v>
      </c>
      <c r="B51" s="16" t="s">
        <v>469</v>
      </c>
      <c r="C51" s="132" t="s">
        <v>496</v>
      </c>
      <c r="D51" s="74"/>
      <c r="E51" s="252">
        <f t="shared" si="0"/>
        <v>786.21</v>
      </c>
      <c r="F51" s="15" t="s">
        <v>432</v>
      </c>
      <c r="G51" s="38">
        <v>1</v>
      </c>
      <c r="H51" s="18">
        <v>786.21</v>
      </c>
      <c r="I51" s="18"/>
      <c r="J51" s="18">
        <f t="shared" si="1"/>
        <v>1</v>
      </c>
      <c r="K51" s="18">
        <f t="shared" si="2"/>
        <v>786.21</v>
      </c>
      <c r="L51" s="38">
        <f t="shared" si="3"/>
        <v>1</v>
      </c>
      <c r="M51" s="18">
        <f t="shared" si="4"/>
        <v>350</v>
      </c>
      <c r="N51" s="18">
        <f t="shared" si="5"/>
        <v>-55.48</v>
      </c>
      <c r="O51" s="19"/>
      <c r="P51" s="25">
        <f t="shared" si="6"/>
        <v>707.59</v>
      </c>
      <c r="Q51" s="19">
        <f t="shared" si="9"/>
        <v>0.5</v>
      </c>
      <c r="R51" s="19">
        <f t="shared" si="7"/>
        <v>350</v>
      </c>
      <c r="S51" s="19">
        <f t="shared" si="8"/>
        <v>350</v>
      </c>
    </row>
    <row r="52" customHeight="1" spans="1:19">
      <c r="A52" s="15">
        <v>46</v>
      </c>
      <c r="B52" s="16" t="s">
        <v>497</v>
      </c>
      <c r="C52" s="132" t="s">
        <v>498</v>
      </c>
      <c r="D52" s="74"/>
      <c r="E52" s="252">
        <f t="shared" si="0"/>
        <v>32103.45</v>
      </c>
      <c r="F52" s="15" t="s">
        <v>432</v>
      </c>
      <c r="G52" s="38">
        <v>4</v>
      </c>
      <c r="H52" s="18">
        <v>32103.45</v>
      </c>
      <c r="I52" s="18"/>
      <c r="J52" s="18">
        <f t="shared" si="1"/>
        <v>4</v>
      </c>
      <c r="K52" s="18">
        <f t="shared" si="2"/>
        <v>32103.45</v>
      </c>
      <c r="L52" s="38">
        <f t="shared" si="3"/>
        <v>4</v>
      </c>
      <c r="M52" s="18">
        <f t="shared" si="4"/>
        <v>14450</v>
      </c>
      <c r="N52" s="18">
        <f t="shared" si="5"/>
        <v>-54.99</v>
      </c>
      <c r="O52" s="19"/>
      <c r="P52" s="25">
        <f t="shared" si="6"/>
        <v>28893.11</v>
      </c>
      <c r="Q52" s="19">
        <f t="shared" si="9"/>
        <v>0.5</v>
      </c>
      <c r="R52" s="19">
        <f t="shared" si="7"/>
        <v>14450</v>
      </c>
      <c r="S52" s="19">
        <f t="shared" si="8"/>
        <v>14450</v>
      </c>
    </row>
    <row r="53" customHeight="1" spans="1:19">
      <c r="A53" s="15">
        <v>47</v>
      </c>
      <c r="B53" s="16" t="s">
        <v>497</v>
      </c>
      <c r="C53" s="132" t="s">
        <v>499</v>
      </c>
      <c r="D53" s="74"/>
      <c r="E53" s="252">
        <f t="shared" si="0"/>
        <v>11482.76</v>
      </c>
      <c r="F53" s="15" t="s">
        <v>432</v>
      </c>
      <c r="G53" s="38">
        <v>2</v>
      </c>
      <c r="H53" s="18">
        <v>11482.76</v>
      </c>
      <c r="I53" s="18"/>
      <c r="J53" s="18">
        <f t="shared" si="1"/>
        <v>2</v>
      </c>
      <c r="K53" s="18">
        <f t="shared" si="2"/>
        <v>11482.76</v>
      </c>
      <c r="L53" s="38">
        <f t="shared" si="3"/>
        <v>2</v>
      </c>
      <c r="M53" s="18">
        <f t="shared" si="4"/>
        <v>5170</v>
      </c>
      <c r="N53" s="18">
        <f t="shared" si="5"/>
        <v>-54.98</v>
      </c>
      <c r="O53" s="19"/>
      <c r="P53" s="25">
        <f t="shared" si="6"/>
        <v>10334.48</v>
      </c>
      <c r="Q53" s="19">
        <f t="shared" si="9"/>
        <v>0.5</v>
      </c>
      <c r="R53" s="19">
        <f t="shared" si="7"/>
        <v>5170</v>
      </c>
      <c r="S53" s="19">
        <f t="shared" si="8"/>
        <v>5170</v>
      </c>
    </row>
    <row r="54" customHeight="1" spans="1:19">
      <c r="A54" s="15">
        <v>48</v>
      </c>
      <c r="B54" s="16" t="s">
        <v>497</v>
      </c>
      <c r="C54" s="132" t="s">
        <v>500</v>
      </c>
      <c r="D54" s="74"/>
      <c r="E54" s="252">
        <f t="shared" si="0"/>
        <v>195053.45</v>
      </c>
      <c r="F54" s="15" t="s">
        <v>432</v>
      </c>
      <c r="G54" s="38">
        <v>14</v>
      </c>
      <c r="H54" s="18">
        <v>195053.45</v>
      </c>
      <c r="I54" s="18"/>
      <c r="J54" s="18">
        <f t="shared" si="1"/>
        <v>14</v>
      </c>
      <c r="K54" s="18">
        <f t="shared" si="2"/>
        <v>195053.45</v>
      </c>
      <c r="L54" s="38">
        <f t="shared" si="3"/>
        <v>14</v>
      </c>
      <c r="M54" s="18">
        <f t="shared" si="4"/>
        <v>87770</v>
      </c>
      <c r="N54" s="18">
        <f t="shared" si="5"/>
        <v>-55</v>
      </c>
      <c r="O54" s="19"/>
      <c r="P54" s="25">
        <f t="shared" si="6"/>
        <v>175548.11</v>
      </c>
      <c r="Q54" s="19">
        <f t="shared" si="9"/>
        <v>0.5</v>
      </c>
      <c r="R54" s="19">
        <f t="shared" si="7"/>
        <v>87770</v>
      </c>
      <c r="S54" s="19">
        <f t="shared" si="8"/>
        <v>87770</v>
      </c>
    </row>
    <row r="55" customHeight="1" spans="1:19">
      <c r="A55" s="15">
        <v>49</v>
      </c>
      <c r="B55" s="16" t="s">
        <v>430</v>
      </c>
      <c r="C55" s="132" t="s">
        <v>501</v>
      </c>
      <c r="D55" s="74"/>
      <c r="E55" s="252">
        <f t="shared" si="0"/>
        <v>7813.8</v>
      </c>
      <c r="F55" s="15" t="s">
        <v>432</v>
      </c>
      <c r="G55" s="38">
        <v>2</v>
      </c>
      <c r="H55" s="18">
        <v>7813.8</v>
      </c>
      <c r="I55" s="18"/>
      <c r="J55" s="18">
        <f t="shared" si="1"/>
        <v>2</v>
      </c>
      <c r="K55" s="18">
        <f t="shared" si="2"/>
        <v>7813.8</v>
      </c>
      <c r="L55" s="38">
        <f t="shared" si="3"/>
        <v>2</v>
      </c>
      <c r="M55" s="18">
        <f t="shared" si="4"/>
        <v>3520</v>
      </c>
      <c r="N55" s="18">
        <f t="shared" si="5"/>
        <v>-54.95</v>
      </c>
      <c r="O55" s="19"/>
      <c r="P55" s="25">
        <f t="shared" si="6"/>
        <v>7032.42</v>
      </c>
      <c r="Q55" s="19">
        <f t="shared" si="9"/>
        <v>0.5</v>
      </c>
      <c r="R55" s="19">
        <f t="shared" si="7"/>
        <v>3520</v>
      </c>
      <c r="S55" s="19">
        <f t="shared" si="8"/>
        <v>3520</v>
      </c>
    </row>
    <row r="56" customHeight="1" spans="1:19">
      <c r="A56" s="15">
        <v>50</v>
      </c>
      <c r="B56" s="16" t="s">
        <v>502</v>
      </c>
      <c r="C56" s="132" t="s">
        <v>503</v>
      </c>
      <c r="D56" s="74"/>
      <c r="E56" s="252">
        <f t="shared" si="0"/>
        <v>95862.07</v>
      </c>
      <c r="F56" s="15" t="s">
        <v>432</v>
      </c>
      <c r="G56" s="38">
        <v>8</v>
      </c>
      <c r="H56" s="18">
        <v>95862.07</v>
      </c>
      <c r="I56" s="18"/>
      <c r="J56" s="18">
        <f t="shared" si="1"/>
        <v>8</v>
      </c>
      <c r="K56" s="18">
        <f t="shared" si="2"/>
        <v>95862.07</v>
      </c>
      <c r="L56" s="38">
        <f t="shared" si="3"/>
        <v>8</v>
      </c>
      <c r="M56" s="18">
        <f t="shared" si="4"/>
        <v>43140</v>
      </c>
      <c r="N56" s="18">
        <f t="shared" si="5"/>
        <v>-55</v>
      </c>
      <c r="O56" s="19"/>
      <c r="P56" s="25">
        <f t="shared" si="6"/>
        <v>86275.86</v>
      </c>
      <c r="Q56" s="19">
        <f t="shared" si="9"/>
        <v>0.5</v>
      </c>
      <c r="R56" s="19">
        <f t="shared" si="7"/>
        <v>43140</v>
      </c>
      <c r="S56" s="19">
        <f t="shared" si="8"/>
        <v>43140</v>
      </c>
    </row>
    <row r="57" customHeight="1" spans="1:19">
      <c r="A57" s="15">
        <v>51</v>
      </c>
      <c r="B57" s="16" t="s">
        <v>504</v>
      </c>
      <c r="C57" s="132" t="s">
        <v>505</v>
      </c>
      <c r="D57" s="74"/>
      <c r="E57" s="252">
        <f t="shared" si="0"/>
        <v>184913.8</v>
      </c>
      <c r="F57" s="15" t="s">
        <v>506</v>
      </c>
      <c r="G57" s="38">
        <v>13</v>
      </c>
      <c r="H57" s="18">
        <v>184913.8</v>
      </c>
      <c r="I57" s="18"/>
      <c r="J57" s="18">
        <f t="shared" si="1"/>
        <v>13</v>
      </c>
      <c r="K57" s="18">
        <f t="shared" si="2"/>
        <v>184913.8</v>
      </c>
      <c r="L57" s="38">
        <f t="shared" si="3"/>
        <v>13</v>
      </c>
      <c r="M57" s="18">
        <f t="shared" si="4"/>
        <v>83210</v>
      </c>
      <c r="N57" s="18">
        <f t="shared" si="5"/>
        <v>-55</v>
      </c>
      <c r="O57" s="19"/>
      <c r="P57" s="25">
        <f t="shared" si="6"/>
        <v>166422.42</v>
      </c>
      <c r="Q57" s="19">
        <f t="shared" si="9"/>
        <v>0.5</v>
      </c>
      <c r="R57" s="19">
        <f t="shared" si="7"/>
        <v>83210</v>
      </c>
      <c r="S57" s="19">
        <f t="shared" si="8"/>
        <v>83210</v>
      </c>
    </row>
    <row r="58" customHeight="1" spans="1:19">
      <c r="A58" s="15">
        <v>52</v>
      </c>
      <c r="B58" s="16" t="s">
        <v>469</v>
      </c>
      <c r="C58" s="132" t="s">
        <v>507</v>
      </c>
      <c r="D58" s="74"/>
      <c r="E58" s="252">
        <f t="shared" si="0"/>
        <v>4913.79</v>
      </c>
      <c r="F58" s="15" t="s">
        <v>432</v>
      </c>
      <c r="G58" s="38">
        <v>2</v>
      </c>
      <c r="H58" s="18">
        <v>4913.79</v>
      </c>
      <c r="I58" s="18"/>
      <c r="J58" s="18">
        <f t="shared" si="1"/>
        <v>2</v>
      </c>
      <c r="K58" s="18">
        <f t="shared" si="2"/>
        <v>4913.79</v>
      </c>
      <c r="L58" s="38">
        <f t="shared" si="3"/>
        <v>2</v>
      </c>
      <c r="M58" s="18">
        <f t="shared" si="4"/>
        <v>2210</v>
      </c>
      <c r="N58" s="18">
        <f t="shared" si="5"/>
        <v>-55.02</v>
      </c>
      <c r="O58" s="19"/>
      <c r="P58" s="25">
        <f t="shared" si="6"/>
        <v>4422.41</v>
      </c>
      <c r="Q58" s="19">
        <f t="shared" si="9"/>
        <v>0.5</v>
      </c>
      <c r="R58" s="19">
        <f t="shared" si="7"/>
        <v>2210</v>
      </c>
      <c r="S58" s="19">
        <f t="shared" si="8"/>
        <v>2210</v>
      </c>
    </row>
    <row r="59" customHeight="1" spans="1:19">
      <c r="A59" s="15">
        <v>53</v>
      </c>
      <c r="B59" s="16" t="s">
        <v>469</v>
      </c>
      <c r="C59" s="132" t="s">
        <v>508</v>
      </c>
      <c r="D59" s="74"/>
      <c r="E59" s="252">
        <f t="shared" si="0"/>
        <v>21918.1</v>
      </c>
      <c r="F59" s="15" t="s">
        <v>432</v>
      </c>
      <c r="G59" s="38">
        <v>5</v>
      </c>
      <c r="H59" s="18">
        <v>21918.1</v>
      </c>
      <c r="I59" s="18"/>
      <c r="J59" s="18">
        <f t="shared" si="1"/>
        <v>5</v>
      </c>
      <c r="K59" s="18">
        <f t="shared" si="2"/>
        <v>21918.1</v>
      </c>
      <c r="L59" s="38">
        <f t="shared" si="3"/>
        <v>5</v>
      </c>
      <c r="M59" s="18">
        <f t="shared" si="4"/>
        <v>9860</v>
      </c>
      <c r="N59" s="18">
        <f t="shared" si="5"/>
        <v>-55.01</v>
      </c>
      <c r="O59" s="19"/>
      <c r="P59" s="25">
        <f t="shared" si="6"/>
        <v>19726.29</v>
      </c>
      <c r="Q59" s="19">
        <f t="shared" si="9"/>
        <v>0.5</v>
      </c>
      <c r="R59" s="19">
        <f t="shared" si="7"/>
        <v>9860</v>
      </c>
      <c r="S59" s="19">
        <f t="shared" si="8"/>
        <v>9860</v>
      </c>
    </row>
    <row r="60" customHeight="1" spans="1:19">
      <c r="A60" s="15">
        <v>54</v>
      </c>
      <c r="B60" s="16" t="s">
        <v>509</v>
      </c>
      <c r="C60" s="132" t="s">
        <v>462</v>
      </c>
      <c r="D60" s="74"/>
      <c r="E60" s="252">
        <f t="shared" si="0"/>
        <v>20944.82</v>
      </c>
      <c r="F60" s="15" t="s">
        <v>463</v>
      </c>
      <c r="G60" s="38">
        <v>4</v>
      </c>
      <c r="H60" s="18">
        <v>20944.82</v>
      </c>
      <c r="I60" s="18"/>
      <c r="J60" s="18">
        <f t="shared" si="1"/>
        <v>4</v>
      </c>
      <c r="K60" s="18">
        <f t="shared" si="2"/>
        <v>20944.82</v>
      </c>
      <c r="L60" s="38">
        <f t="shared" si="3"/>
        <v>4</v>
      </c>
      <c r="M60" s="18">
        <f t="shared" si="4"/>
        <v>9430</v>
      </c>
      <c r="N60" s="18">
        <f t="shared" si="5"/>
        <v>-54.98</v>
      </c>
      <c r="O60" s="19"/>
      <c r="P60" s="25">
        <f t="shared" si="6"/>
        <v>18850.34</v>
      </c>
      <c r="Q60" s="19">
        <f t="shared" si="9"/>
        <v>0.5</v>
      </c>
      <c r="R60" s="19">
        <f t="shared" si="7"/>
        <v>9430</v>
      </c>
      <c r="S60" s="19">
        <f t="shared" si="8"/>
        <v>9430</v>
      </c>
    </row>
    <row r="61" customHeight="1" spans="1:19">
      <c r="A61" s="15">
        <v>55</v>
      </c>
      <c r="B61" s="16" t="s">
        <v>509</v>
      </c>
      <c r="C61" s="132" t="s">
        <v>510</v>
      </c>
      <c r="D61" s="74"/>
      <c r="E61" s="252">
        <f t="shared" si="0"/>
        <v>15356.9</v>
      </c>
      <c r="F61" s="15" t="s">
        <v>463</v>
      </c>
      <c r="G61" s="38">
        <v>2</v>
      </c>
      <c r="H61" s="18">
        <v>15356.9</v>
      </c>
      <c r="I61" s="18"/>
      <c r="J61" s="18">
        <f t="shared" si="1"/>
        <v>2</v>
      </c>
      <c r="K61" s="18">
        <f t="shared" si="2"/>
        <v>15356.9</v>
      </c>
      <c r="L61" s="38">
        <f t="shared" si="3"/>
        <v>2</v>
      </c>
      <c r="M61" s="18">
        <f t="shared" si="4"/>
        <v>6910</v>
      </c>
      <c r="N61" s="18">
        <f t="shared" si="5"/>
        <v>-55</v>
      </c>
      <c r="O61" s="19"/>
      <c r="P61" s="25">
        <f t="shared" si="6"/>
        <v>13821.21</v>
      </c>
      <c r="Q61" s="19">
        <f t="shared" si="9"/>
        <v>0.5</v>
      </c>
      <c r="R61" s="19">
        <f t="shared" si="7"/>
        <v>6910</v>
      </c>
      <c r="S61" s="19">
        <f t="shared" si="8"/>
        <v>6910</v>
      </c>
    </row>
    <row r="62" customHeight="1" spans="1:19">
      <c r="A62" s="15">
        <v>56</v>
      </c>
      <c r="B62" s="16" t="s">
        <v>509</v>
      </c>
      <c r="C62" s="132" t="s">
        <v>478</v>
      </c>
      <c r="D62" s="74"/>
      <c r="E62" s="252">
        <f t="shared" si="0"/>
        <v>40269.03</v>
      </c>
      <c r="F62" s="15" t="s">
        <v>463</v>
      </c>
      <c r="G62" s="38">
        <v>4</v>
      </c>
      <c r="H62" s="18">
        <v>40269.03</v>
      </c>
      <c r="I62" s="18"/>
      <c r="J62" s="18">
        <f t="shared" si="1"/>
        <v>4</v>
      </c>
      <c r="K62" s="18">
        <f t="shared" si="2"/>
        <v>40269.03</v>
      </c>
      <c r="L62" s="38">
        <f t="shared" si="3"/>
        <v>4</v>
      </c>
      <c r="M62" s="18">
        <f t="shared" si="4"/>
        <v>18120</v>
      </c>
      <c r="N62" s="18">
        <f t="shared" si="5"/>
        <v>-55</v>
      </c>
      <c r="O62" s="19"/>
      <c r="P62" s="25">
        <f t="shared" si="6"/>
        <v>36242.13</v>
      </c>
      <c r="Q62" s="19">
        <f t="shared" si="9"/>
        <v>0.5</v>
      </c>
      <c r="R62" s="19">
        <f t="shared" si="7"/>
        <v>18120</v>
      </c>
      <c r="S62" s="19">
        <f t="shared" si="8"/>
        <v>18120</v>
      </c>
    </row>
    <row r="63" customHeight="1" spans="1:19">
      <c r="A63" s="15">
        <v>57</v>
      </c>
      <c r="B63" s="16" t="s">
        <v>452</v>
      </c>
      <c r="C63" s="132" t="s">
        <v>511</v>
      </c>
      <c r="D63" s="74"/>
      <c r="E63" s="252">
        <f t="shared" si="0"/>
        <v>1016.97</v>
      </c>
      <c r="F63" s="15" t="s">
        <v>456</v>
      </c>
      <c r="G63" s="38">
        <v>0.241</v>
      </c>
      <c r="H63" s="18">
        <v>1016.97</v>
      </c>
      <c r="I63" s="18"/>
      <c r="J63" s="18">
        <f t="shared" si="1"/>
        <v>0.24</v>
      </c>
      <c r="K63" s="18">
        <f t="shared" si="2"/>
        <v>1016.97</v>
      </c>
      <c r="L63" s="38">
        <f t="shared" si="3"/>
        <v>0.24</v>
      </c>
      <c r="M63" s="18">
        <f t="shared" si="4"/>
        <v>460</v>
      </c>
      <c r="N63" s="18">
        <f t="shared" si="5"/>
        <v>-54.77</v>
      </c>
      <c r="O63" s="19"/>
      <c r="P63" s="25">
        <f t="shared" si="6"/>
        <v>915.27</v>
      </c>
      <c r="Q63" s="19">
        <f t="shared" si="9"/>
        <v>0.5</v>
      </c>
      <c r="R63" s="19">
        <f t="shared" si="7"/>
        <v>460</v>
      </c>
      <c r="S63" s="19">
        <f t="shared" si="8"/>
        <v>460</v>
      </c>
    </row>
    <row r="64" customHeight="1" spans="1:19">
      <c r="A64" s="15">
        <v>58</v>
      </c>
      <c r="B64" s="16" t="s">
        <v>452</v>
      </c>
      <c r="C64" s="132" t="s">
        <v>512</v>
      </c>
      <c r="D64" s="74"/>
      <c r="E64" s="252">
        <f t="shared" si="0"/>
        <v>23511.6</v>
      </c>
      <c r="F64" s="15" t="s">
        <v>456</v>
      </c>
      <c r="G64" s="38">
        <v>3.153</v>
      </c>
      <c r="H64" s="18">
        <v>23511.6</v>
      </c>
      <c r="I64" s="18"/>
      <c r="J64" s="18">
        <f t="shared" si="1"/>
        <v>3.15</v>
      </c>
      <c r="K64" s="18">
        <f t="shared" si="2"/>
        <v>23511.6</v>
      </c>
      <c r="L64" s="38">
        <f t="shared" si="3"/>
        <v>3.15</v>
      </c>
      <c r="M64" s="18">
        <f t="shared" si="4"/>
        <v>10580</v>
      </c>
      <c r="N64" s="18">
        <f t="shared" si="5"/>
        <v>-55</v>
      </c>
      <c r="O64" s="19"/>
      <c r="P64" s="25">
        <f t="shared" si="6"/>
        <v>21160.44</v>
      </c>
      <c r="Q64" s="19">
        <f t="shared" si="9"/>
        <v>0.5</v>
      </c>
      <c r="R64" s="19">
        <f t="shared" si="7"/>
        <v>10580</v>
      </c>
      <c r="S64" s="19">
        <f t="shared" si="8"/>
        <v>10580</v>
      </c>
    </row>
    <row r="65" customHeight="1" spans="1:19">
      <c r="A65" s="15">
        <v>59</v>
      </c>
      <c r="B65" s="16" t="s">
        <v>452</v>
      </c>
      <c r="C65" s="132" t="s">
        <v>513</v>
      </c>
      <c r="D65" s="74"/>
      <c r="E65" s="252">
        <f t="shared" si="0"/>
        <v>59506.03</v>
      </c>
      <c r="F65" s="15" t="s">
        <v>456</v>
      </c>
      <c r="G65" s="38">
        <v>7.98</v>
      </c>
      <c r="H65" s="18">
        <v>59506.03</v>
      </c>
      <c r="I65" s="18"/>
      <c r="J65" s="18">
        <f t="shared" si="1"/>
        <v>7.98</v>
      </c>
      <c r="K65" s="18">
        <f t="shared" si="2"/>
        <v>59506.03</v>
      </c>
      <c r="L65" s="38">
        <f t="shared" si="3"/>
        <v>7.98</v>
      </c>
      <c r="M65" s="18">
        <f t="shared" si="4"/>
        <v>26780</v>
      </c>
      <c r="N65" s="18">
        <f t="shared" si="5"/>
        <v>-55</v>
      </c>
      <c r="O65" s="19"/>
      <c r="P65" s="25">
        <f t="shared" si="6"/>
        <v>53555.43</v>
      </c>
      <c r="Q65" s="19">
        <f t="shared" si="9"/>
        <v>0.5</v>
      </c>
      <c r="R65" s="19">
        <f t="shared" si="7"/>
        <v>26780</v>
      </c>
      <c r="S65" s="19">
        <f t="shared" si="8"/>
        <v>26780</v>
      </c>
    </row>
    <row r="66" customHeight="1" spans="1:19">
      <c r="A66" s="15">
        <v>60</v>
      </c>
      <c r="B66" s="16" t="s">
        <v>514</v>
      </c>
      <c r="C66" s="132" t="s">
        <v>515</v>
      </c>
      <c r="D66" s="74"/>
      <c r="E66" s="252">
        <f t="shared" si="0"/>
        <v>17343.41</v>
      </c>
      <c r="F66" s="15" t="s">
        <v>435</v>
      </c>
      <c r="G66" s="38">
        <v>49</v>
      </c>
      <c r="H66" s="18">
        <v>17343.41</v>
      </c>
      <c r="I66" s="18"/>
      <c r="J66" s="18">
        <f t="shared" si="1"/>
        <v>49</v>
      </c>
      <c r="K66" s="18">
        <f t="shared" si="2"/>
        <v>17343.41</v>
      </c>
      <c r="L66" s="38">
        <f t="shared" si="3"/>
        <v>49</v>
      </c>
      <c r="M66" s="18">
        <f t="shared" si="4"/>
        <v>7800</v>
      </c>
      <c r="N66" s="18">
        <f t="shared" si="5"/>
        <v>-55.03</v>
      </c>
      <c r="O66" s="19"/>
      <c r="P66" s="25">
        <f t="shared" si="6"/>
        <v>15609.07</v>
      </c>
      <c r="Q66" s="19">
        <f t="shared" si="9"/>
        <v>0.5</v>
      </c>
      <c r="R66" s="19">
        <f t="shared" si="7"/>
        <v>7800</v>
      </c>
      <c r="S66" s="19">
        <f t="shared" si="8"/>
        <v>7800</v>
      </c>
    </row>
    <row r="67" customHeight="1" spans="1:19">
      <c r="A67" s="15">
        <v>61</v>
      </c>
      <c r="B67" s="16" t="s">
        <v>514</v>
      </c>
      <c r="C67" s="132" t="s">
        <v>516</v>
      </c>
      <c r="D67" s="74"/>
      <c r="E67" s="252">
        <f t="shared" si="0"/>
        <v>36717.42</v>
      </c>
      <c r="F67" s="15" t="s">
        <v>435</v>
      </c>
      <c r="G67" s="38">
        <v>176</v>
      </c>
      <c r="H67" s="18">
        <v>36717.42</v>
      </c>
      <c r="I67" s="18"/>
      <c r="J67" s="18">
        <f t="shared" si="1"/>
        <v>176</v>
      </c>
      <c r="K67" s="18">
        <f t="shared" si="2"/>
        <v>36717.42</v>
      </c>
      <c r="L67" s="38">
        <f t="shared" si="3"/>
        <v>176</v>
      </c>
      <c r="M67" s="18">
        <f t="shared" si="4"/>
        <v>16520</v>
      </c>
      <c r="N67" s="18">
        <f t="shared" si="5"/>
        <v>-55.01</v>
      </c>
      <c r="O67" s="19"/>
      <c r="P67" s="25">
        <f t="shared" si="6"/>
        <v>33045.68</v>
      </c>
      <c r="Q67" s="19">
        <f t="shared" si="9"/>
        <v>0.5</v>
      </c>
      <c r="R67" s="19">
        <f t="shared" si="7"/>
        <v>16520</v>
      </c>
      <c r="S67" s="19">
        <f t="shared" si="8"/>
        <v>16520</v>
      </c>
    </row>
    <row r="68" customHeight="1" spans="1:19">
      <c r="A68" s="15">
        <v>62</v>
      </c>
      <c r="B68" s="16" t="s">
        <v>517</v>
      </c>
      <c r="C68" s="132" t="s">
        <v>518</v>
      </c>
      <c r="D68" s="74"/>
      <c r="E68" s="252">
        <f t="shared" si="0"/>
        <v>265.49</v>
      </c>
      <c r="F68" s="15" t="s">
        <v>519</v>
      </c>
      <c r="G68" s="38">
        <v>5</v>
      </c>
      <c r="H68" s="18">
        <v>265.49</v>
      </c>
      <c r="I68" s="18"/>
      <c r="J68" s="18">
        <f t="shared" si="1"/>
        <v>5</v>
      </c>
      <c r="K68" s="18">
        <f t="shared" si="2"/>
        <v>265.49</v>
      </c>
      <c r="L68" s="38">
        <f t="shared" si="3"/>
        <v>5</v>
      </c>
      <c r="M68" s="18">
        <f t="shared" si="4"/>
        <v>120</v>
      </c>
      <c r="N68" s="18">
        <f t="shared" si="5"/>
        <v>-54.8</v>
      </c>
      <c r="O68" s="19"/>
      <c r="P68" s="25">
        <f t="shared" si="6"/>
        <v>238.94</v>
      </c>
      <c r="Q68" s="19">
        <f t="shared" si="9"/>
        <v>0.5</v>
      </c>
      <c r="R68" s="19">
        <f t="shared" si="7"/>
        <v>120</v>
      </c>
      <c r="S68" s="19">
        <f t="shared" si="8"/>
        <v>120</v>
      </c>
    </row>
    <row r="69" customHeight="1" spans="1:19">
      <c r="A69" s="15">
        <v>63</v>
      </c>
      <c r="B69" s="16" t="s">
        <v>520</v>
      </c>
      <c r="C69" s="132" t="s">
        <v>521</v>
      </c>
      <c r="D69" s="74"/>
      <c r="E69" s="252">
        <f t="shared" si="0"/>
        <v>1779.65</v>
      </c>
      <c r="F69" s="15" t="s">
        <v>522</v>
      </c>
      <c r="G69" s="38">
        <v>0.77</v>
      </c>
      <c r="H69" s="18">
        <v>1779.65</v>
      </c>
      <c r="I69" s="18"/>
      <c r="J69" s="18">
        <f t="shared" si="1"/>
        <v>0.77</v>
      </c>
      <c r="K69" s="18">
        <f t="shared" si="2"/>
        <v>1779.65</v>
      </c>
      <c r="L69" s="38">
        <f t="shared" si="3"/>
        <v>0.77</v>
      </c>
      <c r="M69" s="18">
        <f t="shared" si="4"/>
        <v>800</v>
      </c>
      <c r="N69" s="18">
        <f t="shared" si="5"/>
        <v>-55.05</v>
      </c>
      <c r="O69" s="19"/>
      <c r="P69" s="25">
        <f t="shared" si="6"/>
        <v>1601.69</v>
      </c>
      <c r="Q69" s="19">
        <f t="shared" si="9"/>
        <v>0.5</v>
      </c>
      <c r="R69" s="19">
        <f t="shared" si="7"/>
        <v>800</v>
      </c>
      <c r="S69" s="19">
        <f t="shared" si="8"/>
        <v>800</v>
      </c>
    </row>
    <row r="70" customHeight="1" spans="1:19">
      <c r="A70" s="15">
        <v>64</v>
      </c>
      <c r="B70" s="16" t="s">
        <v>523</v>
      </c>
      <c r="C70" s="132" t="s">
        <v>524</v>
      </c>
      <c r="D70" s="74"/>
      <c r="E70" s="252">
        <f t="shared" si="0"/>
        <v>103.91</v>
      </c>
      <c r="F70" s="15" t="s">
        <v>522</v>
      </c>
      <c r="G70" s="38">
        <v>0.2097</v>
      </c>
      <c r="H70" s="18">
        <v>103.91</v>
      </c>
      <c r="I70" s="18"/>
      <c r="J70" s="18">
        <f t="shared" si="1"/>
        <v>0.21</v>
      </c>
      <c r="K70" s="18">
        <f t="shared" si="2"/>
        <v>103.91</v>
      </c>
      <c r="L70" s="38">
        <f t="shared" si="3"/>
        <v>0.21</v>
      </c>
      <c r="M70" s="18">
        <f t="shared" si="4"/>
        <v>50</v>
      </c>
      <c r="N70" s="18">
        <f t="shared" si="5"/>
        <v>-51.88</v>
      </c>
      <c r="O70" s="19"/>
      <c r="P70" s="25">
        <f t="shared" si="6"/>
        <v>93.52</v>
      </c>
      <c r="Q70" s="19">
        <f t="shared" si="9"/>
        <v>0.5</v>
      </c>
      <c r="R70" s="19">
        <f t="shared" si="7"/>
        <v>50</v>
      </c>
      <c r="S70" s="19">
        <f t="shared" si="8"/>
        <v>50</v>
      </c>
    </row>
    <row r="71" customHeight="1" spans="1:19">
      <c r="A71" s="15">
        <v>65</v>
      </c>
      <c r="B71" s="16" t="s">
        <v>523</v>
      </c>
      <c r="C71" s="132" t="s">
        <v>525</v>
      </c>
      <c r="D71" s="74"/>
      <c r="E71" s="252">
        <f t="shared" ref="E71:E134" si="10">H71</f>
        <v>2116.9</v>
      </c>
      <c r="F71" s="15" t="s">
        <v>522</v>
      </c>
      <c r="G71" s="38">
        <v>4.2716</v>
      </c>
      <c r="H71" s="18">
        <v>2116.9</v>
      </c>
      <c r="I71" s="18"/>
      <c r="J71" s="18">
        <f t="shared" ref="J71:J134" si="11">G71</f>
        <v>4.27</v>
      </c>
      <c r="K71" s="18">
        <f t="shared" ref="K71:K134" si="12">H71+I71</f>
        <v>2116.9</v>
      </c>
      <c r="L71" s="38">
        <f t="shared" ref="L71:L134" si="13">J71</f>
        <v>4.27</v>
      </c>
      <c r="M71" s="18">
        <f t="shared" ref="M71:M134" si="14">S71</f>
        <v>950</v>
      </c>
      <c r="N71" s="18">
        <f t="shared" ref="N71:N134" si="15">IF(K71=0,"",(M71-K71)/K71*100)</f>
        <v>-55.12</v>
      </c>
      <c r="O71" s="19"/>
      <c r="P71" s="25">
        <f t="shared" ref="P71:P86" si="16">K71*0.9</f>
        <v>1905.21</v>
      </c>
      <c r="Q71" s="19">
        <f t="shared" si="9"/>
        <v>0.5</v>
      </c>
      <c r="R71" s="19">
        <f t="shared" ref="R71:R134" si="17">ROUND(P71*Q71,-1)</f>
        <v>950</v>
      </c>
      <c r="S71" s="19">
        <f t="shared" ref="S71:S134" si="18">R71</f>
        <v>950</v>
      </c>
    </row>
    <row r="72" customHeight="1" spans="1:19">
      <c r="A72" s="15">
        <v>66</v>
      </c>
      <c r="B72" s="16" t="s">
        <v>523</v>
      </c>
      <c r="C72" s="132" t="s">
        <v>526</v>
      </c>
      <c r="D72" s="74"/>
      <c r="E72" s="252">
        <f t="shared" si="10"/>
        <v>470.8</v>
      </c>
      <c r="F72" s="15" t="s">
        <v>522</v>
      </c>
      <c r="G72" s="38">
        <v>0.95</v>
      </c>
      <c r="H72" s="18">
        <v>470.8</v>
      </c>
      <c r="I72" s="18"/>
      <c r="J72" s="18">
        <f t="shared" si="11"/>
        <v>0.95</v>
      </c>
      <c r="K72" s="18">
        <f t="shared" si="12"/>
        <v>470.8</v>
      </c>
      <c r="L72" s="38">
        <f t="shared" si="13"/>
        <v>0.95</v>
      </c>
      <c r="M72" s="18">
        <f t="shared" si="14"/>
        <v>210</v>
      </c>
      <c r="N72" s="18">
        <f t="shared" si="15"/>
        <v>-55.4</v>
      </c>
      <c r="O72" s="19"/>
      <c r="P72" s="25">
        <f t="shared" si="16"/>
        <v>423.72</v>
      </c>
      <c r="Q72" s="19">
        <f t="shared" ref="Q72:Q135" si="19">0.5</f>
        <v>0.5</v>
      </c>
      <c r="R72" s="19">
        <f t="shared" si="17"/>
        <v>210</v>
      </c>
      <c r="S72" s="19">
        <f t="shared" si="18"/>
        <v>210</v>
      </c>
    </row>
    <row r="73" customHeight="1" spans="1:19">
      <c r="A73" s="15">
        <v>67</v>
      </c>
      <c r="B73" s="16" t="s">
        <v>452</v>
      </c>
      <c r="C73" s="132" t="s">
        <v>527</v>
      </c>
      <c r="D73" s="74"/>
      <c r="E73" s="252">
        <f t="shared" si="10"/>
        <v>3808.13</v>
      </c>
      <c r="F73" s="15" t="s">
        <v>456</v>
      </c>
      <c r="G73" s="38">
        <v>0.7408</v>
      </c>
      <c r="H73" s="18">
        <v>3808.13</v>
      </c>
      <c r="I73" s="18"/>
      <c r="J73" s="18">
        <f t="shared" si="11"/>
        <v>0.74</v>
      </c>
      <c r="K73" s="18">
        <f t="shared" si="12"/>
        <v>3808.13</v>
      </c>
      <c r="L73" s="38">
        <f t="shared" si="13"/>
        <v>0.74</v>
      </c>
      <c r="M73" s="18">
        <f t="shared" si="14"/>
        <v>1710</v>
      </c>
      <c r="N73" s="18">
        <f t="shared" si="15"/>
        <v>-55.1</v>
      </c>
      <c r="O73" s="19"/>
      <c r="P73" s="25">
        <f t="shared" si="16"/>
        <v>3427.32</v>
      </c>
      <c r="Q73" s="19">
        <f t="shared" si="19"/>
        <v>0.5</v>
      </c>
      <c r="R73" s="19">
        <f t="shared" si="17"/>
        <v>1710</v>
      </c>
      <c r="S73" s="19">
        <f t="shared" si="18"/>
        <v>1710</v>
      </c>
    </row>
    <row r="74" customHeight="1" spans="1:19">
      <c r="A74" s="15">
        <v>68</v>
      </c>
      <c r="B74" s="16" t="s">
        <v>452</v>
      </c>
      <c r="C74" s="132" t="s">
        <v>528</v>
      </c>
      <c r="D74" s="74"/>
      <c r="E74" s="252">
        <f t="shared" si="10"/>
        <v>2545.75</v>
      </c>
      <c r="F74" s="15" t="s">
        <v>456</v>
      </c>
      <c r="G74" s="38">
        <v>0.5377</v>
      </c>
      <c r="H74" s="18">
        <v>2545.75</v>
      </c>
      <c r="I74" s="18"/>
      <c r="J74" s="18">
        <f t="shared" si="11"/>
        <v>0.54</v>
      </c>
      <c r="K74" s="18">
        <f t="shared" si="12"/>
        <v>2545.75</v>
      </c>
      <c r="L74" s="38">
        <f t="shared" si="13"/>
        <v>0.54</v>
      </c>
      <c r="M74" s="18">
        <f t="shared" si="14"/>
        <v>1150</v>
      </c>
      <c r="N74" s="18">
        <f t="shared" si="15"/>
        <v>-54.83</v>
      </c>
      <c r="O74" s="19"/>
      <c r="P74" s="25">
        <f t="shared" si="16"/>
        <v>2291.18</v>
      </c>
      <c r="Q74" s="19">
        <f t="shared" si="19"/>
        <v>0.5</v>
      </c>
      <c r="R74" s="19">
        <f t="shared" si="17"/>
        <v>1150</v>
      </c>
      <c r="S74" s="19">
        <f t="shared" si="18"/>
        <v>1150</v>
      </c>
    </row>
    <row r="75" customHeight="1" spans="1:19">
      <c r="A75" s="15">
        <v>69</v>
      </c>
      <c r="B75" s="16" t="s">
        <v>452</v>
      </c>
      <c r="C75" s="132" t="s">
        <v>513</v>
      </c>
      <c r="D75" s="74"/>
      <c r="E75" s="252">
        <f t="shared" si="10"/>
        <v>2808.56</v>
      </c>
      <c r="F75" s="15" t="s">
        <v>456</v>
      </c>
      <c r="G75" s="38">
        <v>0.555</v>
      </c>
      <c r="H75" s="18">
        <v>2808.56</v>
      </c>
      <c r="I75" s="18"/>
      <c r="J75" s="18">
        <f t="shared" si="11"/>
        <v>0.56</v>
      </c>
      <c r="K75" s="18">
        <f t="shared" si="12"/>
        <v>2808.56</v>
      </c>
      <c r="L75" s="38">
        <f t="shared" si="13"/>
        <v>0.56</v>
      </c>
      <c r="M75" s="18">
        <f t="shared" si="14"/>
        <v>1260</v>
      </c>
      <c r="N75" s="18">
        <f t="shared" si="15"/>
        <v>-55.14</v>
      </c>
      <c r="O75" s="19"/>
      <c r="P75" s="25">
        <f t="shared" si="16"/>
        <v>2527.7</v>
      </c>
      <c r="Q75" s="19">
        <f t="shared" si="19"/>
        <v>0.5</v>
      </c>
      <c r="R75" s="19">
        <f t="shared" si="17"/>
        <v>1260</v>
      </c>
      <c r="S75" s="19">
        <f t="shared" si="18"/>
        <v>1260</v>
      </c>
    </row>
    <row r="76" customHeight="1" spans="1:19">
      <c r="A76" s="15">
        <v>70</v>
      </c>
      <c r="B76" s="16" t="s">
        <v>452</v>
      </c>
      <c r="C76" s="132" t="s">
        <v>511</v>
      </c>
      <c r="D76" s="74"/>
      <c r="E76" s="252">
        <f t="shared" si="10"/>
        <v>692.78</v>
      </c>
      <c r="F76" s="15" t="s">
        <v>456</v>
      </c>
      <c r="G76" s="38">
        <v>0.1341</v>
      </c>
      <c r="H76" s="18">
        <v>692.78</v>
      </c>
      <c r="I76" s="18"/>
      <c r="J76" s="18">
        <f t="shared" si="11"/>
        <v>0.13</v>
      </c>
      <c r="K76" s="18">
        <f t="shared" si="12"/>
        <v>692.78</v>
      </c>
      <c r="L76" s="38">
        <f t="shared" si="13"/>
        <v>0.13</v>
      </c>
      <c r="M76" s="18">
        <f t="shared" si="14"/>
        <v>310</v>
      </c>
      <c r="N76" s="18">
        <f t="shared" si="15"/>
        <v>-55.25</v>
      </c>
      <c r="O76" s="19"/>
      <c r="P76" s="25">
        <f t="shared" si="16"/>
        <v>623.5</v>
      </c>
      <c r="Q76" s="19">
        <f t="shared" si="19"/>
        <v>0.5</v>
      </c>
      <c r="R76" s="19">
        <f t="shared" si="17"/>
        <v>310</v>
      </c>
      <c r="S76" s="19">
        <f t="shared" si="18"/>
        <v>310</v>
      </c>
    </row>
    <row r="77" customHeight="1" spans="1:19">
      <c r="A77" s="15">
        <v>71</v>
      </c>
      <c r="B77" s="16" t="s">
        <v>452</v>
      </c>
      <c r="C77" s="132" t="s">
        <v>529</v>
      </c>
      <c r="D77" s="74"/>
      <c r="E77" s="252">
        <f t="shared" si="10"/>
        <v>231.87</v>
      </c>
      <c r="F77" s="15" t="s">
        <v>456</v>
      </c>
      <c r="G77" s="38">
        <v>0.066</v>
      </c>
      <c r="H77" s="18">
        <v>231.87</v>
      </c>
      <c r="I77" s="18"/>
      <c r="J77" s="18">
        <f t="shared" si="11"/>
        <v>0.07</v>
      </c>
      <c r="K77" s="18">
        <f t="shared" si="12"/>
        <v>231.87</v>
      </c>
      <c r="L77" s="38">
        <f t="shared" si="13"/>
        <v>0.07</v>
      </c>
      <c r="M77" s="18">
        <f t="shared" si="14"/>
        <v>100</v>
      </c>
      <c r="N77" s="18">
        <f t="shared" si="15"/>
        <v>-56.87</v>
      </c>
      <c r="O77" s="19"/>
      <c r="P77" s="25">
        <f t="shared" si="16"/>
        <v>208.68</v>
      </c>
      <c r="Q77" s="19">
        <f t="shared" si="19"/>
        <v>0.5</v>
      </c>
      <c r="R77" s="19">
        <f t="shared" si="17"/>
        <v>100</v>
      </c>
      <c r="S77" s="19">
        <f t="shared" si="18"/>
        <v>100</v>
      </c>
    </row>
    <row r="78" customHeight="1" spans="1:19">
      <c r="A78" s="15">
        <v>72</v>
      </c>
      <c r="B78" s="16" t="s">
        <v>514</v>
      </c>
      <c r="C78" s="132" t="s">
        <v>530</v>
      </c>
      <c r="D78" s="74"/>
      <c r="E78" s="252">
        <f t="shared" si="10"/>
        <v>395.01</v>
      </c>
      <c r="F78" s="15" t="s">
        <v>435</v>
      </c>
      <c r="G78" s="38">
        <v>12</v>
      </c>
      <c r="H78" s="18">
        <v>395.01</v>
      </c>
      <c r="I78" s="18"/>
      <c r="J78" s="18">
        <f t="shared" si="11"/>
        <v>12</v>
      </c>
      <c r="K78" s="18">
        <f t="shared" si="12"/>
        <v>395.01</v>
      </c>
      <c r="L78" s="38">
        <f t="shared" si="13"/>
        <v>12</v>
      </c>
      <c r="M78" s="18">
        <f t="shared" si="14"/>
        <v>180</v>
      </c>
      <c r="N78" s="18">
        <f t="shared" si="15"/>
        <v>-54.43</v>
      </c>
      <c r="O78" s="19"/>
      <c r="P78" s="25">
        <f t="shared" si="16"/>
        <v>355.51</v>
      </c>
      <c r="Q78" s="19">
        <f t="shared" si="19"/>
        <v>0.5</v>
      </c>
      <c r="R78" s="19">
        <f t="shared" si="17"/>
        <v>180</v>
      </c>
      <c r="S78" s="19">
        <f t="shared" si="18"/>
        <v>180</v>
      </c>
    </row>
    <row r="79" customHeight="1" spans="1:19">
      <c r="A79" s="15">
        <v>73</v>
      </c>
      <c r="B79" s="16" t="s">
        <v>514</v>
      </c>
      <c r="C79" s="132" t="s">
        <v>531</v>
      </c>
      <c r="D79" s="74"/>
      <c r="E79" s="252">
        <f t="shared" si="10"/>
        <v>3810.21</v>
      </c>
      <c r="F79" s="15" t="s">
        <v>435</v>
      </c>
      <c r="G79" s="38">
        <v>41</v>
      </c>
      <c r="H79" s="18">
        <v>3810.21</v>
      </c>
      <c r="I79" s="18"/>
      <c r="J79" s="18">
        <f t="shared" si="11"/>
        <v>41</v>
      </c>
      <c r="K79" s="18">
        <f t="shared" si="12"/>
        <v>3810.21</v>
      </c>
      <c r="L79" s="38">
        <f t="shared" si="13"/>
        <v>41</v>
      </c>
      <c r="M79" s="18">
        <f t="shared" si="14"/>
        <v>1710</v>
      </c>
      <c r="N79" s="18">
        <f t="shared" si="15"/>
        <v>-55.12</v>
      </c>
      <c r="O79" s="19"/>
      <c r="P79" s="25">
        <f t="shared" si="16"/>
        <v>3429.19</v>
      </c>
      <c r="Q79" s="19">
        <f t="shared" si="19"/>
        <v>0.5</v>
      </c>
      <c r="R79" s="19">
        <f t="shared" si="17"/>
        <v>1710</v>
      </c>
      <c r="S79" s="19">
        <f t="shared" si="18"/>
        <v>1710</v>
      </c>
    </row>
    <row r="80" customHeight="1" spans="1:19">
      <c r="A80" s="15">
        <v>74</v>
      </c>
      <c r="B80" s="16" t="s">
        <v>514</v>
      </c>
      <c r="C80" s="132" t="s">
        <v>532</v>
      </c>
      <c r="D80" s="74"/>
      <c r="E80" s="252">
        <f t="shared" si="10"/>
        <v>849.56</v>
      </c>
      <c r="F80" s="15" t="s">
        <v>435</v>
      </c>
      <c r="G80" s="38">
        <v>12</v>
      </c>
      <c r="H80" s="18">
        <v>849.56</v>
      </c>
      <c r="I80" s="18"/>
      <c r="J80" s="18">
        <f t="shared" si="11"/>
        <v>12</v>
      </c>
      <c r="K80" s="18">
        <f t="shared" si="12"/>
        <v>849.56</v>
      </c>
      <c r="L80" s="38">
        <f t="shared" si="13"/>
        <v>12</v>
      </c>
      <c r="M80" s="18">
        <f t="shared" si="14"/>
        <v>380</v>
      </c>
      <c r="N80" s="18">
        <f t="shared" si="15"/>
        <v>-55.27</v>
      </c>
      <c r="O80" s="19"/>
      <c r="P80" s="25">
        <f t="shared" si="16"/>
        <v>764.6</v>
      </c>
      <c r="Q80" s="19">
        <f t="shared" si="19"/>
        <v>0.5</v>
      </c>
      <c r="R80" s="19">
        <f t="shared" si="17"/>
        <v>380</v>
      </c>
      <c r="S80" s="19">
        <f t="shared" si="18"/>
        <v>380</v>
      </c>
    </row>
    <row r="81" customHeight="1" spans="1:19">
      <c r="A81" s="15">
        <v>75</v>
      </c>
      <c r="B81" s="16" t="s">
        <v>514</v>
      </c>
      <c r="C81" s="132" t="s">
        <v>533</v>
      </c>
      <c r="D81" s="74"/>
      <c r="E81" s="252">
        <f t="shared" si="10"/>
        <v>276.11</v>
      </c>
      <c r="F81" s="15" t="s">
        <v>435</v>
      </c>
      <c r="G81" s="38">
        <v>8</v>
      </c>
      <c r="H81" s="18">
        <v>276.11</v>
      </c>
      <c r="I81" s="18"/>
      <c r="J81" s="18">
        <f t="shared" si="11"/>
        <v>8</v>
      </c>
      <c r="K81" s="18">
        <f t="shared" si="12"/>
        <v>276.11</v>
      </c>
      <c r="L81" s="38">
        <f t="shared" si="13"/>
        <v>8</v>
      </c>
      <c r="M81" s="18">
        <f t="shared" si="14"/>
        <v>120</v>
      </c>
      <c r="N81" s="18">
        <f t="shared" si="15"/>
        <v>-56.54</v>
      </c>
      <c r="O81" s="19"/>
      <c r="P81" s="25">
        <f t="shared" si="16"/>
        <v>248.5</v>
      </c>
      <c r="Q81" s="19">
        <f t="shared" si="19"/>
        <v>0.5</v>
      </c>
      <c r="R81" s="19">
        <f t="shared" si="17"/>
        <v>120</v>
      </c>
      <c r="S81" s="19">
        <f t="shared" si="18"/>
        <v>120</v>
      </c>
    </row>
    <row r="82" customHeight="1" spans="1:19">
      <c r="A82" s="15">
        <v>76</v>
      </c>
      <c r="B82" s="16" t="s">
        <v>514</v>
      </c>
      <c r="C82" s="132" t="s">
        <v>534</v>
      </c>
      <c r="D82" s="74"/>
      <c r="E82" s="252">
        <f t="shared" si="10"/>
        <v>1212.39</v>
      </c>
      <c r="F82" s="15" t="s">
        <v>435</v>
      </c>
      <c r="G82" s="38">
        <v>10</v>
      </c>
      <c r="H82" s="18">
        <v>1212.39</v>
      </c>
      <c r="I82" s="18"/>
      <c r="J82" s="18">
        <f t="shared" si="11"/>
        <v>10</v>
      </c>
      <c r="K82" s="18">
        <f t="shared" si="12"/>
        <v>1212.39</v>
      </c>
      <c r="L82" s="38">
        <f t="shared" si="13"/>
        <v>10</v>
      </c>
      <c r="M82" s="18">
        <f t="shared" si="14"/>
        <v>550</v>
      </c>
      <c r="N82" s="18">
        <f t="shared" si="15"/>
        <v>-54.64</v>
      </c>
      <c r="O82" s="19"/>
      <c r="P82" s="25">
        <f t="shared" si="16"/>
        <v>1091.15</v>
      </c>
      <c r="Q82" s="19">
        <f t="shared" si="19"/>
        <v>0.5</v>
      </c>
      <c r="R82" s="19">
        <f t="shared" si="17"/>
        <v>550</v>
      </c>
      <c r="S82" s="19">
        <f t="shared" si="18"/>
        <v>550</v>
      </c>
    </row>
    <row r="83" customHeight="1" spans="1:19">
      <c r="A83" s="15">
        <v>77</v>
      </c>
      <c r="B83" s="16" t="s">
        <v>514</v>
      </c>
      <c r="C83" s="132" t="s">
        <v>535</v>
      </c>
      <c r="D83" s="74"/>
      <c r="E83" s="252">
        <f t="shared" si="10"/>
        <v>1476.11</v>
      </c>
      <c r="F83" s="15" t="s">
        <v>435</v>
      </c>
      <c r="G83" s="38">
        <v>12</v>
      </c>
      <c r="H83" s="18">
        <v>1476.11</v>
      </c>
      <c r="I83" s="18"/>
      <c r="J83" s="18">
        <f t="shared" si="11"/>
        <v>12</v>
      </c>
      <c r="K83" s="18">
        <f t="shared" si="12"/>
        <v>1476.11</v>
      </c>
      <c r="L83" s="38">
        <f t="shared" si="13"/>
        <v>12</v>
      </c>
      <c r="M83" s="18">
        <f t="shared" si="14"/>
        <v>660</v>
      </c>
      <c r="N83" s="18">
        <f t="shared" si="15"/>
        <v>-55.29</v>
      </c>
      <c r="O83" s="19"/>
      <c r="P83" s="25">
        <f t="shared" si="16"/>
        <v>1328.5</v>
      </c>
      <c r="Q83" s="19">
        <f t="shared" si="19"/>
        <v>0.5</v>
      </c>
      <c r="R83" s="19">
        <f t="shared" si="17"/>
        <v>660</v>
      </c>
      <c r="S83" s="19">
        <f t="shared" si="18"/>
        <v>660</v>
      </c>
    </row>
    <row r="84" customHeight="1" spans="1:19">
      <c r="A84" s="15">
        <v>78</v>
      </c>
      <c r="B84" s="16" t="s">
        <v>514</v>
      </c>
      <c r="C84" s="132" t="s">
        <v>536</v>
      </c>
      <c r="D84" s="74"/>
      <c r="E84" s="252">
        <f t="shared" si="10"/>
        <v>1000</v>
      </c>
      <c r="F84" s="15" t="s">
        <v>435</v>
      </c>
      <c r="G84" s="38">
        <v>10</v>
      </c>
      <c r="H84" s="18">
        <v>1000</v>
      </c>
      <c r="I84" s="18"/>
      <c r="J84" s="18">
        <f t="shared" si="11"/>
        <v>10</v>
      </c>
      <c r="K84" s="18">
        <f t="shared" si="12"/>
        <v>1000</v>
      </c>
      <c r="L84" s="38">
        <f t="shared" si="13"/>
        <v>10</v>
      </c>
      <c r="M84" s="18">
        <f t="shared" si="14"/>
        <v>450</v>
      </c>
      <c r="N84" s="18">
        <f t="shared" si="15"/>
        <v>-55</v>
      </c>
      <c r="O84" s="19"/>
      <c r="P84" s="25">
        <f t="shared" si="16"/>
        <v>900</v>
      </c>
      <c r="Q84" s="19">
        <f t="shared" si="19"/>
        <v>0.5</v>
      </c>
      <c r="R84" s="19">
        <f t="shared" si="17"/>
        <v>450</v>
      </c>
      <c r="S84" s="19">
        <f t="shared" si="18"/>
        <v>450</v>
      </c>
    </row>
    <row r="85" customHeight="1" spans="1:19">
      <c r="A85" s="15">
        <v>79</v>
      </c>
      <c r="B85" s="16" t="s">
        <v>537</v>
      </c>
      <c r="C85" s="132" t="s">
        <v>538</v>
      </c>
      <c r="D85" s="74"/>
      <c r="E85" s="252">
        <f t="shared" si="10"/>
        <v>1556.11</v>
      </c>
      <c r="F85" s="15" t="s">
        <v>522</v>
      </c>
      <c r="G85" s="38">
        <v>3.14</v>
      </c>
      <c r="H85" s="18">
        <v>1556.11</v>
      </c>
      <c r="I85" s="18"/>
      <c r="J85" s="18">
        <f t="shared" si="11"/>
        <v>3.14</v>
      </c>
      <c r="K85" s="18">
        <f t="shared" si="12"/>
        <v>1556.11</v>
      </c>
      <c r="L85" s="38">
        <f t="shared" si="13"/>
        <v>3.14</v>
      </c>
      <c r="M85" s="18">
        <f t="shared" si="14"/>
        <v>700</v>
      </c>
      <c r="N85" s="18">
        <f t="shared" si="15"/>
        <v>-55.02</v>
      </c>
      <c r="O85" s="19"/>
      <c r="P85" s="25">
        <f t="shared" si="16"/>
        <v>1400.5</v>
      </c>
      <c r="Q85" s="19">
        <f t="shared" si="19"/>
        <v>0.5</v>
      </c>
      <c r="R85" s="19">
        <f t="shared" si="17"/>
        <v>700</v>
      </c>
      <c r="S85" s="19">
        <f t="shared" si="18"/>
        <v>700</v>
      </c>
    </row>
    <row r="86" customHeight="1" spans="1:19">
      <c r="A86" s="15">
        <v>80</v>
      </c>
      <c r="B86" s="16" t="s">
        <v>471</v>
      </c>
      <c r="C86" s="132" t="s">
        <v>539</v>
      </c>
      <c r="D86" s="74"/>
      <c r="E86" s="252">
        <f t="shared" si="10"/>
        <v>15801.77</v>
      </c>
      <c r="F86" s="15" t="s">
        <v>435</v>
      </c>
      <c r="G86" s="38">
        <v>36</v>
      </c>
      <c r="H86" s="18">
        <v>15801.77</v>
      </c>
      <c r="I86" s="18"/>
      <c r="J86" s="18">
        <f t="shared" si="11"/>
        <v>36</v>
      </c>
      <c r="K86" s="18">
        <f t="shared" si="12"/>
        <v>15801.77</v>
      </c>
      <c r="L86" s="38">
        <f t="shared" si="13"/>
        <v>36</v>
      </c>
      <c r="M86" s="18">
        <f t="shared" si="14"/>
        <v>7110</v>
      </c>
      <c r="N86" s="18">
        <f t="shared" si="15"/>
        <v>-55.01</v>
      </c>
      <c r="O86" s="19"/>
      <c r="P86" s="25">
        <f t="shared" si="16"/>
        <v>14221.59</v>
      </c>
      <c r="Q86" s="19">
        <f t="shared" si="19"/>
        <v>0.5</v>
      </c>
      <c r="R86" s="19">
        <f t="shared" si="17"/>
        <v>7110</v>
      </c>
      <c r="S86" s="19">
        <f t="shared" si="18"/>
        <v>7110</v>
      </c>
    </row>
    <row r="87" customHeight="1" spans="1:19">
      <c r="A87" s="15">
        <v>81</v>
      </c>
      <c r="B87" s="16" t="s">
        <v>540</v>
      </c>
      <c r="C87" s="132" t="s">
        <v>541</v>
      </c>
      <c r="D87" s="74"/>
      <c r="E87" s="252">
        <f t="shared" si="10"/>
        <v>0</v>
      </c>
      <c r="F87" s="15" t="s">
        <v>435</v>
      </c>
      <c r="G87" s="38">
        <v>33.5</v>
      </c>
      <c r="H87" s="18">
        <v>0</v>
      </c>
      <c r="I87" s="18"/>
      <c r="J87" s="18">
        <f t="shared" si="11"/>
        <v>33.5</v>
      </c>
      <c r="K87" s="18">
        <f t="shared" si="12"/>
        <v>0</v>
      </c>
      <c r="L87" s="38">
        <f t="shared" si="13"/>
        <v>33.5</v>
      </c>
      <c r="M87" s="18">
        <f t="shared" si="14"/>
        <v>8340</v>
      </c>
      <c r="N87" s="18" t="str">
        <f t="shared" si="15"/>
        <v/>
      </c>
      <c r="O87" s="253" t="s">
        <v>542</v>
      </c>
      <c r="P87" s="25">
        <v>16683</v>
      </c>
      <c r="Q87" s="19">
        <f t="shared" si="19"/>
        <v>0.5</v>
      </c>
      <c r="R87" s="19">
        <f t="shared" si="17"/>
        <v>8340</v>
      </c>
      <c r="S87" s="19">
        <f t="shared" si="18"/>
        <v>8340</v>
      </c>
    </row>
    <row r="88" customHeight="1" spans="1:19">
      <c r="A88" s="15">
        <v>82</v>
      </c>
      <c r="B88" s="16" t="s">
        <v>540</v>
      </c>
      <c r="C88" s="132" t="s">
        <v>543</v>
      </c>
      <c r="D88" s="74"/>
      <c r="E88" s="252">
        <f t="shared" si="10"/>
        <v>0</v>
      </c>
      <c r="F88" s="15" t="s">
        <v>435</v>
      </c>
      <c r="G88" s="38">
        <v>946.3</v>
      </c>
      <c r="H88" s="18">
        <v>0</v>
      </c>
      <c r="I88" s="18"/>
      <c r="J88" s="18">
        <f t="shared" si="11"/>
        <v>946.3</v>
      </c>
      <c r="K88" s="18">
        <f t="shared" si="12"/>
        <v>0</v>
      </c>
      <c r="L88" s="38">
        <f t="shared" si="13"/>
        <v>946.3</v>
      </c>
      <c r="M88" s="18">
        <f t="shared" si="14"/>
        <v>122070</v>
      </c>
      <c r="N88" s="18" t="str">
        <f t="shared" si="15"/>
        <v/>
      </c>
      <c r="O88" s="253" t="s">
        <v>542</v>
      </c>
      <c r="P88" s="25">
        <v>244145.4</v>
      </c>
      <c r="Q88" s="19">
        <f t="shared" si="19"/>
        <v>0.5</v>
      </c>
      <c r="R88" s="19">
        <f t="shared" si="17"/>
        <v>122070</v>
      </c>
      <c r="S88" s="19">
        <f t="shared" si="18"/>
        <v>122070</v>
      </c>
    </row>
    <row r="89" customHeight="1" spans="1:19">
      <c r="A89" s="15">
        <v>83</v>
      </c>
      <c r="B89" s="16" t="s">
        <v>540</v>
      </c>
      <c r="C89" s="132" t="s">
        <v>544</v>
      </c>
      <c r="D89" s="74"/>
      <c r="E89" s="252">
        <f t="shared" si="10"/>
        <v>0</v>
      </c>
      <c r="F89" s="15" t="s">
        <v>435</v>
      </c>
      <c r="G89" s="38">
        <v>923</v>
      </c>
      <c r="H89" s="18">
        <v>0</v>
      </c>
      <c r="I89" s="18"/>
      <c r="J89" s="18">
        <f t="shared" si="11"/>
        <v>923</v>
      </c>
      <c r="K89" s="18">
        <f t="shared" si="12"/>
        <v>0</v>
      </c>
      <c r="L89" s="38">
        <f t="shared" si="13"/>
        <v>923</v>
      </c>
      <c r="M89" s="18">
        <f t="shared" si="14"/>
        <v>85840</v>
      </c>
      <c r="N89" s="18" t="str">
        <f t="shared" si="15"/>
        <v/>
      </c>
      <c r="O89" s="253" t="s">
        <v>542</v>
      </c>
      <c r="P89" s="25">
        <v>171678</v>
      </c>
      <c r="Q89" s="19">
        <f t="shared" si="19"/>
        <v>0.5</v>
      </c>
      <c r="R89" s="19">
        <f t="shared" si="17"/>
        <v>85840</v>
      </c>
      <c r="S89" s="19">
        <f t="shared" si="18"/>
        <v>85840</v>
      </c>
    </row>
    <row r="90" customHeight="1" spans="1:19">
      <c r="A90" s="15">
        <v>84</v>
      </c>
      <c r="B90" s="16" t="s">
        <v>540</v>
      </c>
      <c r="C90" s="132" t="s">
        <v>545</v>
      </c>
      <c r="D90" s="74"/>
      <c r="E90" s="252">
        <f t="shared" si="10"/>
        <v>0</v>
      </c>
      <c r="F90" s="15" t="s">
        <v>435</v>
      </c>
      <c r="G90" s="38">
        <v>74.9</v>
      </c>
      <c r="H90" s="18">
        <v>0</v>
      </c>
      <c r="I90" s="18"/>
      <c r="J90" s="18">
        <f t="shared" si="11"/>
        <v>74.9</v>
      </c>
      <c r="K90" s="18">
        <f t="shared" si="12"/>
        <v>0</v>
      </c>
      <c r="L90" s="38">
        <f t="shared" si="13"/>
        <v>74.9</v>
      </c>
      <c r="M90" s="18">
        <f t="shared" si="14"/>
        <v>5390</v>
      </c>
      <c r="N90" s="18" t="str">
        <f t="shared" si="15"/>
        <v/>
      </c>
      <c r="O90" s="253" t="s">
        <v>542</v>
      </c>
      <c r="P90" s="25">
        <v>10785.6</v>
      </c>
      <c r="Q90" s="19">
        <f t="shared" si="19"/>
        <v>0.5</v>
      </c>
      <c r="R90" s="19">
        <f t="shared" si="17"/>
        <v>5390</v>
      </c>
      <c r="S90" s="19">
        <f t="shared" si="18"/>
        <v>5390</v>
      </c>
    </row>
    <row r="91" customHeight="1" spans="1:19">
      <c r="A91" s="15">
        <v>85</v>
      </c>
      <c r="B91" s="16" t="s">
        <v>540</v>
      </c>
      <c r="C91" s="132" t="s">
        <v>546</v>
      </c>
      <c r="D91" s="74"/>
      <c r="E91" s="252">
        <f t="shared" si="10"/>
        <v>0</v>
      </c>
      <c r="F91" s="15" t="s">
        <v>435</v>
      </c>
      <c r="G91" s="38">
        <v>96.2</v>
      </c>
      <c r="H91" s="18">
        <v>0</v>
      </c>
      <c r="I91" s="18"/>
      <c r="J91" s="18">
        <f t="shared" si="11"/>
        <v>96.2</v>
      </c>
      <c r="K91" s="18">
        <f t="shared" si="12"/>
        <v>0</v>
      </c>
      <c r="L91" s="38">
        <f t="shared" si="13"/>
        <v>96.2</v>
      </c>
      <c r="M91" s="18">
        <f t="shared" si="14"/>
        <v>5920</v>
      </c>
      <c r="N91" s="18" t="str">
        <f t="shared" si="15"/>
        <v/>
      </c>
      <c r="O91" s="253" t="s">
        <v>542</v>
      </c>
      <c r="P91" s="25">
        <v>11832.6</v>
      </c>
      <c r="Q91" s="19">
        <f t="shared" si="19"/>
        <v>0.5</v>
      </c>
      <c r="R91" s="19">
        <f t="shared" si="17"/>
        <v>5920</v>
      </c>
      <c r="S91" s="19">
        <f t="shared" si="18"/>
        <v>5920</v>
      </c>
    </row>
    <row r="92" customHeight="1" spans="1:19">
      <c r="A92" s="15">
        <v>86</v>
      </c>
      <c r="B92" s="16" t="s">
        <v>540</v>
      </c>
      <c r="C92" s="132" t="s">
        <v>547</v>
      </c>
      <c r="D92" s="74"/>
      <c r="E92" s="252">
        <f t="shared" si="10"/>
        <v>0</v>
      </c>
      <c r="F92" s="15" t="s">
        <v>435</v>
      </c>
      <c r="G92" s="38">
        <v>34.4</v>
      </c>
      <c r="H92" s="18">
        <v>0</v>
      </c>
      <c r="I92" s="18"/>
      <c r="J92" s="18">
        <f t="shared" si="11"/>
        <v>34.4</v>
      </c>
      <c r="K92" s="18">
        <f t="shared" si="12"/>
        <v>0</v>
      </c>
      <c r="L92" s="38">
        <f t="shared" si="13"/>
        <v>34.4</v>
      </c>
      <c r="M92" s="18">
        <f t="shared" si="14"/>
        <v>1550</v>
      </c>
      <c r="N92" s="18" t="str">
        <f t="shared" si="15"/>
        <v/>
      </c>
      <c r="O92" s="253" t="s">
        <v>542</v>
      </c>
      <c r="P92" s="25">
        <v>3096</v>
      </c>
      <c r="Q92" s="19">
        <f t="shared" si="19"/>
        <v>0.5</v>
      </c>
      <c r="R92" s="19">
        <f t="shared" si="17"/>
        <v>1550</v>
      </c>
      <c r="S92" s="19">
        <f t="shared" si="18"/>
        <v>1550</v>
      </c>
    </row>
    <row r="93" customHeight="1" spans="1:19">
      <c r="A93" s="15">
        <v>87</v>
      </c>
      <c r="B93" s="16" t="s">
        <v>540</v>
      </c>
      <c r="C93" s="132" t="s">
        <v>548</v>
      </c>
      <c r="D93" s="74"/>
      <c r="E93" s="252">
        <f t="shared" si="10"/>
        <v>0</v>
      </c>
      <c r="F93" s="15" t="s">
        <v>435</v>
      </c>
      <c r="G93" s="38">
        <v>9</v>
      </c>
      <c r="H93" s="18">
        <v>0</v>
      </c>
      <c r="I93" s="18"/>
      <c r="J93" s="18">
        <f t="shared" si="11"/>
        <v>9</v>
      </c>
      <c r="K93" s="18">
        <f t="shared" si="12"/>
        <v>0</v>
      </c>
      <c r="L93" s="38">
        <f t="shared" si="13"/>
        <v>9</v>
      </c>
      <c r="M93" s="18">
        <f t="shared" si="14"/>
        <v>270</v>
      </c>
      <c r="N93" s="18" t="str">
        <f t="shared" si="15"/>
        <v/>
      </c>
      <c r="O93" s="253" t="s">
        <v>542</v>
      </c>
      <c r="P93" s="25">
        <v>549</v>
      </c>
      <c r="Q93" s="19">
        <f t="shared" si="19"/>
        <v>0.5</v>
      </c>
      <c r="R93" s="19">
        <f t="shared" si="17"/>
        <v>270</v>
      </c>
      <c r="S93" s="19">
        <f t="shared" si="18"/>
        <v>270</v>
      </c>
    </row>
    <row r="94" customHeight="1" spans="1:19">
      <c r="A94" s="15">
        <v>88</v>
      </c>
      <c r="B94" s="16" t="s">
        <v>540</v>
      </c>
      <c r="C94" s="132" t="s">
        <v>549</v>
      </c>
      <c r="D94" s="74"/>
      <c r="E94" s="252">
        <f t="shared" si="10"/>
        <v>0</v>
      </c>
      <c r="F94" s="15" t="s">
        <v>435</v>
      </c>
      <c r="G94" s="38">
        <v>13</v>
      </c>
      <c r="H94" s="18">
        <v>0</v>
      </c>
      <c r="I94" s="18"/>
      <c r="J94" s="18">
        <f t="shared" si="11"/>
        <v>13</v>
      </c>
      <c r="K94" s="18">
        <f t="shared" si="12"/>
        <v>0</v>
      </c>
      <c r="L94" s="38">
        <f t="shared" si="13"/>
        <v>13</v>
      </c>
      <c r="M94" s="18">
        <f t="shared" si="14"/>
        <v>60</v>
      </c>
      <c r="N94" s="18" t="str">
        <f t="shared" si="15"/>
        <v/>
      </c>
      <c r="O94" s="253" t="s">
        <v>542</v>
      </c>
      <c r="P94" s="25">
        <v>110.5</v>
      </c>
      <c r="Q94" s="19">
        <f t="shared" si="19"/>
        <v>0.5</v>
      </c>
      <c r="R94" s="19">
        <f t="shared" si="17"/>
        <v>60</v>
      </c>
      <c r="S94" s="19">
        <f t="shared" si="18"/>
        <v>60</v>
      </c>
    </row>
    <row r="95" customHeight="1" spans="1:19">
      <c r="A95" s="15">
        <v>89</v>
      </c>
      <c r="B95" s="16" t="s">
        <v>464</v>
      </c>
      <c r="C95" s="74" t="s">
        <v>550</v>
      </c>
      <c r="D95" s="74"/>
      <c r="E95" s="252">
        <f t="shared" si="10"/>
        <v>657.87</v>
      </c>
      <c r="F95" s="15" t="s">
        <v>506</v>
      </c>
      <c r="G95" s="38">
        <v>1</v>
      </c>
      <c r="H95" s="18">
        <v>657.87</v>
      </c>
      <c r="I95" s="18"/>
      <c r="J95" s="18">
        <f t="shared" si="11"/>
        <v>1</v>
      </c>
      <c r="K95" s="18">
        <f t="shared" si="12"/>
        <v>657.87</v>
      </c>
      <c r="L95" s="38">
        <f t="shared" si="13"/>
        <v>1</v>
      </c>
      <c r="M95" s="18">
        <f t="shared" si="14"/>
        <v>300</v>
      </c>
      <c r="N95" s="18">
        <f t="shared" si="15"/>
        <v>-54.4</v>
      </c>
      <c r="O95" s="19"/>
      <c r="P95" s="25">
        <f t="shared" ref="P95:P158" si="20">K95*0.9</f>
        <v>592.08</v>
      </c>
      <c r="Q95" s="19">
        <f t="shared" si="19"/>
        <v>0.5</v>
      </c>
      <c r="R95" s="19">
        <f t="shared" si="17"/>
        <v>300</v>
      </c>
      <c r="S95" s="19">
        <f t="shared" si="18"/>
        <v>300</v>
      </c>
    </row>
    <row r="96" customHeight="1" spans="1:19">
      <c r="A96" s="15">
        <v>90</v>
      </c>
      <c r="B96" s="16" t="s">
        <v>464</v>
      </c>
      <c r="C96" s="74" t="s">
        <v>551</v>
      </c>
      <c r="D96" s="74"/>
      <c r="E96" s="252">
        <f t="shared" si="10"/>
        <v>2528.52</v>
      </c>
      <c r="F96" s="15" t="s">
        <v>506</v>
      </c>
      <c r="G96" s="38">
        <v>3</v>
      </c>
      <c r="H96" s="18">
        <v>2528.52</v>
      </c>
      <c r="I96" s="18"/>
      <c r="J96" s="18">
        <f t="shared" si="11"/>
        <v>3</v>
      </c>
      <c r="K96" s="18">
        <f t="shared" si="12"/>
        <v>2528.52</v>
      </c>
      <c r="L96" s="38">
        <f t="shared" si="13"/>
        <v>3</v>
      </c>
      <c r="M96" s="18">
        <f t="shared" si="14"/>
        <v>1140</v>
      </c>
      <c r="N96" s="18">
        <f t="shared" si="15"/>
        <v>-54.91</v>
      </c>
      <c r="O96" s="19"/>
      <c r="P96" s="25">
        <f t="shared" si="20"/>
        <v>2275.67</v>
      </c>
      <c r="Q96" s="19">
        <f t="shared" si="19"/>
        <v>0.5</v>
      </c>
      <c r="R96" s="19">
        <f t="shared" si="17"/>
        <v>1140</v>
      </c>
      <c r="S96" s="19">
        <f t="shared" si="18"/>
        <v>1140</v>
      </c>
    </row>
    <row r="97" customHeight="1" spans="1:19">
      <c r="A97" s="15">
        <v>91</v>
      </c>
      <c r="B97" s="16" t="s">
        <v>552</v>
      </c>
      <c r="C97" s="74" t="s">
        <v>553</v>
      </c>
      <c r="D97" s="74"/>
      <c r="E97" s="252">
        <f t="shared" si="10"/>
        <v>6038.64</v>
      </c>
      <c r="F97" s="15" t="s">
        <v>506</v>
      </c>
      <c r="G97" s="38">
        <v>1</v>
      </c>
      <c r="H97" s="18">
        <v>6038.64</v>
      </c>
      <c r="I97" s="18"/>
      <c r="J97" s="18">
        <f t="shared" si="11"/>
        <v>1</v>
      </c>
      <c r="K97" s="18">
        <f t="shared" si="12"/>
        <v>6038.64</v>
      </c>
      <c r="L97" s="38">
        <f t="shared" si="13"/>
        <v>1</v>
      </c>
      <c r="M97" s="18">
        <f t="shared" si="14"/>
        <v>2720</v>
      </c>
      <c r="N97" s="18">
        <f t="shared" si="15"/>
        <v>-54.96</v>
      </c>
      <c r="O97" s="19"/>
      <c r="P97" s="25">
        <f t="shared" si="20"/>
        <v>5434.78</v>
      </c>
      <c r="Q97" s="19">
        <f t="shared" si="19"/>
        <v>0.5</v>
      </c>
      <c r="R97" s="19">
        <f t="shared" si="17"/>
        <v>2720</v>
      </c>
      <c r="S97" s="19">
        <f t="shared" si="18"/>
        <v>2720</v>
      </c>
    </row>
    <row r="98" customHeight="1" spans="1:19">
      <c r="A98" s="15">
        <v>92</v>
      </c>
      <c r="B98" s="16" t="s">
        <v>464</v>
      </c>
      <c r="C98" s="74" t="s">
        <v>554</v>
      </c>
      <c r="D98" s="74"/>
      <c r="E98" s="252">
        <f t="shared" si="10"/>
        <v>22937.45</v>
      </c>
      <c r="F98" s="15" t="s">
        <v>506</v>
      </c>
      <c r="G98" s="38">
        <v>6</v>
      </c>
      <c r="H98" s="18">
        <v>22937.45</v>
      </c>
      <c r="I98" s="18"/>
      <c r="J98" s="18">
        <f t="shared" si="11"/>
        <v>6</v>
      </c>
      <c r="K98" s="18">
        <f t="shared" si="12"/>
        <v>22937.45</v>
      </c>
      <c r="L98" s="38">
        <f t="shared" si="13"/>
        <v>6</v>
      </c>
      <c r="M98" s="18">
        <f t="shared" si="14"/>
        <v>10320</v>
      </c>
      <c r="N98" s="18">
        <f t="shared" si="15"/>
        <v>-55.01</v>
      </c>
      <c r="O98" s="19"/>
      <c r="P98" s="25">
        <f t="shared" si="20"/>
        <v>20643.71</v>
      </c>
      <c r="Q98" s="19">
        <f t="shared" si="19"/>
        <v>0.5</v>
      </c>
      <c r="R98" s="19">
        <f t="shared" si="17"/>
        <v>10320</v>
      </c>
      <c r="S98" s="19">
        <f t="shared" si="18"/>
        <v>10320</v>
      </c>
    </row>
    <row r="99" customHeight="1" spans="1:19">
      <c r="A99" s="15">
        <v>93</v>
      </c>
      <c r="B99" s="16" t="s">
        <v>464</v>
      </c>
      <c r="C99" s="74" t="s">
        <v>555</v>
      </c>
      <c r="D99" s="74"/>
      <c r="E99" s="252">
        <f t="shared" si="10"/>
        <v>1787.26</v>
      </c>
      <c r="F99" s="15" t="s">
        <v>506</v>
      </c>
      <c r="G99" s="38">
        <v>1</v>
      </c>
      <c r="H99" s="18">
        <v>1787.26</v>
      </c>
      <c r="I99" s="18"/>
      <c r="J99" s="18">
        <f t="shared" si="11"/>
        <v>1</v>
      </c>
      <c r="K99" s="18">
        <f t="shared" si="12"/>
        <v>1787.26</v>
      </c>
      <c r="L99" s="38">
        <f t="shared" si="13"/>
        <v>1</v>
      </c>
      <c r="M99" s="18">
        <f t="shared" si="14"/>
        <v>800</v>
      </c>
      <c r="N99" s="18">
        <f t="shared" si="15"/>
        <v>-55.24</v>
      </c>
      <c r="O99" s="19"/>
      <c r="P99" s="25">
        <f t="shared" si="20"/>
        <v>1608.53</v>
      </c>
      <c r="Q99" s="19">
        <f t="shared" si="19"/>
        <v>0.5</v>
      </c>
      <c r="R99" s="19">
        <f t="shared" si="17"/>
        <v>800</v>
      </c>
      <c r="S99" s="19">
        <f t="shared" si="18"/>
        <v>800</v>
      </c>
    </row>
    <row r="100" customHeight="1" spans="1:19">
      <c r="A100" s="15">
        <v>94</v>
      </c>
      <c r="B100" s="16" t="s">
        <v>464</v>
      </c>
      <c r="C100" s="74" t="s">
        <v>556</v>
      </c>
      <c r="D100" s="74"/>
      <c r="E100" s="252">
        <f t="shared" si="10"/>
        <v>33620.83</v>
      </c>
      <c r="F100" s="15" t="s">
        <v>506</v>
      </c>
      <c r="G100" s="38">
        <v>6</v>
      </c>
      <c r="H100" s="18">
        <v>33620.83</v>
      </c>
      <c r="I100" s="18"/>
      <c r="J100" s="18">
        <f t="shared" si="11"/>
        <v>6</v>
      </c>
      <c r="K100" s="18">
        <f t="shared" si="12"/>
        <v>33620.83</v>
      </c>
      <c r="L100" s="38">
        <f t="shared" si="13"/>
        <v>6</v>
      </c>
      <c r="M100" s="18">
        <f t="shared" si="14"/>
        <v>15130</v>
      </c>
      <c r="N100" s="18">
        <f t="shared" si="15"/>
        <v>-55</v>
      </c>
      <c r="O100" s="19"/>
      <c r="P100" s="25">
        <f t="shared" si="20"/>
        <v>30258.75</v>
      </c>
      <c r="Q100" s="19">
        <f t="shared" si="19"/>
        <v>0.5</v>
      </c>
      <c r="R100" s="19">
        <f t="shared" si="17"/>
        <v>15130</v>
      </c>
      <c r="S100" s="19">
        <f t="shared" si="18"/>
        <v>15130</v>
      </c>
    </row>
    <row r="101" customHeight="1" spans="1:19">
      <c r="A101" s="15">
        <v>95</v>
      </c>
      <c r="B101" s="16" t="s">
        <v>464</v>
      </c>
      <c r="C101" s="74" t="s">
        <v>557</v>
      </c>
      <c r="D101" s="74"/>
      <c r="E101" s="252">
        <f t="shared" si="10"/>
        <v>16943.62</v>
      </c>
      <c r="F101" s="15" t="s">
        <v>506</v>
      </c>
      <c r="G101" s="38">
        <v>7</v>
      </c>
      <c r="H101" s="18">
        <v>16943.62</v>
      </c>
      <c r="I101" s="18"/>
      <c r="J101" s="18">
        <f t="shared" si="11"/>
        <v>7</v>
      </c>
      <c r="K101" s="18">
        <f t="shared" si="12"/>
        <v>16943.62</v>
      </c>
      <c r="L101" s="38">
        <f t="shared" si="13"/>
        <v>7</v>
      </c>
      <c r="M101" s="18">
        <f t="shared" si="14"/>
        <v>7620</v>
      </c>
      <c r="N101" s="18">
        <f t="shared" si="15"/>
        <v>-55.03</v>
      </c>
      <c r="O101" s="19"/>
      <c r="P101" s="25">
        <f t="shared" si="20"/>
        <v>15249.26</v>
      </c>
      <c r="Q101" s="19">
        <f t="shared" si="19"/>
        <v>0.5</v>
      </c>
      <c r="R101" s="19">
        <f t="shared" si="17"/>
        <v>7620</v>
      </c>
      <c r="S101" s="19">
        <f t="shared" si="18"/>
        <v>7620</v>
      </c>
    </row>
    <row r="102" customHeight="1" spans="1:19">
      <c r="A102" s="15">
        <v>96</v>
      </c>
      <c r="B102" s="16" t="s">
        <v>464</v>
      </c>
      <c r="C102" s="74" t="s">
        <v>558</v>
      </c>
      <c r="D102" s="74"/>
      <c r="E102" s="252">
        <f t="shared" si="10"/>
        <v>6924.6</v>
      </c>
      <c r="F102" s="15" t="s">
        <v>506</v>
      </c>
      <c r="G102" s="38">
        <v>4</v>
      </c>
      <c r="H102" s="18">
        <v>6924.6</v>
      </c>
      <c r="I102" s="18"/>
      <c r="J102" s="18">
        <f t="shared" si="11"/>
        <v>4</v>
      </c>
      <c r="K102" s="18">
        <f t="shared" si="12"/>
        <v>6924.6</v>
      </c>
      <c r="L102" s="38">
        <f t="shared" si="13"/>
        <v>4</v>
      </c>
      <c r="M102" s="18">
        <f t="shared" si="14"/>
        <v>3120</v>
      </c>
      <c r="N102" s="18">
        <f t="shared" si="15"/>
        <v>-54.94</v>
      </c>
      <c r="O102" s="19"/>
      <c r="P102" s="25">
        <f t="shared" si="20"/>
        <v>6232.14</v>
      </c>
      <c r="Q102" s="19">
        <f t="shared" si="19"/>
        <v>0.5</v>
      </c>
      <c r="R102" s="19">
        <f t="shared" si="17"/>
        <v>3120</v>
      </c>
      <c r="S102" s="19">
        <f t="shared" si="18"/>
        <v>3120</v>
      </c>
    </row>
    <row r="103" customHeight="1" spans="1:19">
      <c r="A103" s="15">
        <v>97</v>
      </c>
      <c r="B103" s="16" t="s">
        <v>464</v>
      </c>
      <c r="C103" s="74" t="s">
        <v>465</v>
      </c>
      <c r="D103" s="74"/>
      <c r="E103" s="252">
        <f t="shared" si="10"/>
        <v>5820.43</v>
      </c>
      <c r="F103" s="15" t="s">
        <v>463</v>
      </c>
      <c r="G103" s="38">
        <v>2</v>
      </c>
      <c r="H103" s="18">
        <v>5820.43</v>
      </c>
      <c r="I103" s="18"/>
      <c r="J103" s="18">
        <f t="shared" si="11"/>
        <v>2</v>
      </c>
      <c r="K103" s="18">
        <f t="shared" si="12"/>
        <v>5820.43</v>
      </c>
      <c r="L103" s="38">
        <f t="shared" si="13"/>
        <v>2</v>
      </c>
      <c r="M103" s="18">
        <f t="shared" si="14"/>
        <v>2620</v>
      </c>
      <c r="N103" s="18">
        <f t="shared" si="15"/>
        <v>-54.99</v>
      </c>
      <c r="O103" s="19"/>
      <c r="P103" s="25">
        <f t="shared" si="20"/>
        <v>5238.39</v>
      </c>
      <c r="Q103" s="19">
        <f t="shared" si="19"/>
        <v>0.5</v>
      </c>
      <c r="R103" s="19">
        <f t="shared" si="17"/>
        <v>2620</v>
      </c>
      <c r="S103" s="19">
        <f t="shared" si="18"/>
        <v>2620</v>
      </c>
    </row>
    <row r="104" customHeight="1" spans="1:19">
      <c r="A104" s="15">
        <v>98</v>
      </c>
      <c r="B104" s="16" t="s">
        <v>464</v>
      </c>
      <c r="C104" s="74" t="s">
        <v>559</v>
      </c>
      <c r="D104" s="74"/>
      <c r="E104" s="252">
        <f t="shared" si="10"/>
        <v>6625.59</v>
      </c>
      <c r="F104" s="15" t="s">
        <v>463</v>
      </c>
      <c r="G104" s="38">
        <v>2</v>
      </c>
      <c r="H104" s="18">
        <v>6625.59</v>
      </c>
      <c r="I104" s="18"/>
      <c r="J104" s="18">
        <f t="shared" si="11"/>
        <v>2</v>
      </c>
      <c r="K104" s="18">
        <f t="shared" si="12"/>
        <v>6625.59</v>
      </c>
      <c r="L104" s="38">
        <f t="shared" si="13"/>
        <v>2</v>
      </c>
      <c r="M104" s="18">
        <f t="shared" si="14"/>
        <v>2980</v>
      </c>
      <c r="N104" s="18">
        <f t="shared" si="15"/>
        <v>-55.02</v>
      </c>
      <c r="O104" s="19"/>
      <c r="P104" s="25">
        <f t="shared" si="20"/>
        <v>5963.03</v>
      </c>
      <c r="Q104" s="19">
        <f t="shared" si="19"/>
        <v>0.5</v>
      </c>
      <c r="R104" s="19">
        <f t="shared" si="17"/>
        <v>2980</v>
      </c>
      <c r="S104" s="19">
        <f t="shared" si="18"/>
        <v>2980</v>
      </c>
    </row>
    <row r="105" customHeight="1" spans="1:19">
      <c r="A105" s="15">
        <v>99</v>
      </c>
      <c r="B105" s="16" t="s">
        <v>560</v>
      </c>
      <c r="C105" s="74" t="s">
        <v>561</v>
      </c>
      <c r="D105" s="74"/>
      <c r="E105" s="252">
        <f t="shared" si="10"/>
        <v>166.13</v>
      </c>
      <c r="F105" s="15" t="s">
        <v>432</v>
      </c>
      <c r="G105" s="38">
        <v>1</v>
      </c>
      <c r="H105" s="18">
        <v>166.13</v>
      </c>
      <c r="I105" s="18"/>
      <c r="J105" s="18">
        <f t="shared" si="11"/>
        <v>1</v>
      </c>
      <c r="K105" s="18">
        <f t="shared" si="12"/>
        <v>166.13</v>
      </c>
      <c r="L105" s="38">
        <f t="shared" si="13"/>
        <v>1</v>
      </c>
      <c r="M105" s="18">
        <f t="shared" si="14"/>
        <v>70</v>
      </c>
      <c r="N105" s="18">
        <f t="shared" si="15"/>
        <v>-57.86</v>
      </c>
      <c r="O105" s="19"/>
      <c r="P105" s="25">
        <f t="shared" si="20"/>
        <v>149.52</v>
      </c>
      <c r="Q105" s="19">
        <f t="shared" si="19"/>
        <v>0.5</v>
      </c>
      <c r="R105" s="19">
        <f t="shared" si="17"/>
        <v>70</v>
      </c>
      <c r="S105" s="19">
        <f t="shared" si="18"/>
        <v>70</v>
      </c>
    </row>
    <row r="106" customHeight="1" spans="1:19">
      <c r="A106" s="15">
        <v>100</v>
      </c>
      <c r="B106" s="16" t="s">
        <v>560</v>
      </c>
      <c r="C106" s="74" t="s">
        <v>562</v>
      </c>
      <c r="D106" s="74"/>
      <c r="E106" s="252">
        <f t="shared" si="10"/>
        <v>1126</v>
      </c>
      <c r="F106" s="15" t="s">
        <v>432</v>
      </c>
      <c r="G106" s="38">
        <v>2</v>
      </c>
      <c r="H106" s="18">
        <v>1126</v>
      </c>
      <c r="I106" s="18"/>
      <c r="J106" s="18">
        <f t="shared" si="11"/>
        <v>2</v>
      </c>
      <c r="K106" s="18">
        <f t="shared" si="12"/>
        <v>1126</v>
      </c>
      <c r="L106" s="38">
        <f t="shared" si="13"/>
        <v>2</v>
      </c>
      <c r="M106" s="18">
        <f t="shared" si="14"/>
        <v>510</v>
      </c>
      <c r="N106" s="18">
        <f t="shared" si="15"/>
        <v>-54.71</v>
      </c>
      <c r="O106" s="19"/>
      <c r="P106" s="25">
        <f t="shared" si="20"/>
        <v>1013.4</v>
      </c>
      <c r="Q106" s="19">
        <f t="shared" si="19"/>
        <v>0.5</v>
      </c>
      <c r="R106" s="19">
        <f t="shared" si="17"/>
        <v>510</v>
      </c>
      <c r="S106" s="19">
        <f t="shared" si="18"/>
        <v>510</v>
      </c>
    </row>
    <row r="107" customHeight="1" spans="1:19">
      <c r="A107" s="15">
        <v>101</v>
      </c>
      <c r="B107" s="16" t="s">
        <v>560</v>
      </c>
      <c r="C107" s="74" t="s">
        <v>563</v>
      </c>
      <c r="D107" s="74"/>
      <c r="E107" s="252">
        <f t="shared" si="10"/>
        <v>2387.62</v>
      </c>
      <c r="F107" s="15" t="s">
        <v>432</v>
      </c>
      <c r="G107" s="38">
        <v>2</v>
      </c>
      <c r="H107" s="18">
        <v>2387.62</v>
      </c>
      <c r="I107" s="18"/>
      <c r="J107" s="18">
        <f t="shared" si="11"/>
        <v>2</v>
      </c>
      <c r="K107" s="18">
        <f t="shared" si="12"/>
        <v>2387.62</v>
      </c>
      <c r="L107" s="38">
        <f t="shared" si="13"/>
        <v>2</v>
      </c>
      <c r="M107" s="18">
        <f t="shared" si="14"/>
        <v>1070</v>
      </c>
      <c r="N107" s="18">
        <f t="shared" si="15"/>
        <v>-55.19</v>
      </c>
      <c r="O107" s="19"/>
      <c r="P107" s="25">
        <f t="shared" si="20"/>
        <v>2148.86</v>
      </c>
      <c r="Q107" s="19">
        <f t="shared" si="19"/>
        <v>0.5</v>
      </c>
      <c r="R107" s="19">
        <f t="shared" si="17"/>
        <v>1070</v>
      </c>
      <c r="S107" s="19">
        <f t="shared" si="18"/>
        <v>1070</v>
      </c>
    </row>
    <row r="108" customHeight="1" spans="1:19">
      <c r="A108" s="15">
        <v>102</v>
      </c>
      <c r="B108" s="16" t="s">
        <v>564</v>
      </c>
      <c r="C108" s="74" t="s">
        <v>565</v>
      </c>
      <c r="D108" s="74"/>
      <c r="E108" s="252">
        <f t="shared" si="10"/>
        <v>4275.48</v>
      </c>
      <c r="F108" s="15" t="s">
        <v>432</v>
      </c>
      <c r="G108" s="38">
        <v>6</v>
      </c>
      <c r="H108" s="18">
        <v>4275.48</v>
      </c>
      <c r="I108" s="18"/>
      <c r="J108" s="18">
        <f t="shared" si="11"/>
        <v>6</v>
      </c>
      <c r="K108" s="18">
        <f t="shared" si="12"/>
        <v>4275.48</v>
      </c>
      <c r="L108" s="38">
        <f t="shared" si="13"/>
        <v>6</v>
      </c>
      <c r="M108" s="18">
        <f t="shared" si="14"/>
        <v>1920</v>
      </c>
      <c r="N108" s="18">
        <f t="shared" si="15"/>
        <v>-55.09</v>
      </c>
      <c r="O108" s="19"/>
      <c r="P108" s="25">
        <f t="shared" si="20"/>
        <v>3847.93</v>
      </c>
      <c r="Q108" s="19">
        <f t="shared" si="19"/>
        <v>0.5</v>
      </c>
      <c r="R108" s="19">
        <f t="shared" si="17"/>
        <v>1920</v>
      </c>
      <c r="S108" s="19">
        <f t="shared" si="18"/>
        <v>1920</v>
      </c>
    </row>
    <row r="109" customHeight="1" spans="1:19">
      <c r="A109" s="15">
        <v>103</v>
      </c>
      <c r="B109" s="16" t="s">
        <v>564</v>
      </c>
      <c r="C109" s="74" t="s">
        <v>566</v>
      </c>
      <c r="D109" s="74"/>
      <c r="E109" s="252">
        <f t="shared" si="10"/>
        <v>2516.3</v>
      </c>
      <c r="F109" s="15" t="s">
        <v>432</v>
      </c>
      <c r="G109" s="38">
        <v>2</v>
      </c>
      <c r="H109" s="18">
        <v>2516.3</v>
      </c>
      <c r="I109" s="18"/>
      <c r="J109" s="18">
        <f t="shared" si="11"/>
        <v>2</v>
      </c>
      <c r="K109" s="18">
        <f t="shared" si="12"/>
        <v>2516.3</v>
      </c>
      <c r="L109" s="38">
        <f t="shared" si="13"/>
        <v>2</v>
      </c>
      <c r="M109" s="18">
        <f t="shared" si="14"/>
        <v>1130</v>
      </c>
      <c r="N109" s="18">
        <f t="shared" si="15"/>
        <v>-55.09</v>
      </c>
      <c r="O109" s="19"/>
      <c r="P109" s="25">
        <f t="shared" si="20"/>
        <v>2264.67</v>
      </c>
      <c r="Q109" s="19">
        <f t="shared" si="19"/>
        <v>0.5</v>
      </c>
      <c r="R109" s="19">
        <f t="shared" si="17"/>
        <v>1130</v>
      </c>
      <c r="S109" s="19">
        <f t="shared" si="18"/>
        <v>1130</v>
      </c>
    </row>
    <row r="110" customHeight="1" spans="1:19">
      <c r="A110" s="15">
        <v>104</v>
      </c>
      <c r="B110" s="16" t="s">
        <v>502</v>
      </c>
      <c r="C110" s="74" t="s">
        <v>567</v>
      </c>
      <c r="D110" s="74"/>
      <c r="E110" s="252">
        <f t="shared" si="10"/>
        <v>6401.3</v>
      </c>
      <c r="F110" s="15" t="s">
        <v>432</v>
      </c>
      <c r="G110" s="38">
        <v>2</v>
      </c>
      <c r="H110" s="18">
        <v>6401.3</v>
      </c>
      <c r="I110" s="18"/>
      <c r="J110" s="18">
        <f t="shared" si="11"/>
        <v>2</v>
      </c>
      <c r="K110" s="18">
        <f t="shared" si="12"/>
        <v>6401.3</v>
      </c>
      <c r="L110" s="38">
        <f t="shared" si="13"/>
        <v>2</v>
      </c>
      <c r="M110" s="18">
        <f t="shared" si="14"/>
        <v>2880</v>
      </c>
      <c r="N110" s="18">
        <f t="shared" si="15"/>
        <v>-55.01</v>
      </c>
      <c r="O110" s="19"/>
      <c r="P110" s="25">
        <f t="shared" si="20"/>
        <v>5761.17</v>
      </c>
      <c r="Q110" s="19">
        <f t="shared" si="19"/>
        <v>0.5</v>
      </c>
      <c r="R110" s="19">
        <f t="shared" si="17"/>
        <v>2880</v>
      </c>
      <c r="S110" s="19">
        <f t="shared" si="18"/>
        <v>2880</v>
      </c>
    </row>
    <row r="111" customHeight="1" spans="1:19">
      <c r="A111" s="15">
        <v>105</v>
      </c>
      <c r="B111" s="16" t="s">
        <v>568</v>
      </c>
      <c r="C111" s="74" t="s">
        <v>569</v>
      </c>
      <c r="D111" s="74"/>
      <c r="E111" s="252">
        <f t="shared" si="10"/>
        <v>1917.07</v>
      </c>
      <c r="F111" s="15" t="s">
        <v>432</v>
      </c>
      <c r="G111" s="38">
        <v>1</v>
      </c>
      <c r="H111" s="18">
        <v>1917.07</v>
      </c>
      <c r="I111" s="18"/>
      <c r="J111" s="18">
        <f t="shared" si="11"/>
        <v>1</v>
      </c>
      <c r="K111" s="18">
        <f t="shared" si="12"/>
        <v>1917.07</v>
      </c>
      <c r="L111" s="38">
        <f t="shared" si="13"/>
        <v>1</v>
      </c>
      <c r="M111" s="18">
        <f t="shared" si="14"/>
        <v>860</v>
      </c>
      <c r="N111" s="18">
        <f t="shared" si="15"/>
        <v>-55.14</v>
      </c>
      <c r="O111" s="19"/>
      <c r="P111" s="25">
        <f t="shared" si="20"/>
        <v>1725.36</v>
      </c>
      <c r="Q111" s="19">
        <f t="shared" si="19"/>
        <v>0.5</v>
      </c>
      <c r="R111" s="19">
        <f t="shared" si="17"/>
        <v>860</v>
      </c>
      <c r="S111" s="19">
        <f t="shared" si="18"/>
        <v>860</v>
      </c>
    </row>
    <row r="112" customHeight="1" spans="1:19">
      <c r="A112" s="15">
        <v>106</v>
      </c>
      <c r="B112" s="16" t="s">
        <v>570</v>
      </c>
      <c r="C112" s="74" t="s">
        <v>571</v>
      </c>
      <c r="D112" s="74"/>
      <c r="E112" s="252">
        <f t="shared" si="10"/>
        <v>3059.16</v>
      </c>
      <c r="F112" s="15" t="s">
        <v>432</v>
      </c>
      <c r="G112" s="38">
        <v>1</v>
      </c>
      <c r="H112" s="18">
        <v>3059.16</v>
      </c>
      <c r="I112" s="18"/>
      <c r="J112" s="18">
        <f t="shared" si="11"/>
        <v>1</v>
      </c>
      <c r="K112" s="18">
        <f t="shared" si="12"/>
        <v>3059.16</v>
      </c>
      <c r="L112" s="38">
        <f t="shared" si="13"/>
        <v>1</v>
      </c>
      <c r="M112" s="18">
        <f t="shared" si="14"/>
        <v>1380</v>
      </c>
      <c r="N112" s="18">
        <f t="shared" si="15"/>
        <v>-54.89</v>
      </c>
      <c r="O112" s="19"/>
      <c r="P112" s="25">
        <f t="shared" si="20"/>
        <v>2753.24</v>
      </c>
      <c r="Q112" s="19">
        <f t="shared" si="19"/>
        <v>0.5</v>
      </c>
      <c r="R112" s="19">
        <f t="shared" si="17"/>
        <v>1380</v>
      </c>
      <c r="S112" s="19">
        <f t="shared" si="18"/>
        <v>1380</v>
      </c>
    </row>
    <row r="113" customHeight="1" spans="1:19">
      <c r="A113" s="15">
        <v>107</v>
      </c>
      <c r="B113" s="16" t="s">
        <v>568</v>
      </c>
      <c r="C113" s="74" t="s">
        <v>572</v>
      </c>
      <c r="D113" s="74"/>
      <c r="E113" s="252">
        <f t="shared" si="10"/>
        <v>3297.87</v>
      </c>
      <c r="F113" s="15" t="s">
        <v>432</v>
      </c>
      <c r="G113" s="38">
        <v>1</v>
      </c>
      <c r="H113" s="18">
        <v>3297.87</v>
      </c>
      <c r="I113" s="18"/>
      <c r="J113" s="18">
        <f t="shared" si="11"/>
        <v>1</v>
      </c>
      <c r="K113" s="18">
        <f t="shared" si="12"/>
        <v>3297.87</v>
      </c>
      <c r="L113" s="38">
        <f t="shared" si="13"/>
        <v>1</v>
      </c>
      <c r="M113" s="18">
        <f t="shared" si="14"/>
        <v>1480</v>
      </c>
      <c r="N113" s="18">
        <f t="shared" si="15"/>
        <v>-55.12</v>
      </c>
      <c r="O113" s="19"/>
      <c r="P113" s="25">
        <f t="shared" si="20"/>
        <v>2968.08</v>
      </c>
      <c r="Q113" s="19">
        <f t="shared" si="19"/>
        <v>0.5</v>
      </c>
      <c r="R113" s="19">
        <f t="shared" si="17"/>
        <v>1480</v>
      </c>
      <c r="S113" s="19">
        <f t="shared" si="18"/>
        <v>1480</v>
      </c>
    </row>
    <row r="114" customHeight="1" spans="1:19">
      <c r="A114" s="15">
        <v>108</v>
      </c>
      <c r="B114" s="16" t="s">
        <v>573</v>
      </c>
      <c r="C114" s="74" t="s">
        <v>574</v>
      </c>
      <c r="D114" s="74"/>
      <c r="E114" s="252">
        <f t="shared" si="10"/>
        <v>347.19</v>
      </c>
      <c r="F114" s="15" t="s">
        <v>463</v>
      </c>
      <c r="G114" s="38">
        <v>1</v>
      </c>
      <c r="H114" s="18">
        <v>347.19</v>
      </c>
      <c r="I114" s="18"/>
      <c r="J114" s="18">
        <f t="shared" si="11"/>
        <v>1</v>
      </c>
      <c r="K114" s="18">
        <f t="shared" si="12"/>
        <v>347.19</v>
      </c>
      <c r="L114" s="38">
        <f t="shared" si="13"/>
        <v>1</v>
      </c>
      <c r="M114" s="18">
        <f t="shared" si="14"/>
        <v>160</v>
      </c>
      <c r="N114" s="18">
        <f t="shared" si="15"/>
        <v>-53.92</v>
      </c>
      <c r="O114" s="19"/>
      <c r="P114" s="25">
        <f t="shared" si="20"/>
        <v>312.47</v>
      </c>
      <c r="Q114" s="19">
        <f t="shared" si="19"/>
        <v>0.5</v>
      </c>
      <c r="R114" s="19">
        <f t="shared" si="17"/>
        <v>160</v>
      </c>
      <c r="S114" s="19">
        <f t="shared" si="18"/>
        <v>160</v>
      </c>
    </row>
    <row r="115" customHeight="1" spans="1:19">
      <c r="A115" s="15">
        <v>109</v>
      </c>
      <c r="B115" s="16" t="s">
        <v>461</v>
      </c>
      <c r="C115" s="74" t="s">
        <v>575</v>
      </c>
      <c r="D115" s="74"/>
      <c r="E115" s="252">
        <f t="shared" si="10"/>
        <v>1001.38</v>
      </c>
      <c r="F115" s="15" t="s">
        <v>463</v>
      </c>
      <c r="G115" s="38">
        <v>4</v>
      </c>
      <c r="H115" s="18">
        <v>1001.38</v>
      </c>
      <c r="I115" s="18"/>
      <c r="J115" s="18">
        <f t="shared" si="11"/>
        <v>4</v>
      </c>
      <c r="K115" s="18">
        <f t="shared" si="12"/>
        <v>1001.38</v>
      </c>
      <c r="L115" s="38">
        <f t="shared" si="13"/>
        <v>4</v>
      </c>
      <c r="M115" s="18">
        <f t="shared" si="14"/>
        <v>450</v>
      </c>
      <c r="N115" s="18">
        <f t="shared" si="15"/>
        <v>-55.06</v>
      </c>
      <c r="O115" s="19"/>
      <c r="P115" s="25">
        <f t="shared" si="20"/>
        <v>901.24</v>
      </c>
      <c r="Q115" s="19">
        <f t="shared" si="19"/>
        <v>0.5</v>
      </c>
      <c r="R115" s="19">
        <f t="shared" si="17"/>
        <v>450</v>
      </c>
      <c r="S115" s="19">
        <f t="shared" si="18"/>
        <v>450</v>
      </c>
    </row>
    <row r="116" customHeight="1" spans="1:19">
      <c r="A116" s="15">
        <v>110</v>
      </c>
      <c r="B116" s="16" t="s">
        <v>576</v>
      </c>
      <c r="C116" s="74" t="s">
        <v>577</v>
      </c>
      <c r="D116" s="74"/>
      <c r="E116" s="252">
        <f t="shared" si="10"/>
        <v>1520</v>
      </c>
      <c r="F116" s="15" t="s">
        <v>463</v>
      </c>
      <c r="G116" s="38">
        <v>2</v>
      </c>
      <c r="H116" s="18">
        <v>1520</v>
      </c>
      <c r="I116" s="18"/>
      <c r="J116" s="18">
        <f t="shared" si="11"/>
        <v>2</v>
      </c>
      <c r="K116" s="18">
        <f t="shared" si="12"/>
        <v>1520</v>
      </c>
      <c r="L116" s="38">
        <f t="shared" si="13"/>
        <v>2</v>
      </c>
      <c r="M116" s="18">
        <f t="shared" si="14"/>
        <v>680</v>
      </c>
      <c r="N116" s="18">
        <f t="shared" si="15"/>
        <v>-55.26</v>
      </c>
      <c r="O116" s="19"/>
      <c r="P116" s="25">
        <f t="shared" si="20"/>
        <v>1368</v>
      </c>
      <c r="Q116" s="19">
        <f t="shared" si="19"/>
        <v>0.5</v>
      </c>
      <c r="R116" s="19">
        <f t="shared" si="17"/>
        <v>680</v>
      </c>
      <c r="S116" s="19">
        <f t="shared" si="18"/>
        <v>680</v>
      </c>
    </row>
    <row r="117" customHeight="1" spans="1:19">
      <c r="A117" s="15">
        <v>111</v>
      </c>
      <c r="B117" s="16" t="s">
        <v>578</v>
      </c>
      <c r="C117" s="74" t="s">
        <v>579</v>
      </c>
      <c r="D117" s="74"/>
      <c r="E117" s="252">
        <f t="shared" si="10"/>
        <v>1069.95</v>
      </c>
      <c r="F117" s="15" t="s">
        <v>463</v>
      </c>
      <c r="G117" s="38">
        <v>4</v>
      </c>
      <c r="H117" s="18">
        <v>1069.95</v>
      </c>
      <c r="I117" s="18"/>
      <c r="J117" s="18">
        <f t="shared" si="11"/>
        <v>4</v>
      </c>
      <c r="K117" s="18">
        <f t="shared" si="12"/>
        <v>1069.95</v>
      </c>
      <c r="L117" s="38">
        <f t="shared" si="13"/>
        <v>4</v>
      </c>
      <c r="M117" s="18">
        <f t="shared" si="14"/>
        <v>480</v>
      </c>
      <c r="N117" s="18">
        <f t="shared" si="15"/>
        <v>-55.14</v>
      </c>
      <c r="O117" s="19"/>
      <c r="P117" s="25">
        <f t="shared" si="20"/>
        <v>962.96</v>
      </c>
      <c r="Q117" s="19">
        <f t="shared" si="19"/>
        <v>0.5</v>
      </c>
      <c r="R117" s="19">
        <f t="shared" si="17"/>
        <v>480</v>
      </c>
      <c r="S117" s="19">
        <f t="shared" si="18"/>
        <v>480</v>
      </c>
    </row>
    <row r="118" customHeight="1" spans="1:19">
      <c r="A118" s="15">
        <v>112</v>
      </c>
      <c r="B118" s="16" t="s">
        <v>580</v>
      </c>
      <c r="C118" s="74" t="s">
        <v>581</v>
      </c>
      <c r="D118" s="74"/>
      <c r="E118" s="252">
        <f t="shared" si="10"/>
        <v>224.77</v>
      </c>
      <c r="F118" s="15" t="s">
        <v>463</v>
      </c>
      <c r="G118" s="38">
        <v>2</v>
      </c>
      <c r="H118" s="18">
        <v>224.77</v>
      </c>
      <c r="I118" s="18"/>
      <c r="J118" s="18">
        <f t="shared" si="11"/>
        <v>2</v>
      </c>
      <c r="K118" s="18">
        <f t="shared" si="12"/>
        <v>224.77</v>
      </c>
      <c r="L118" s="38">
        <f t="shared" si="13"/>
        <v>2</v>
      </c>
      <c r="M118" s="18">
        <f t="shared" si="14"/>
        <v>100</v>
      </c>
      <c r="N118" s="18">
        <f t="shared" si="15"/>
        <v>-55.51</v>
      </c>
      <c r="O118" s="19"/>
      <c r="P118" s="25">
        <f t="shared" si="20"/>
        <v>202.29</v>
      </c>
      <c r="Q118" s="19">
        <f t="shared" si="19"/>
        <v>0.5</v>
      </c>
      <c r="R118" s="19">
        <f t="shared" si="17"/>
        <v>100</v>
      </c>
      <c r="S118" s="19">
        <f t="shared" si="18"/>
        <v>100</v>
      </c>
    </row>
    <row r="119" customHeight="1" spans="1:19">
      <c r="A119" s="15">
        <v>113</v>
      </c>
      <c r="B119" s="16" t="s">
        <v>580</v>
      </c>
      <c r="C119" s="74" t="s">
        <v>582</v>
      </c>
      <c r="D119" s="74"/>
      <c r="E119" s="252">
        <f t="shared" si="10"/>
        <v>225.16</v>
      </c>
      <c r="F119" s="15" t="s">
        <v>463</v>
      </c>
      <c r="G119" s="38">
        <v>2</v>
      </c>
      <c r="H119" s="18">
        <v>225.16</v>
      </c>
      <c r="I119" s="18"/>
      <c r="J119" s="18">
        <f t="shared" si="11"/>
        <v>2</v>
      </c>
      <c r="K119" s="18">
        <f t="shared" si="12"/>
        <v>225.16</v>
      </c>
      <c r="L119" s="38">
        <f t="shared" si="13"/>
        <v>2</v>
      </c>
      <c r="M119" s="18">
        <f t="shared" si="14"/>
        <v>100</v>
      </c>
      <c r="N119" s="18">
        <f t="shared" si="15"/>
        <v>-55.59</v>
      </c>
      <c r="O119" s="19"/>
      <c r="P119" s="25">
        <f t="shared" si="20"/>
        <v>202.64</v>
      </c>
      <c r="Q119" s="19">
        <f t="shared" si="19"/>
        <v>0.5</v>
      </c>
      <c r="R119" s="19">
        <f t="shared" si="17"/>
        <v>100</v>
      </c>
      <c r="S119" s="19">
        <f t="shared" si="18"/>
        <v>100</v>
      </c>
    </row>
    <row r="120" customHeight="1" spans="1:19">
      <c r="A120" s="15">
        <v>114</v>
      </c>
      <c r="B120" s="16" t="s">
        <v>580</v>
      </c>
      <c r="C120" s="74" t="s">
        <v>583</v>
      </c>
      <c r="D120" s="74"/>
      <c r="E120" s="252">
        <f t="shared" si="10"/>
        <v>3034.12</v>
      </c>
      <c r="F120" s="15" t="s">
        <v>463</v>
      </c>
      <c r="G120" s="38">
        <v>8</v>
      </c>
      <c r="H120" s="18">
        <v>3034.12</v>
      </c>
      <c r="I120" s="18"/>
      <c r="J120" s="18">
        <f t="shared" si="11"/>
        <v>8</v>
      </c>
      <c r="K120" s="18">
        <f t="shared" si="12"/>
        <v>3034.12</v>
      </c>
      <c r="L120" s="38">
        <f t="shared" si="13"/>
        <v>8</v>
      </c>
      <c r="M120" s="18">
        <f t="shared" si="14"/>
        <v>1370</v>
      </c>
      <c r="N120" s="18">
        <f t="shared" si="15"/>
        <v>-54.85</v>
      </c>
      <c r="O120" s="19"/>
      <c r="P120" s="25">
        <f t="shared" si="20"/>
        <v>2730.71</v>
      </c>
      <c r="Q120" s="19">
        <f t="shared" si="19"/>
        <v>0.5</v>
      </c>
      <c r="R120" s="19">
        <f t="shared" si="17"/>
        <v>1370</v>
      </c>
      <c r="S120" s="19">
        <f t="shared" si="18"/>
        <v>1370</v>
      </c>
    </row>
    <row r="121" customHeight="1" spans="1:19">
      <c r="A121" s="15">
        <v>115</v>
      </c>
      <c r="B121" s="16" t="s">
        <v>576</v>
      </c>
      <c r="C121" s="74" t="s">
        <v>584</v>
      </c>
      <c r="D121" s="74"/>
      <c r="E121" s="252">
        <f t="shared" si="10"/>
        <v>2128</v>
      </c>
      <c r="F121" s="15" t="s">
        <v>463</v>
      </c>
      <c r="G121" s="38">
        <v>2</v>
      </c>
      <c r="H121" s="18">
        <v>2128</v>
      </c>
      <c r="I121" s="18"/>
      <c r="J121" s="18">
        <f t="shared" si="11"/>
        <v>2</v>
      </c>
      <c r="K121" s="18">
        <f t="shared" si="12"/>
        <v>2128</v>
      </c>
      <c r="L121" s="38">
        <f t="shared" si="13"/>
        <v>2</v>
      </c>
      <c r="M121" s="18">
        <f t="shared" si="14"/>
        <v>960</v>
      </c>
      <c r="N121" s="18">
        <f t="shared" si="15"/>
        <v>-54.89</v>
      </c>
      <c r="O121" s="19"/>
      <c r="P121" s="25">
        <f t="shared" si="20"/>
        <v>1915.2</v>
      </c>
      <c r="Q121" s="19">
        <f t="shared" si="19"/>
        <v>0.5</v>
      </c>
      <c r="R121" s="19">
        <f t="shared" si="17"/>
        <v>960</v>
      </c>
      <c r="S121" s="19">
        <f t="shared" si="18"/>
        <v>960</v>
      </c>
    </row>
    <row r="122" customHeight="1" spans="1:19">
      <c r="A122" s="15">
        <v>116</v>
      </c>
      <c r="B122" s="16" t="s">
        <v>580</v>
      </c>
      <c r="C122" s="74" t="s">
        <v>585</v>
      </c>
      <c r="D122" s="74"/>
      <c r="E122" s="252">
        <f t="shared" si="10"/>
        <v>543.86</v>
      </c>
      <c r="F122" s="15" t="s">
        <v>463</v>
      </c>
      <c r="G122" s="38">
        <v>2</v>
      </c>
      <c r="H122" s="18">
        <v>543.86</v>
      </c>
      <c r="I122" s="18"/>
      <c r="J122" s="18">
        <f t="shared" si="11"/>
        <v>2</v>
      </c>
      <c r="K122" s="18">
        <f t="shared" si="12"/>
        <v>543.86</v>
      </c>
      <c r="L122" s="38">
        <f t="shared" si="13"/>
        <v>2</v>
      </c>
      <c r="M122" s="18">
        <f t="shared" si="14"/>
        <v>240</v>
      </c>
      <c r="N122" s="18">
        <f t="shared" si="15"/>
        <v>-55.87</v>
      </c>
      <c r="O122" s="19"/>
      <c r="P122" s="25">
        <f t="shared" si="20"/>
        <v>489.47</v>
      </c>
      <c r="Q122" s="19">
        <f t="shared" si="19"/>
        <v>0.5</v>
      </c>
      <c r="R122" s="19">
        <f t="shared" si="17"/>
        <v>240</v>
      </c>
      <c r="S122" s="19">
        <f t="shared" si="18"/>
        <v>240</v>
      </c>
    </row>
    <row r="123" customHeight="1" spans="1:19">
      <c r="A123" s="15">
        <v>117</v>
      </c>
      <c r="B123" s="16" t="s">
        <v>461</v>
      </c>
      <c r="C123" s="74" t="s">
        <v>586</v>
      </c>
      <c r="D123" s="74"/>
      <c r="E123" s="252">
        <f t="shared" si="10"/>
        <v>436.43</v>
      </c>
      <c r="F123" s="15" t="s">
        <v>463</v>
      </c>
      <c r="G123" s="38">
        <v>2</v>
      </c>
      <c r="H123" s="18">
        <v>436.43</v>
      </c>
      <c r="I123" s="18"/>
      <c r="J123" s="18">
        <f t="shared" si="11"/>
        <v>2</v>
      </c>
      <c r="K123" s="18">
        <f t="shared" si="12"/>
        <v>436.43</v>
      </c>
      <c r="L123" s="38">
        <f t="shared" si="13"/>
        <v>2</v>
      </c>
      <c r="M123" s="18">
        <f t="shared" si="14"/>
        <v>200</v>
      </c>
      <c r="N123" s="18">
        <f t="shared" si="15"/>
        <v>-54.17</v>
      </c>
      <c r="O123" s="19"/>
      <c r="P123" s="25">
        <f t="shared" si="20"/>
        <v>392.79</v>
      </c>
      <c r="Q123" s="19">
        <f t="shared" si="19"/>
        <v>0.5</v>
      </c>
      <c r="R123" s="19">
        <f t="shared" si="17"/>
        <v>200</v>
      </c>
      <c r="S123" s="19">
        <f t="shared" si="18"/>
        <v>200</v>
      </c>
    </row>
    <row r="124" customHeight="1" spans="1:19">
      <c r="A124" s="15">
        <v>118</v>
      </c>
      <c r="B124" s="16" t="s">
        <v>509</v>
      </c>
      <c r="C124" s="74" t="s">
        <v>587</v>
      </c>
      <c r="D124" s="74"/>
      <c r="E124" s="252">
        <f t="shared" si="10"/>
        <v>1682.05</v>
      </c>
      <c r="F124" s="15" t="s">
        <v>463</v>
      </c>
      <c r="G124" s="38">
        <v>2</v>
      </c>
      <c r="H124" s="18">
        <v>1682.05</v>
      </c>
      <c r="I124" s="18"/>
      <c r="J124" s="18">
        <f t="shared" si="11"/>
        <v>2</v>
      </c>
      <c r="K124" s="18">
        <f t="shared" si="12"/>
        <v>1682.05</v>
      </c>
      <c r="L124" s="38">
        <f t="shared" si="13"/>
        <v>2</v>
      </c>
      <c r="M124" s="18">
        <f t="shared" si="14"/>
        <v>760</v>
      </c>
      <c r="N124" s="18">
        <f t="shared" si="15"/>
        <v>-54.82</v>
      </c>
      <c r="O124" s="19"/>
      <c r="P124" s="25">
        <f t="shared" si="20"/>
        <v>1513.85</v>
      </c>
      <c r="Q124" s="19">
        <f t="shared" si="19"/>
        <v>0.5</v>
      </c>
      <c r="R124" s="19">
        <f t="shared" si="17"/>
        <v>760</v>
      </c>
      <c r="S124" s="19">
        <f t="shared" si="18"/>
        <v>760</v>
      </c>
    </row>
    <row r="125" customHeight="1" spans="1:19">
      <c r="A125" s="15">
        <v>119</v>
      </c>
      <c r="B125" s="16" t="s">
        <v>461</v>
      </c>
      <c r="C125" s="74" t="s">
        <v>587</v>
      </c>
      <c r="D125" s="74"/>
      <c r="E125" s="252">
        <f t="shared" si="10"/>
        <v>19997.46</v>
      </c>
      <c r="F125" s="15" t="s">
        <v>463</v>
      </c>
      <c r="G125" s="38">
        <v>4</v>
      </c>
      <c r="H125" s="18">
        <v>19997.46</v>
      </c>
      <c r="I125" s="18"/>
      <c r="J125" s="18">
        <f t="shared" si="11"/>
        <v>4</v>
      </c>
      <c r="K125" s="18">
        <f t="shared" si="12"/>
        <v>19997.46</v>
      </c>
      <c r="L125" s="38">
        <f t="shared" si="13"/>
        <v>4</v>
      </c>
      <c r="M125" s="18">
        <f t="shared" si="14"/>
        <v>9000</v>
      </c>
      <c r="N125" s="18">
        <f t="shared" si="15"/>
        <v>-54.99</v>
      </c>
      <c r="O125" s="19"/>
      <c r="P125" s="25">
        <f t="shared" si="20"/>
        <v>17997.71</v>
      </c>
      <c r="Q125" s="19">
        <f t="shared" si="19"/>
        <v>0.5</v>
      </c>
      <c r="R125" s="19">
        <f t="shared" si="17"/>
        <v>9000</v>
      </c>
      <c r="S125" s="19">
        <f t="shared" si="18"/>
        <v>9000</v>
      </c>
    </row>
    <row r="126" customHeight="1" spans="1:19">
      <c r="A126" s="15">
        <v>120</v>
      </c>
      <c r="B126" s="16" t="s">
        <v>461</v>
      </c>
      <c r="C126" s="74" t="s">
        <v>588</v>
      </c>
      <c r="D126" s="74"/>
      <c r="E126" s="252">
        <f t="shared" si="10"/>
        <v>2473.18</v>
      </c>
      <c r="F126" s="15" t="s">
        <v>463</v>
      </c>
      <c r="G126" s="38">
        <v>2</v>
      </c>
      <c r="H126" s="18">
        <v>2473.18</v>
      </c>
      <c r="I126" s="18"/>
      <c r="J126" s="18">
        <f t="shared" si="11"/>
        <v>2</v>
      </c>
      <c r="K126" s="18">
        <f t="shared" si="12"/>
        <v>2473.18</v>
      </c>
      <c r="L126" s="38">
        <f t="shared" si="13"/>
        <v>2</v>
      </c>
      <c r="M126" s="18">
        <f t="shared" si="14"/>
        <v>1110</v>
      </c>
      <c r="N126" s="18">
        <f t="shared" si="15"/>
        <v>-55.12</v>
      </c>
      <c r="O126" s="19"/>
      <c r="P126" s="25">
        <f t="shared" si="20"/>
        <v>2225.86</v>
      </c>
      <c r="Q126" s="19">
        <f t="shared" si="19"/>
        <v>0.5</v>
      </c>
      <c r="R126" s="19">
        <f t="shared" si="17"/>
        <v>1110</v>
      </c>
      <c r="S126" s="19">
        <f t="shared" si="18"/>
        <v>1110</v>
      </c>
    </row>
    <row r="127" customHeight="1" spans="1:19">
      <c r="A127" s="15">
        <v>121</v>
      </c>
      <c r="B127" s="16" t="s">
        <v>580</v>
      </c>
      <c r="C127" s="74" t="s">
        <v>589</v>
      </c>
      <c r="D127" s="74"/>
      <c r="E127" s="252">
        <f t="shared" si="10"/>
        <v>2360.42</v>
      </c>
      <c r="F127" s="15" t="s">
        <v>463</v>
      </c>
      <c r="G127" s="38">
        <v>2</v>
      </c>
      <c r="H127" s="18">
        <v>2360.42</v>
      </c>
      <c r="I127" s="18"/>
      <c r="J127" s="18">
        <f t="shared" si="11"/>
        <v>2</v>
      </c>
      <c r="K127" s="18">
        <f t="shared" si="12"/>
        <v>2360.42</v>
      </c>
      <c r="L127" s="38">
        <f t="shared" si="13"/>
        <v>2</v>
      </c>
      <c r="M127" s="18">
        <f t="shared" si="14"/>
        <v>1060</v>
      </c>
      <c r="N127" s="18">
        <f t="shared" si="15"/>
        <v>-55.09</v>
      </c>
      <c r="O127" s="19"/>
      <c r="P127" s="25">
        <f t="shared" si="20"/>
        <v>2124.38</v>
      </c>
      <c r="Q127" s="19">
        <f t="shared" si="19"/>
        <v>0.5</v>
      </c>
      <c r="R127" s="19">
        <f t="shared" si="17"/>
        <v>1060</v>
      </c>
      <c r="S127" s="19">
        <f t="shared" si="18"/>
        <v>1060</v>
      </c>
    </row>
    <row r="128" customHeight="1" spans="1:19">
      <c r="A128" s="15">
        <v>122</v>
      </c>
      <c r="B128" s="16" t="s">
        <v>590</v>
      </c>
      <c r="C128" s="74" t="s">
        <v>591</v>
      </c>
      <c r="D128" s="74"/>
      <c r="E128" s="252">
        <f t="shared" si="10"/>
        <v>58368</v>
      </c>
      <c r="F128" s="15" t="s">
        <v>463</v>
      </c>
      <c r="G128" s="38">
        <v>4</v>
      </c>
      <c r="H128" s="18">
        <v>58368</v>
      </c>
      <c r="I128" s="18"/>
      <c r="J128" s="18">
        <f t="shared" si="11"/>
        <v>4</v>
      </c>
      <c r="K128" s="18">
        <f t="shared" si="12"/>
        <v>58368</v>
      </c>
      <c r="L128" s="38">
        <f t="shared" si="13"/>
        <v>4</v>
      </c>
      <c r="M128" s="18">
        <f t="shared" si="14"/>
        <v>26270</v>
      </c>
      <c r="N128" s="18">
        <f t="shared" si="15"/>
        <v>-54.99</v>
      </c>
      <c r="O128" s="19"/>
      <c r="P128" s="25">
        <f t="shared" si="20"/>
        <v>52531.2</v>
      </c>
      <c r="Q128" s="19">
        <f t="shared" si="19"/>
        <v>0.5</v>
      </c>
      <c r="R128" s="19">
        <f t="shared" si="17"/>
        <v>26270</v>
      </c>
      <c r="S128" s="19">
        <f t="shared" si="18"/>
        <v>26270</v>
      </c>
    </row>
    <row r="129" customHeight="1" spans="1:19">
      <c r="A129" s="128">
        <v>123</v>
      </c>
      <c r="B129" s="74" t="s">
        <v>592</v>
      </c>
      <c r="C129" s="74" t="s">
        <v>593</v>
      </c>
      <c r="D129" s="74"/>
      <c r="E129" s="252">
        <f t="shared" si="10"/>
        <v>29184</v>
      </c>
      <c r="F129" s="128" t="s">
        <v>463</v>
      </c>
      <c r="G129" s="254">
        <v>2</v>
      </c>
      <c r="H129" s="134">
        <v>29184</v>
      </c>
      <c r="I129" s="134"/>
      <c r="J129" s="134">
        <f t="shared" si="11"/>
        <v>2</v>
      </c>
      <c r="K129" s="134">
        <f t="shared" si="12"/>
        <v>29184</v>
      </c>
      <c r="L129" s="254">
        <f t="shared" si="13"/>
        <v>2</v>
      </c>
      <c r="M129" s="134">
        <f t="shared" si="14"/>
        <v>13130</v>
      </c>
      <c r="N129" s="134">
        <f t="shared" si="15"/>
        <v>-55.01</v>
      </c>
      <c r="O129" s="255"/>
      <c r="P129" s="256">
        <f t="shared" si="20"/>
        <v>26265.6</v>
      </c>
      <c r="Q129" s="255">
        <f t="shared" si="19"/>
        <v>0.5</v>
      </c>
      <c r="R129" s="255">
        <f t="shared" si="17"/>
        <v>13130</v>
      </c>
      <c r="S129" s="255">
        <f t="shared" si="18"/>
        <v>13130</v>
      </c>
    </row>
    <row r="130" customHeight="1" spans="1:19">
      <c r="A130" s="128">
        <v>124</v>
      </c>
      <c r="B130" s="74" t="s">
        <v>594</v>
      </c>
      <c r="C130" s="74" t="s">
        <v>595</v>
      </c>
      <c r="D130" s="74"/>
      <c r="E130" s="252">
        <f t="shared" si="10"/>
        <v>13086.73</v>
      </c>
      <c r="F130" s="128" t="s">
        <v>432</v>
      </c>
      <c r="G130" s="254">
        <v>2</v>
      </c>
      <c r="H130" s="134">
        <v>13086.73</v>
      </c>
      <c r="I130" s="134"/>
      <c r="J130" s="134">
        <f t="shared" si="11"/>
        <v>2</v>
      </c>
      <c r="K130" s="134">
        <f t="shared" si="12"/>
        <v>13086.73</v>
      </c>
      <c r="L130" s="254">
        <f t="shared" si="13"/>
        <v>2</v>
      </c>
      <c r="M130" s="134">
        <f t="shared" si="14"/>
        <v>5890</v>
      </c>
      <c r="N130" s="134">
        <f t="shared" si="15"/>
        <v>-54.99</v>
      </c>
      <c r="O130" s="255"/>
      <c r="P130" s="256">
        <f t="shared" si="20"/>
        <v>11778.06</v>
      </c>
      <c r="Q130" s="255">
        <f t="shared" si="19"/>
        <v>0.5</v>
      </c>
      <c r="R130" s="255">
        <f t="shared" si="17"/>
        <v>5890</v>
      </c>
      <c r="S130" s="255">
        <f t="shared" si="18"/>
        <v>5890</v>
      </c>
    </row>
    <row r="131" customHeight="1" spans="1:19">
      <c r="A131" s="128">
        <v>125</v>
      </c>
      <c r="B131" s="74" t="s">
        <v>592</v>
      </c>
      <c r="C131" s="74" t="s">
        <v>596</v>
      </c>
      <c r="D131" s="74"/>
      <c r="E131" s="252">
        <f t="shared" si="10"/>
        <v>54182.34</v>
      </c>
      <c r="F131" s="128" t="s">
        <v>463</v>
      </c>
      <c r="G131" s="254">
        <v>2</v>
      </c>
      <c r="H131" s="134">
        <v>54182.34</v>
      </c>
      <c r="I131" s="134"/>
      <c r="J131" s="134">
        <f t="shared" si="11"/>
        <v>2</v>
      </c>
      <c r="K131" s="134">
        <f t="shared" si="12"/>
        <v>54182.34</v>
      </c>
      <c r="L131" s="254">
        <f t="shared" si="13"/>
        <v>2</v>
      </c>
      <c r="M131" s="134">
        <f t="shared" si="14"/>
        <v>24380</v>
      </c>
      <c r="N131" s="134">
        <f t="shared" si="15"/>
        <v>-55</v>
      </c>
      <c r="O131" s="255"/>
      <c r="P131" s="256">
        <f t="shared" si="20"/>
        <v>48764.11</v>
      </c>
      <c r="Q131" s="255">
        <f t="shared" si="19"/>
        <v>0.5</v>
      </c>
      <c r="R131" s="255">
        <f t="shared" si="17"/>
        <v>24380</v>
      </c>
      <c r="S131" s="255">
        <f t="shared" si="18"/>
        <v>24380</v>
      </c>
    </row>
    <row r="132" customHeight="1" spans="1:19">
      <c r="A132" s="128">
        <v>126</v>
      </c>
      <c r="B132" s="74" t="s">
        <v>461</v>
      </c>
      <c r="C132" s="74" t="s">
        <v>462</v>
      </c>
      <c r="D132" s="74"/>
      <c r="E132" s="252">
        <f t="shared" si="10"/>
        <v>57377.78</v>
      </c>
      <c r="F132" s="128" t="s">
        <v>463</v>
      </c>
      <c r="G132" s="254">
        <v>2</v>
      </c>
      <c r="H132" s="134">
        <v>57377.78</v>
      </c>
      <c r="I132" s="134"/>
      <c r="J132" s="134">
        <f t="shared" si="11"/>
        <v>2</v>
      </c>
      <c r="K132" s="134">
        <f t="shared" si="12"/>
        <v>57377.78</v>
      </c>
      <c r="L132" s="254">
        <f t="shared" si="13"/>
        <v>2</v>
      </c>
      <c r="M132" s="134">
        <f t="shared" si="14"/>
        <v>25820</v>
      </c>
      <c r="N132" s="134">
        <f t="shared" si="15"/>
        <v>-55</v>
      </c>
      <c r="O132" s="255"/>
      <c r="P132" s="256">
        <f t="shared" si="20"/>
        <v>51640</v>
      </c>
      <c r="Q132" s="255">
        <f t="shared" si="19"/>
        <v>0.5</v>
      </c>
      <c r="R132" s="255">
        <f t="shared" si="17"/>
        <v>25820</v>
      </c>
      <c r="S132" s="255">
        <f t="shared" si="18"/>
        <v>25820</v>
      </c>
    </row>
    <row r="133" customHeight="1" spans="1:19">
      <c r="A133" s="128">
        <v>127</v>
      </c>
      <c r="B133" s="74" t="s">
        <v>580</v>
      </c>
      <c r="C133" s="74" t="s">
        <v>597</v>
      </c>
      <c r="D133" s="74"/>
      <c r="E133" s="252">
        <f t="shared" si="10"/>
        <v>35456.46</v>
      </c>
      <c r="F133" s="128" t="s">
        <v>463</v>
      </c>
      <c r="G133" s="254">
        <v>2</v>
      </c>
      <c r="H133" s="134">
        <v>35456.46</v>
      </c>
      <c r="I133" s="134"/>
      <c r="J133" s="134">
        <f t="shared" si="11"/>
        <v>2</v>
      </c>
      <c r="K133" s="134">
        <f t="shared" si="12"/>
        <v>35456.46</v>
      </c>
      <c r="L133" s="254">
        <f t="shared" si="13"/>
        <v>2</v>
      </c>
      <c r="M133" s="134">
        <f t="shared" si="14"/>
        <v>15960</v>
      </c>
      <c r="N133" s="134">
        <f t="shared" si="15"/>
        <v>-54.99</v>
      </c>
      <c r="O133" s="255"/>
      <c r="P133" s="256">
        <f t="shared" si="20"/>
        <v>31910.81</v>
      </c>
      <c r="Q133" s="255">
        <f t="shared" si="19"/>
        <v>0.5</v>
      </c>
      <c r="R133" s="255">
        <f t="shared" si="17"/>
        <v>15960</v>
      </c>
      <c r="S133" s="255">
        <f t="shared" si="18"/>
        <v>15960</v>
      </c>
    </row>
    <row r="134" customHeight="1" spans="1:19">
      <c r="A134" s="128">
        <v>128</v>
      </c>
      <c r="B134" s="74" t="s">
        <v>598</v>
      </c>
      <c r="C134" s="74" t="s">
        <v>599</v>
      </c>
      <c r="D134" s="74"/>
      <c r="E134" s="252">
        <f t="shared" si="10"/>
        <v>104880</v>
      </c>
      <c r="F134" s="128" t="s">
        <v>463</v>
      </c>
      <c r="G134" s="254">
        <v>2</v>
      </c>
      <c r="H134" s="134">
        <v>104880</v>
      </c>
      <c r="I134" s="134"/>
      <c r="J134" s="134">
        <f t="shared" si="11"/>
        <v>2</v>
      </c>
      <c r="K134" s="134">
        <f t="shared" si="12"/>
        <v>104880</v>
      </c>
      <c r="L134" s="254">
        <f t="shared" si="13"/>
        <v>2</v>
      </c>
      <c r="M134" s="134">
        <f t="shared" si="14"/>
        <v>47200</v>
      </c>
      <c r="N134" s="134">
        <f t="shared" si="15"/>
        <v>-55</v>
      </c>
      <c r="O134" s="255"/>
      <c r="P134" s="256">
        <f t="shared" si="20"/>
        <v>94392</v>
      </c>
      <c r="Q134" s="255">
        <f t="shared" si="19"/>
        <v>0.5</v>
      </c>
      <c r="R134" s="255">
        <f t="shared" si="17"/>
        <v>47200</v>
      </c>
      <c r="S134" s="255">
        <f t="shared" si="18"/>
        <v>47200</v>
      </c>
    </row>
    <row r="135" customHeight="1" spans="1:19">
      <c r="A135" s="128">
        <v>129</v>
      </c>
      <c r="B135" s="74" t="s">
        <v>592</v>
      </c>
      <c r="C135" s="74" t="s">
        <v>600</v>
      </c>
      <c r="D135" s="74"/>
      <c r="E135" s="252">
        <f t="shared" ref="E135:E198" si="21">H135</f>
        <v>104880</v>
      </c>
      <c r="F135" s="128" t="s">
        <v>463</v>
      </c>
      <c r="G135" s="254">
        <v>2</v>
      </c>
      <c r="H135" s="134">
        <v>104880</v>
      </c>
      <c r="I135" s="134"/>
      <c r="J135" s="134">
        <f t="shared" ref="J135:J198" si="22">G135</f>
        <v>2</v>
      </c>
      <c r="K135" s="134">
        <f t="shared" ref="K135:K198" si="23">H135+I135</f>
        <v>104880</v>
      </c>
      <c r="L135" s="254">
        <f t="shared" ref="L135:L198" si="24">J135</f>
        <v>2</v>
      </c>
      <c r="M135" s="134">
        <f t="shared" ref="M135:M198" si="25">S135</f>
        <v>47200</v>
      </c>
      <c r="N135" s="134">
        <f t="shared" ref="N135:N198" si="26">IF(K135=0,"",(M135-K135)/K135*100)</f>
        <v>-55</v>
      </c>
      <c r="O135" s="255"/>
      <c r="P135" s="256">
        <f t="shared" si="20"/>
        <v>94392</v>
      </c>
      <c r="Q135" s="255">
        <f t="shared" si="19"/>
        <v>0.5</v>
      </c>
      <c r="R135" s="255">
        <f t="shared" ref="R135:R198" si="27">ROUND(P135*Q135,-1)</f>
        <v>47200</v>
      </c>
      <c r="S135" s="255">
        <f t="shared" ref="S135:S198" si="28">R135</f>
        <v>47200</v>
      </c>
    </row>
    <row r="136" customHeight="1" spans="1:19">
      <c r="A136" s="128">
        <v>130</v>
      </c>
      <c r="B136" s="74" t="s">
        <v>474</v>
      </c>
      <c r="C136" s="74" t="s">
        <v>601</v>
      </c>
      <c r="D136" s="74"/>
      <c r="E136" s="252">
        <f t="shared" si="21"/>
        <v>375221.24</v>
      </c>
      <c r="F136" s="128" t="s">
        <v>463</v>
      </c>
      <c r="G136" s="254">
        <v>1</v>
      </c>
      <c r="H136" s="134">
        <v>375221.24</v>
      </c>
      <c r="I136" s="134"/>
      <c r="J136" s="134">
        <f t="shared" si="22"/>
        <v>1</v>
      </c>
      <c r="K136" s="134">
        <f t="shared" si="23"/>
        <v>375221.24</v>
      </c>
      <c r="L136" s="254">
        <f t="shared" si="24"/>
        <v>1</v>
      </c>
      <c r="M136" s="134">
        <f t="shared" si="25"/>
        <v>168850</v>
      </c>
      <c r="N136" s="134">
        <f t="shared" si="26"/>
        <v>-55</v>
      </c>
      <c r="O136" s="255"/>
      <c r="P136" s="256">
        <f t="shared" si="20"/>
        <v>337699.12</v>
      </c>
      <c r="Q136" s="255">
        <f t="shared" ref="Q136:Q199" si="29">0.5</f>
        <v>0.5</v>
      </c>
      <c r="R136" s="255">
        <f t="shared" si="27"/>
        <v>168850</v>
      </c>
      <c r="S136" s="255">
        <f t="shared" si="28"/>
        <v>168850</v>
      </c>
    </row>
    <row r="137" customHeight="1" spans="1:19">
      <c r="A137" s="128">
        <v>131</v>
      </c>
      <c r="B137" s="74" t="s">
        <v>580</v>
      </c>
      <c r="C137" s="74" t="s">
        <v>602</v>
      </c>
      <c r="D137" s="74"/>
      <c r="E137" s="252">
        <f t="shared" si="21"/>
        <v>198375.4</v>
      </c>
      <c r="F137" s="128" t="s">
        <v>463</v>
      </c>
      <c r="G137" s="254">
        <v>4</v>
      </c>
      <c r="H137" s="134">
        <v>198375.4</v>
      </c>
      <c r="I137" s="134"/>
      <c r="J137" s="134">
        <f t="shared" si="22"/>
        <v>4</v>
      </c>
      <c r="K137" s="134">
        <f t="shared" si="23"/>
        <v>198375.4</v>
      </c>
      <c r="L137" s="254">
        <f t="shared" si="24"/>
        <v>4</v>
      </c>
      <c r="M137" s="134">
        <f t="shared" si="25"/>
        <v>89270</v>
      </c>
      <c r="N137" s="134">
        <f t="shared" si="26"/>
        <v>-55</v>
      </c>
      <c r="O137" s="255"/>
      <c r="P137" s="256">
        <f t="shared" si="20"/>
        <v>178537.86</v>
      </c>
      <c r="Q137" s="255">
        <f t="shared" si="29"/>
        <v>0.5</v>
      </c>
      <c r="R137" s="255">
        <f t="shared" si="27"/>
        <v>89270</v>
      </c>
      <c r="S137" s="255">
        <f t="shared" si="28"/>
        <v>89270</v>
      </c>
    </row>
    <row r="138" customHeight="1" spans="1:19">
      <c r="A138" s="128">
        <v>132</v>
      </c>
      <c r="B138" s="74" t="s">
        <v>474</v>
      </c>
      <c r="C138" s="74" t="s">
        <v>603</v>
      </c>
      <c r="D138" s="74"/>
      <c r="E138" s="252">
        <f t="shared" si="21"/>
        <v>112310.16</v>
      </c>
      <c r="F138" s="128" t="s">
        <v>463</v>
      </c>
      <c r="G138" s="254">
        <v>2</v>
      </c>
      <c r="H138" s="134">
        <v>112310.16</v>
      </c>
      <c r="I138" s="134"/>
      <c r="J138" s="134">
        <f t="shared" si="22"/>
        <v>2</v>
      </c>
      <c r="K138" s="134">
        <f t="shared" si="23"/>
        <v>112310.16</v>
      </c>
      <c r="L138" s="254">
        <f t="shared" si="24"/>
        <v>2</v>
      </c>
      <c r="M138" s="134">
        <f t="shared" si="25"/>
        <v>50540</v>
      </c>
      <c r="N138" s="134">
        <f t="shared" si="26"/>
        <v>-55</v>
      </c>
      <c r="O138" s="255"/>
      <c r="P138" s="256">
        <f t="shared" si="20"/>
        <v>101079.14</v>
      </c>
      <c r="Q138" s="255">
        <f t="shared" si="29"/>
        <v>0.5</v>
      </c>
      <c r="R138" s="255">
        <f t="shared" si="27"/>
        <v>50540</v>
      </c>
      <c r="S138" s="255">
        <f t="shared" si="28"/>
        <v>50540</v>
      </c>
    </row>
    <row r="139" customHeight="1" spans="1:19">
      <c r="A139" s="128">
        <v>133</v>
      </c>
      <c r="B139" s="74" t="s">
        <v>483</v>
      </c>
      <c r="C139" s="74" t="s">
        <v>604</v>
      </c>
      <c r="D139" s="74"/>
      <c r="E139" s="252">
        <f t="shared" si="21"/>
        <v>1283.74</v>
      </c>
      <c r="F139" s="128" t="s">
        <v>432</v>
      </c>
      <c r="G139" s="254">
        <v>2</v>
      </c>
      <c r="H139" s="134">
        <v>1283.74</v>
      </c>
      <c r="I139" s="134"/>
      <c r="J139" s="134">
        <f t="shared" si="22"/>
        <v>2</v>
      </c>
      <c r="K139" s="134">
        <f t="shared" si="23"/>
        <v>1283.74</v>
      </c>
      <c r="L139" s="254">
        <f t="shared" si="24"/>
        <v>2</v>
      </c>
      <c r="M139" s="134">
        <f t="shared" si="25"/>
        <v>580</v>
      </c>
      <c r="N139" s="134">
        <f t="shared" si="26"/>
        <v>-54.82</v>
      </c>
      <c r="O139" s="255"/>
      <c r="P139" s="256">
        <f t="shared" si="20"/>
        <v>1155.37</v>
      </c>
      <c r="Q139" s="255">
        <f t="shared" si="29"/>
        <v>0.5</v>
      </c>
      <c r="R139" s="255">
        <f t="shared" si="27"/>
        <v>580</v>
      </c>
      <c r="S139" s="255">
        <f t="shared" si="28"/>
        <v>580</v>
      </c>
    </row>
    <row r="140" customHeight="1" spans="1:19">
      <c r="A140" s="128">
        <v>134</v>
      </c>
      <c r="B140" s="74" t="s">
        <v>476</v>
      </c>
      <c r="C140" s="74" t="s">
        <v>605</v>
      </c>
      <c r="D140" s="74"/>
      <c r="E140" s="252">
        <f t="shared" si="21"/>
        <v>1353.67</v>
      </c>
      <c r="F140" s="128" t="s">
        <v>432</v>
      </c>
      <c r="G140" s="254">
        <v>1</v>
      </c>
      <c r="H140" s="134">
        <v>1353.67</v>
      </c>
      <c r="I140" s="134"/>
      <c r="J140" s="134">
        <f t="shared" si="22"/>
        <v>1</v>
      </c>
      <c r="K140" s="134">
        <f t="shared" si="23"/>
        <v>1353.67</v>
      </c>
      <c r="L140" s="254">
        <f t="shared" si="24"/>
        <v>1</v>
      </c>
      <c r="M140" s="134">
        <f t="shared" si="25"/>
        <v>610</v>
      </c>
      <c r="N140" s="134">
        <f t="shared" si="26"/>
        <v>-54.94</v>
      </c>
      <c r="O140" s="255"/>
      <c r="P140" s="256">
        <f t="shared" si="20"/>
        <v>1218.3</v>
      </c>
      <c r="Q140" s="255">
        <f t="shared" si="29"/>
        <v>0.5</v>
      </c>
      <c r="R140" s="255">
        <f t="shared" si="27"/>
        <v>610</v>
      </c>
      <c r="S140" s="255">
        <f t="shared" si="28"/>
        <v>610</v>
      </c>
    </row>
    <row r="141" customHeight="1" spans="1:19">
      <c r="A141" s="128">
        <v>135</v>
      </c>
      <c r="B141" s="74" t="s">
        <v>476</v>
      </c>
      <c r="C141" s="74" t="s">
        <v>606</v>
      </c>
      <c r="D141" s="74"/>
      <c r="E141" s="252">
        <f t="shared" si="21"/>
        <v>1441.78</v>
      </c>
      <c r="F141" s="128" t="s">
        <v>432</v>
      </c>
      <c r="G141" s="254">
        <v>2</v>
      </c>
      <c r="H141" s="134">
        <v>1441.78</v>
      </c>
      <c r="I141" s="134"/>
      <c r="J141" s="134">
        <f t="shared" si="22"/>
        <v>2</v>
      </c>
      <c r="K141" s="134">
        <f t="shared" si="23"/>
        <v>1441.78</v>
      </c>
      <c r="L141" s="254">
        <f t="shared" si="24"/>
        <v>2</v>
      </c>
      <c r="M141" s="134">
        <f t="shared" si="25"/>
        <v>650</v>
      </c>
      <c r="N141" s="134">
        <f t="shared" si="26"/>
        <v>-54.92</v>
      </c>
      <c r="O141" s="255"/>
      <c r="P141" s="256">
        <f t="shared" si="20"/>
        <v>1297.6</v>
      </c>
      <c r="Q141" s="255">
        <f t="shared" si="29"/>
        <v>0.5</v>
      </c>
      <c r="R141" s="255">
        <f t="shared" si="27"/>
        <v>650</v>
      </c>
      <c r="S141" s="255">
        <f t="shared" si="28"/>
        <v>650</v>
      </c>
    </row>
    <row r="142" customHeight="1" spans="1:19">
      <c r="A142" s="128">
        <v>136</v>
      </c>
      <c r="B142" s="74" t="s">
        <v>483</v>
      </c>
      <c r="C142" s="74" t="s">
        <v>607</v>
      </c>
      <c r="D142" s="74"/>
      <c r="E142" s="252">
        <f t="shared" si="21"/>
        <v>1978.7</v>
      </c>
      <c r="F142" s="128" t="s">
        <v>432</v>
      </c>
      <c r="G142" s="254">
        <v>2</v>
      </c>
      <c r="H142" s="134">
        <v>1978.7</v>
      </c>
      <c r="I142" s="134"/>
      <c r="J142" s="134">
        <f t="shared" si="22"/>
        <v>2</v>
      </c>
      <c r="K142" s="134">
        <f t="shared" si="23"/>
        <v>1978.7</v>
      </c>
      <c r="L142" s="254">
        <f t="shared" si="24"/>
        <v>2</v>
      </c>
      <c r="M142" s="134">
        <f t="shared" si="25"/>
        <v>890</v>
      </c>
      <c r="N142" s="134">
        <f t="shared" si="26"/>
        <v>-55.02</v>
      </c>
      <c r="O142" s="255"/>
      <c r="P142" s="256">
        <f t="shared" si="20"/>
        <v>1780.83</v>
      </c>
      <c r="Q142" s="255">
        <f t="shared" si="29"/>
        <v>0.5</v>
      </c>
      <c r="R142" s="255">
        <f t="shared" si="27"/>
        <v>890</v>
      </c>
      <c r="S142" s="255">
        <f t="shared" si="28"/>
        <v>890</v>
      </c>
    </row>
    <row r="143" customHeight="1" spans="1:19">
      <c r="A143" s="128">
        <v>137</v>
      </c>
      <c r="B143" s="74" t="s">
        <v>483</v>
      </c>
      <c r="C143" s="74" t="s">
        <v>608</v>
      </c>
      <c r="D143" s="74"/>
      <c r="E143" s="252">
        <f t="shared" si="21"/>
        <v>3167.29</v>
      </c>
      <c r="F143" s="128" t="s">
        <v>432</v>
      </c>
      <c r="G143" s="254">
        <v>2</v>
      </c>
      <c r="H143" s="134">
        <v>3167.29</v>
      </c>
      <c r="I143" s="134"/>
      <c r="J143" s="134">
        <f t="shared" si="22"/>
        <v>2</v>
      </c>
      <c r="K143" s="134">
        <f t="shared" si="23"/>
        <v>3167.29</v>
      </c>
      <c r="L143" s="254">
        <f t="shared" si="24"/>
        <v>2</v>
      </c>
      <c r="M143" s="134">
        <f t="shared" si="25"/>
        <v>1430</v>
      </c>
      <c r="N143" s="134">
        <f t="shared" si="26"/>
        <v>-54.85</v>
      </c>
      <c r="O143" s="255"/>
      <c r="P143" s="256">
        <f t="shared" si="20"/>
        <v>2850.56</v>
      </c>
      <c r="Q143" s="255">
        <f t="shared" si="29"/>
        <v>0.5</v>
      </c>
      <c r="R143" s="255">
        <f t="shared" si="27"/>
        <v>1430</v>
      </c>
      <c r="S143" s="255">
        <f t="shared" si="28"/>
        <v>1430</v>
      </c>
    </row>
    <row r="144" customHeight="1" spans="1:19">
      <c r="A144" s="128">
        <v>138</v>
      </c>
      <c r="B144" s="74" t="s">
        <v>609</v>
      </c>
      <c r="C144" s="74" t="s">
        <v>610</v>
      </c>
      <c r="D144" s="74"/>
      <c r="E144" s="252">
        <f t="shared" si="21"/>
        <v>2941.12</v>
      </c>
      <c r="F144" s="128" t="s">
        <v>432</v>
      </c>
      <c r="G144" s="254">
        <v>1</v>
      </c>
      <c r="H144" s="134">
        <v>2941.12</v>
      </c>
      <c r="I144" s="134"/>
      <c r="J144" s="134">
        <f t="shared" si="22"/>
        <v>1</v>
      </c>
      <c r="K144" s="134">
        <f t="shared" si="23"/>
        <v>2941.12</v>
      </c>
      <c r="L144" s="254">
        <f t="shared" si="24"/>
        <v>1</v>
      </c>
      <c r="M144" s="134">
        <f t="shared" si="25"/>
        <v>1320</v>
      </c>
      <c r="N144" s="134">
        <f t="shared" si="26"/>
        <v>-55.12</v>
      </c>
      <c r="O144" s="255"/>
      <c r="P144" s="256">
        <f t="shared" si="20"/>
        <v>2647.01</v>
      </c>
      <c r="Q144" s="255">
        <f t="shared" si="29"/>
        <v>0.5</v>
      </c>
      <c r="R144" s="255">
        <f t="shared" si="27"/>
        <v>1320</v>
      </c>
      <c r="S144" s="255">
        <f t="shared" si="28"/>
        <v>1320</v>
      </c>
    </row>
    <row r="145" customHeight="1" spans="1:19">
      <c r="A145" s="128">
        <v>139</v>
      </c>
      <c r="B145" s="74" t="s">
        <v>476</v>
      </c>
      <c r="C145" s="74" t="s">
        <v>611</v>
      </c>
      <c r="D145" s="74"/>
      <c r="E145" s="252">
        <f t="shared" si="21"/>
        <v>2215.23</v>
      </c>
      <c r="F145" s="128" t="s">
        <v>432</v>
      </c>
      <c r="G145" s="254">
        <v>1</v>
      </c>
      <c r="H145" s="134">
        <v>2215.23</v>
      </c>
      <c r="I145" s="134"/>
      <c r="J145" s="134">
        <f t="shared" si="22"/>
        <v>1</v>
      </c>
      <c r="K145" s="134">
        <f t="shared" si="23"/>
        <v>2215.23</v>
      </c>
      <c r="L145" s="254">
        <f t="shared" si="24"/>
        <v>1</v>
      </c>
      <c r="M145" s="134">
        <f t="shared" si="25"/>
        <v>1000</v>
      </c>
      <c r="N145" s="134">
        <f t="shared" si="26"/>
        <v>-54.86</v>
      </c>
      <c r="O145" s="255"/>
      <c r="P145" s="256">
        <f t="shared" si="20"/>
        <v>1993.71</v>
      </c>
      <c r="Q145" s="255">
        <f t="shared" si="29"/>
        <v>0.5</v>
      </c>
      <c r="R145" s="255">
        <f t="shared" si="27"/>
        <v>1000</v>
      </c>
      <c r="S145" s="255">
        <f t="shared" si="28"/>
        <v>1000</v>
      </c>
    </row>
    <row r="146" customHeight="1" spans="1:19">
      <c r="A146" s="128">
        <v>140</v>
      </c>
      <c r="B146" s="74" t="s">
        <v>483</v>
      </c>
      <c r="C146" s="74" t="s">
        <v>612</v>
      </c>
      <c r="D146" s="74"/>
      <c r="E146" s="252">
        <f t="shared" si="21"/>
        <v>1758.86</v>
      </c>
      <c r="F146" s="128" t="s">
        <v>432</v>
      </c>
      <c r="G146" s="254">
        <v>1</v>
      </c>
      <c r="H146" s="134">
        <v>1758.86</v>
      </c>
      <c r="I146" s="134"/>
      <c r="J146" s="134">
        <f t="shared" si="22"/>
        <v>1</v>
      </c>
      <c r="K146" s="134">
        <f t="shared" si="23"/>
        <v>1758.86</v>
      </c>
      <c r="L146" s="254">
        <f t="shared" si="24"/>
        <v>1</v>
      </c>
      <c r="M146" s="134">
        <f t="shared" si="25"/>
        <v>790</v>
      </c>
      <c r="N146" s="134">
        <f t="shared" si="26"/>
        <v>-55.08</v>
      </c>
      <c r="O146" s="255"/>
      <c r="P146" s="256">
        <f t="shared" si="20"/>
        <v>1582.97</v>
      </c>
      <c r="Q146" s="255">
        <f t="shared" si="29"/>
        <v>0.5</v>
      </c>
      <c r="R146" s="255">
        <f t="shared" si="27"/>
        <v>790</v>
      </c>
      <c r="S146" s="255">
        <f t="shared" si="28"/>
        <v>790</v>
      </c>
    </row>
    <row r="147" customHeight="1" spans="1:19">
      <c r="A147" s="128">
        <v>141</v>
      </c>
      <c r="B147" s="74" t="s">
        <v>476</v>
      </c>
      <c r="C147" s="74" t="s">
        <v>613</v>
      </c>
      <c r="D147" s="74"/>
      <c r="E147" s="252">
        <f t="shared" si="21"/>
        <v>4430.46</v>
      </c>
      <c r="F147" s="128" t="s">
        <v>432</v>
      </c>
      <c r="G147" s="254">
        <v>2</v>
      </c>
      <c r="H147" s="134">
        <v>4430.46</v>
      </c>
      <c r="I147" s="134"/>
      <c r="J147" s="134">
        <f t="shared" si="22"/>
        <v>2</v>
      </c>
      <c r="K147" s="134">
        <f t="shared" si="23"/>
        <v>4430.46</v>
      </c>
      <c r="L147" s="254">
        <f t="shared" si="24"/>
        <v>2</v>
      </c>
      <c r="M147" s="134">
        <f t="shared" si="25"/>
        <v>1990</v>
      </c>
      <c r="N147" s="134">
        <f t="shared" si="26"/>
        <v>-55.08</v>
      </c>
      <c r="O147" s="255"/>
      <c r="P147" s="256">
        <f t="shared" si="20"/>
        <v>3987.41</v>
      </c>
      <c r="Q147" s="255">
        <f t="shared" si="29"/>
        <v>0.5</v>
      </c>
      <c r="R147" s="255">
        <f t="shared" si="27"/>
        <v>1990</v>
      </c>
      <c r="S147" s="255">
        <f t="shared" si="28"/>
        <v>1990</v>
      </c>
    </row>
    <row r="148" customHeight="1" spans="1:19">
      <c r="A148" s="128">
        <v>142</v>
      </c>
      <c r="B148" s="74" t="s">
        <v>483</v>
      </c>
      <c r="C148" s="74" t="s">
        <v>614</v>
      </c>
      <c r="D148" s="74"/>
      <c r="E148" s="252">
        <f t="shared" si="21"/>
        <v>6088.54</v>
      </c>
      <c r="F148" s="128" t="s">
        <v>432</v>
      </c>
      <c r="G148" s="254">
        <v>3</v>
      </c>
      <c r="H148" s="134">
        <v>6088.54</v>
      </c>
      <c r="I148" s="134"/>
      <c r="J148" s="134">
        <f t="shared" si="22"/>
        <v>3</v>
      </c>
      <c r="K148" s="134">
        <f t="shared" si="23"/>
        <v>6088.54</v>
      </c>
      <c r="L148" s="254">
        <f t="shared" si="24"/>
        <v>3</v>
      </c>
      <c r="M148" s="134">
        <f t="shared" si="25"/>
        <v>2740</v>
      </c>
      <c r="N148" s="134">
        <f t="shared" si="26"/>
        <v>-55</v>
      </c>
      <c r="O148" s="255"/>
      <c r="P148" s="256">
        <f t="shared" si="20"/>
        <v>5479.69</v>
      </c>
      <c r="Q148" s="255">
        <f t="shared" si="29"/>
        <v>0.5</v>
      </c>
      <c r="R148" s="255">
        <f t="shared" si="27"/>
        <v>2740</v>
      </c>
      <c r="S148" s="255">
        <f t="shared" si="28"/>
        <v>2740</v>
      </c>
    </row>
    <row r="149" customHeight="1" spans="1:19">
      <c r="A149" s="128">
        <v>143</v>
      </c>
      <c r="B149" s="74" t="s">
        <v>483</v>
      </c>
      <c r="C149" s="74" t="s">
        <v>615</v>
      </c>
      <c r="D149" s="74"/>
      <c r="E149" s="252">
        <f t="shared" si="21"/>
        <v>1551.96</v>
      </c>
      <c r="F149" s="128" t="s">
        <v>432</v>
      </c>
      <c r="G149" s="254">
        <v>1</v>
      </c>
      <c r="H149" s="134">
        <v>1551.96</v>
      </c>
      <c r="I149" s="134"/>
      <c r="J149" s="134">
        <f t="shared" si="22"/>
        <v>1</v>
      </c>
      <c r="K149" s="134">
        <f t="shared" si="23"/>
        <v>1551.96</v>
      </c>
      <c r="L149" s="254">
        <f t="shared" si="24"/>
        <v>1</v>
      </c>
      <c r="M149" s="134">
        <f t="shared" si="25"/>
        <v>700</v>
      </c>
      <c r="N149" s="134">
        <f t="shared" si="26"/>
        <v>-54.9</v>
      </c>
      <c r="O149" s="255"/>
      <c r="P149" s="256">
        <f t="shared" si="20"/>
        <v>1396.76</v>
      </c>
      <c r="Q149" s="255">
        <f t="shared" si="29"/>
        <v>0.5</v>
      </c>
      <c r="R149" s="255">
        <f t="shared" si="27"/>
        <v>700</v>
      </c>
      <c r="S149" s="255">
        <f t="shared" si="28"/>
        <v>700</v>
      </c>
    </row>
    <row r="150" customHeight="1" spans="1:19">
      <c r="A150" s="128">
        <v>144</v>
      </c>
      <c r="B150" s="74" t="s">
        <v>483</v>
      </c>
      <c r="C150" s="74" t="s">
        <v>616</v>
      </c>
      <c r="D150" s="74"/>
      <c r="E150" s="252">
        <f t="shared" si="21"/>
        <v>3286.97</v>
      </c>
      <c r="F150" s="128" t="s">
        <v>432</v>
      </c>
      <c r="G150" s="254">
        <v>2</v>
      </c>
      <c r="H150" s="134">
        <v>3286.97</v>
      </c>
      <c r="I150" s="134"/>
      <c r="J150" s="134">
        <f t="shared" si="22"/>
        <v>2</v>
      </c>
      <c r="K150" s="134">
        <f t="shared" si="23"/>
        <v>3286.97</v>
      </c>
      <c r="L150" s="254">
        <f t="shared" si="24"/>
        <v>2</v>
      </c>
      <c r="M150" s="134">
        <f t="shared" si="25"/>
        <v>1480</v>
      </c>
      <c r="N150" s="134">
        <f t="shared" si="26"/>
        <v>-54.97</v>
      </c>
      <c r="O150" s="255"/>
      <c r="P150" s="256">
        <f t="shared" si="20"/>
        <v>2958.27</v>
      </c>
      <c r="Q150" s="255">
        <f t="shared" si="29"/>
        <v>0.5</v>
      </c>
      <c r="R150" s="255">
        <f t="shared" si="27"/>
        <v>1480</v>
      </c>
      <c r="S150" s="255">
        <f t="shared" si="28"/>
        <v>1480</v>
      </c>
    </row>
    <row r="151" customHeight="1" spans="1:19">
      <c r="A151" s="128">
        <v>145</v>
      </c>
      <c r="B151" s="74" t="s">
        <v>483</v>
      </c>
      <c r="C151" s="74" t="s">
        <v>617</v>
      </c>
      <c r="D151" s="74"/>
      <c r="E151" s="252">
        <f t="shared" si="21"/>
        <v>14256.31</v>
      </c>
      <c r="F151" s="128" t="s">
        <v>432</v>
      </c>
      <c r="G151" s="254">
        <v>4</v>
      </c>
      <c r="H151" s="134">
        <v>14256.31</v>
      </c>
      <c r="I151" s="134"/>
      <c r="J151" s="134">
        <f t="shared" si="22"/>
        <v>4</v>
      </c>
      <c r="K151" s="134">
        <f t="shared" si="23"/>
        <v>14256.31</v>
      </c>
      <c r="L151" s="254">
        <f t="shared" si="24"/>
        <v>4</v>
      </c>
      <c r="M151" s="134">
        <f t="shared" si="25"/>
        <v>6420</v>
      </c>
      <c r="N151" s="134">
        <f t="shared" si="26"/>
        <v>-54.97</v>
      </c>
      <c r="O151" s="255"/>
      <c r="P151" s="256">
        <f t="shared" si="20"/>
        <v>12830.68</v>
      </c>
      <c r="Q151" s="255">
        <f t="shared" si="29"/>
        <v>0.5</v>
      </c>
      <c r="R151" s="255">
        <f t="shared" si="27"/>
        <v>6420</v>
      </c>
      <c r="S151" s="255">
        <f t="shared" si="28"/>
        <v>6420</v>
      </c>
    </row>
    <row r="152" customHeight="1" spans="1:19">
      <c r="A152" s="128">
        <v>146</v>
      </c>
      <c r="B152" s="74" t="s">
        <v>483</v>
      </c>
      <c r="C152" s="74" t="s">
        <v>618</v>
      </c>
      <c r="D152" s="74"/>
      <c r="E152" s="252">
        <f t="shared" si="21"/>
        <v>6763.7</v>
      </c>
      <c r="F152" s="128" t="s">
        <v>432</v>
      </c>
      <c r="G152" s="254">
        <v>2</v>
      </c>
      <c r="H152" s="134">
        <v>6763.7</v>
      </c>
      <c r="I152" s="134"/>
      <c r="J152" s="134">
        <f t="shared" si="22"/>
        <v>2</v>
      </c>
      <c r="K152" s="134">
        <f t="shared" si="23"/>
        <v>6763.7</v>
      </c>
      <c r="L152" s="254">
        <f t="shared" si="24"/>
        <v>2</v>
      </c>
      <c r="M152" s="134">
        <f t="shared" si="25"/>
        <v>3040</v>
      </c>
      <c r="N152" s="134">
        <f t="shared" si="26"/>
        <v>-55.05</v>
      </c>
      <c r="O152" s="255"/>
      <c r="P152" s="256">
        <f t="shared" si="20"/>
        <v>6087.33</v>
      </c>
      <c r="Q152" s="255">
        <f t="shared" si="29"/>
        <v>0.5</v>
      </c>
      <c r="R152" s="255">
        <f t="shared" si="27"/>
        <v>3040</v>
      </c>
      <c r="S152" s="255">
        <f t="shared" si="28"/>
        <v>3040</v>
      </c>
    </row>
    <row r="153" customHeight="1" spans="1:19">
      <c r="A153" s="128">
        <v>147</v>
      </c>
      <c r="B153" s="74" t="s">
        <v>483</v>
      </c>
      <c r="C153" s="74" t="s">
        <v>619</v>
      </c>
      <c r="D153" s="74"/>
      <c r="E153" s="252">
        <f t="shared" si="21"/>
        <v>5505.31</v>
      </c>
      <c r="F153" s="128" t="s">
        <v>432</v>
      </c>
      <c r="G153" s="254">
        <v>2</v>
      </c>
      <c r="H153" s="134">
        <v>5505.31</v>
      </c>
      <c r="I153" s="134"/>
      <c r="J153" s="134">
        <f t="shared" si="22"/>
        <v>2</v>
      </c>
      <c r="K153" s="134">
        <f t="shared" si="23"/>
        <v>5505.31</v>
      </c>
      <c r="L153" s="254">
        <f t="shared" si="24"/>
        <v>2</v>
      </c>
      <c r="M153" s="134">
        <f t="shared" si="25"/>
        <v>2480</v>
      </c>
      <c r="N153" s="134">
        <f t="shared" si="26"/>
        <v>-54.95</v>
      </c>
      <c r="O153" s="255"/>
      <c r="P153" s="256">
        <f t="shared" si="20"/>
        <v>4954.78</v>
      </c>
      <c r="Q153" s="255">
        <f t="shared" si="29"/>
        <v>0.5</v>
      </c>
      <c r="R153" s="255">
        <f t="shared" si="27"/>
        <v>2480</v>
      </c>
      <c r="S153" s="255">
        <f t="shared" si="28"/>
        <v>2480</v>
      </c>
    </row>
    <row r="154" customHeight="1" spans="1:19">
      <c r="A154" s="128">
        <v>148</v>
      </c>
      <c r="B154" s="74" t="s">
        <v>483</v>
      </c>
      <c r="C154" s="74" t="s">
        <v>620</v>
      </c>
      <c r="D154" s="74"/>
      <c r="E154" s="252">
        <f t="shared" si="21"/>
        <v>5004.56</v>
      </c>
      <c r="F154" s="128" t="s">
        <v>432</v>
      </c>
      <c r="G154" s="254">
        <v>2</v>
      </c>
      <c r="H154" s="134">
        <v>5004.56</v>
      </c>
      <c r="I154" s="134"/>
      <c r="J154" s="134">
        <f t="shared" si="22"/>
        <v>2</v>
      </c>
      <c r="K154" s="134">
        <f t="shared" si="23"/>
        <v>5004.56</v>
      </c>
      <c r="L154" s="254">
        <f t="shared" si="24"/>
        <v>2</v>
      </c>
      <c r="M154" s="134">
        <f t="shared" si="25"/>
        <v>2250</v>
      </c>
      <c r="N154" s="134">
        <f t="shared" si="26"/>
        <v>-55.04</v>
      </c>
      <c r="O154" s="255"/>
      <c r="P154" s="256">
        <f t="shared" si="20"/>
        <v>4504.1</v>
      </c>
      <c r="Q154" s="255">
        <f t="shared" si="29"/>
        <v>0.5</v>
      </c>
      <c r="R154" s="255">
        <f t="shared" si="27"/>
        <v>2250</v>
      </c>
      <c r="S154" s="255">
        <f t="shared" si="28"/>
        <v>2250</v>
      </c>
    </row>
    <row r="155" customHeight="1" spans="1:19">
      <c r="A155" s="128">
        <v>149</v>
      </c>
      <c r="B155" s="74" t="s">
        <v>483</v>
      </c>
      <c r="C155" s="74" t="s">
        <v>621</v>
      </c>
      <c r="D155" s="74"/>
      <c r="E155" s="252">
        <f t="shared" si="21"/>
        <v>10853.12</v>
      </c>
      <c r="F155" s="128" t="s">
        <v>432</v>
      </c>
      <c r="G155" s="254">
        <v>2</v>
      </c>
      <c r="H155" s="134">
        <v>10853.12</v>
      </c>
      <c r="I155" s="134"/>
      <c r="J155" s="134">
        <f t="shared" si="22"/>
        <v>2</v>
      </c>
      <c r="K155" s="134">
        <f t="shared" si="23"/>
        <v>10853.12</v>
      </c>
      <c r="L155" s="254">
        <f t="shared" si="24"/>
        <v>2</v>
      </c>
      <c r="M155" s="134">
        <f t="shared" si="25"/>
        <v>4880</v>
      </c>
      <c r="N155" s="134">
        <f t="shared" si="26"/>
        <v>-55.04</v>
      </c>
      <c r="O155" s="255"/>
      <c r="P155" s="256">
        <f t="shared" si="20"/>
        <v>9767.81</v>
      </c>
      <c r="Q155" s="255">
        <f t="shared" si="29"/>
        <v>0.5</v>
      </c>
      <c r="R155" s="255">
        <f t="shared" si="27"/>
        <v>4880</v>
      </c>
      <c r="S155" s="255">
        <f t="shared" si="28"/>
        <v>4880</v>
      </c>
    </row>
    <row r="156" customHeight="1" spans="1:19">
      <c r="A156" s="128">
        <v>150</v>
      </c>
      <c r="B156" s="74" t="s">
        <v>483</v>
      </c>
      <c r="C156" s="74" t="s">
        <v>622</v>
      </c>
      <c r="D156" s="74"/>
      <c r="E156" s="252">
        <f t="shared" si="21"/>
        <v>17472.75</v>
      </c>
      <c r="F156" s="128" t="s">
        <v>432</v>
      </c>
      <c r="G156" s="254">
        <v>4</v>
      </c>
      <c r="H156" s="134">
        <v>17472.75</v>
      </c>
      <c r="I156" s="134"/>
      <c r="J156" s="134">
        <f t="shared" si="22"/>
        <v>4</v>
      </c>
      <c r="K156" s="134">
        <f t="shared" si="23"/>
        <v>17472.75</v>
      </c>
      <c r="L156" s="254">
        <f t="shared" si="24"/>
        <v>4</v>
      </c>
      <c r="M156" s="134">
        <f t="shared" si="25"/>
        <v>7860</v>
      </c>
      <c r="N156" s="134">
        <f t="shared" si="26"/>
        <v>-55.02</v>
      </c>
      <c r="O156" s="255"/>
      <c r="P156" s="256">
        <f t="shared" si="20"/>
        <v>15725.48</v>
      </c>
      <c r="Q156" s="255">
        <f t="shared" si="29"/>
        <v>0.5</v>
      </c>
      <c r="R156" s="255">
        <f t="shared" si="27"/>
        <v>7860</v>
      </c>
      <c r="S156" s="255">
        <f t="shared" si="28"/>
        <v>7860</v>
      </c>
    </row>
    <row r="157" customHeight="1" spans="1:19">
      <c r="A157" s="128">
        <v>151</v>
      </c>
      <c r="B157" s="74" t="s">
        <v>442</v>
      </c>
      <c r="C157" s="74" t="s">
        <v>623</v>
      </c>
      <c r="D157" s="74"/>
      <c r="E157" s="252">
        <f t="shared" si="21"/>
        <v>17663.72</v>
      </c>
      <c r="F157" s="128" t="s">
        <v>432</v>
      </c>
      <c r="G157" s="254">
        <v>2</v>
      </c>
      <c r="H157" s="134">
        <v>17663.72</v>
      </c>
      <c r="I157" s="134"/>
      <c r="J157" s="134">
        <f t="shared" si="22"/>
        <v>2</v>
      </c>
      <c r="K157" s="134">
        <f t="shared" si="23"/>
        <v>17663.72</v>
      </c>
      <c r="L157" s="254">
        <f t="shared" si="24"/>
        <v>2</v>
      </c>
      <c r="M157" s="134">
        <f t="shared" si="25"/>
        <v>7950</v>
      </c>
      <c r="N157" s="134">
        <f t="shared" si="26"/>
        <v>-54.99</v>
      </c>
      <c r="O157" s="255"/>
      <c r="P157" s="256">
        <f t="shared" si="20"/>
        <v>15897.35</v>
      </c>
      <c r="Q157" s="255">
        <f t="shared" si="29"/>
        <v>0.5</v>
      </c>
      <c r="R157" s="255">
        <f t="shared" si="27"/>
        <v>7950</v>
      </c>
      <c r="S157" s="255">
        <f t="shared" si="28"/>
        <v>7950</v>
      </c>
    </row>
    <row r="158" customHeight="1" spans="1:19">
      <c r="A158" s="128">
        <v>152</v>
      </c>
      <c r="B158" s="74" t="s">
        <v>476</v>
      </c>
      <c r="C158" s="74" t="s">
        <v>624</v>
      </c>
      <c r="D158" s="74"/>
      <c r="E158" s="252">
        <f t="shared" si="21"/>
        <v>17398.23</v>
      </c>
      <c r="F158" s="128" t="s">
        <v>432</v>
      </c>
      <c r="G158" s="254">
        <v>2</v>
      </c>
      <c r="H158" s="134">
        <v>17398.23</v>
      </c>
      <c r="I158" s="134"/>
      <c r="J158" s="134">
        <f t="shared" si="22"/>
        <v>2</v>
      </c>
      <c r="K158" s="134">
        <f t="shared" si="23"/>
        <v>17398.23</v>
      </c>
      <c r="L158" s="254">
        <f t="shared" si="24"/>
        <v>2</v>
      </c>
      <c r="M158" s="134">
        <f t="shared" si="25"/>
        <v>7830</v>
      </c>
      <c r="N158" s="134">
        <f t="shared" si="26"/>
        <v>-55</v>
      </c>
      <c r="O158" s="255"/>
      <c r="P158" s="256">
        <f t="shared" si="20"/>
        <v>15658.41</v>
      </c>
      <c r="Q158" s="255">
        <f t="shared" si="29"/>
        <v>0.5</v>
      </c>
      <c r="R158" s="255">
        <f t="shared" si="27"/>
        <v>7830</v>
      </c>
      <c r="S158" s="255">
        <f t="shared" si="28"/>
        <v>7830</v>
      </c>
    </row>
    <row r="159" customHeight="1" spans="1:19">
      <c r="A159" s="128">
        <v>153</v>
      </c>
      <c r="B159" s="74" t="s">
        <v>436</v>
      </c>
      <c r="C159" s="74" t="s">
        <v>625</v>
      </c>
      <c r="D159" s="74"/>
      <c r="E159" s="252">
        <f t="shared" si="21"/>
        <v>7771.78</v>
      </c>
      <c r="F159" s="128" t="s">
        <v>435</v>
      </c>
      <c r="G159" s="254">
        <v>36</v>
      </c>
      <c r="H159" s="134">
        <v>7771.78</v>
      </c>
      <c r="I159" s="134"/>
      <c r="J159" s="134">
        <f t="shared" si="22"/>
        <v>36</v>
      </c>
      <c r="K159" s="134">
        <f t="shared" si="23"/>
        <v>7771.78</v>
      </c>
      <c r="L159" s="254">
        <f t="shared" si="24"/>
        <v>36</v>
      </c>
      <c r="M159" s="134">
        <f t="shared" si="25"/>
        <v>3500</v>
      </c>
      <c r="N159" s="134">
        <f t="shared" si="26"/>
        <v>-54.97</v>
      </c>
      <c r="O159" s="255"/>
      <c r="P159" s="256">
        <f t="shared" ref="P159:P222" si="30">K159*0.9</f>
        <v>6994.6</v>
      </c>
      <c r="Q159" s="255">
        <f t="shared" si="29"/>
        <v>0.5</v>
      </c>
      <c r="R159" s="255">
        <f t="shared" si="27"/>
        <v>3500</v>
      </c>
      <c r="S159" s="255">
        <f t="shared" si="28"/>
        <v>3500</v>
      </c>
    </row>
    <row r="160" customHeight="1" spans="1:19">
      <c r="A160" s="128">
        <v>154</v>
      </c>
      <c r="B160" s="74" t="s">
        <v>436</v>
      </c>
      <c r="C160" s="74" t="s">
        <v>441</v>
      </c>
      <c r="D160" s="74"/>
      <c r="E160" s="252">
        <f t="shared" si="21"/>
        <v>8999.34</v>
      </c>
      <c r="F160" s="128" t="s">
        <v>435</v>
      </c>
      <c r="G160" s="254">
        <v>36</v>
      </c>
      <c r="H160" s="134">
        <v>8999.34</v>
      </c>
      <c r="I160" s="134"/>
      <c r="J160" s="134">
        <f t="shared" si="22"/>
        <v>36</v>
      </c>
      <c r="K160" s="134">
        <f t="shared" si="23"/>
        <v>8999.34</v>
      </c>
      <c r="L160" s="254">
        <f t="shared" si="24"/>
        <v>36</v>
      </c>
      <c r="M160" s="134">
        <f t="shared" si="25"/>
        <v>4050</v>
      </c>
      <c r="N160" s="134">
        <f t="shared" si="26"/>
        <v>-55</v>
      </c>
      <c r="O160" s="255"/>
      <c r="P160" s="256">
        <f t="shared" si="30"/>
        <v>8099.41</v>
      </c>
      <c r="Q160" s="255">
        <f t="shared" si="29"/>
        <v>0.5</v>
      </c>
      <c r="R160" s="255">
        <f t="shared" si="27"/>
        <v>4050</v>
      </c>
      <c r="S160" s="255">
        <f t="shared" si="28"/>
        <v>4050</v>
      </c>
    </row>
    <row r="161" customHeight="1" spans="1:19">
      <c r="A161" s="128">
        <v>155</v>
      </c>
      <c r="B161" s="74" t="s">
        <v>436</v>
      </c>
      <c r="C161" s="74" t="s">
        <v>625</v>
      </c>
      <c r="D161" s="74"/>
      <c r="E161" s="252">
        <f t="shared" si="21"/>
        <v>105.32</v>
      </c>
      <c r="F161" s="128" t="s">
        <v>435</v>
      </c>
      <c r="G161" s="254">
        <v>1</v>
      </c>
      <c r="H161" s="134">
        <v>105.32</v>
      </c>
      <c r="I161" s="134"/>
      <c r="J161" s="134">
        <f t="shared" si="22"/>
        <v>1</v>
      </c>
      <c r="K161" s="134">
        <f t="shared" si="23"/>
        <v>105.32</v>
      </c>
      <c r="L161" s="254">
        <f t="shared" si="24"/>
        <v>1</v>
      </c>
      <c r="M161" s="134">
        <f t="shared" si="25"/>
        <v>50</v>
      </c>
      <c r="N161" s="134">
        <f t="shared" si="26"/>
        <v>-52.53</v>
      </c>
      <c r="O161" s="255"/>
      <c r="P161" s="256">
        <f t="shared" si="30"/>
        <v>94.79</v>
      </c>
      <c r="Q161" s="255">
        <f t="shared" si="29"/>
        <v>0.5</v>
      </c>
      <c r="R161" s="255">
        <f t="shared" si="27"/>
        <v>50</v>
      </c>
      <c r="S161" s="255">
        <f t="shared" si="28"/>
        <v>50</v>
      </c>
    </row>
    <row r="162" customHeight="1" spans="1:19">
      <c r="A162" s="128">
        <v>156</v>
      </c>
      <c r="B162" s="74" t="s">
        <v>436</v>
      </c>
      <c r="C162" s="74" t="s">
        <v>441</v>
      </c>
      <c r="D162" s="74"/>
      <c r="E162" s="252">
        <f t="shared" si="21"/>
        <v>114.18</v>
      </c>
      <c r="F162" s="128" t="s">
        <v>435</v>
      </c>
      <c r="G162" s="254">
        <v>1</v>
      </c>
      <c r="H162" s="134">
        <v>114.18</v>
      </c>
      <c r="I162" s="134"/>
      <c r="J162" s="134">
        <f t="shared" si="22"/>
        <v>1</v>
      </c>
      <c r="K162" s="134">
        <f t="shared" si="23"/>
        <v>114.18</v>
      </c>
      <c r="L162" s="254">
        <f t="shared" si="24"/>
        <v>1</v>
      </c>
      <c r="M162" s="134">
        <f t="shared" si="25"/>
        <v>50</v>
      </c>
      <c r="N162" s="134">
        <f t="shared" si="26"/>
        <v>-56.21</v>
      </c>
      <c r="O162" s="255"/>
      <c r="P162" s="256">
        <f t="shared" si="30"/>
        <v>102.76</v>
      </c>
      <c r="Q162" s="255">
        <f t="shared" si="29"/>
        <v>0.5</v>
      </c>
      <c r="R162" s="255">
        <f t="shared" si="27"/>
        <v>50</v>
      </c>
      <c r="S162" s="255">
        <f t="shared" si="28"/>
        <v>50</v>
      </c>
    </row>
    <row r="163" customHeight="1" spans="1:19">
      <c r="A163" s="128">
        <v>157</v>
      </c>
      <c r="B163" s="74" t="s">
        <v>436</v>
      </c>
      <c r="C163" s="74" t="s">
        <v>441</v>
      </c>
      <c r="D163" s="74"/>
      <c r="E163" s="252">
        <f t="shared" si="21"/>
        <v>7168.14</v>
      </c>
      <c r="F163" s="128" t="s">
        <v>435</v>
      </c>
      <c r="G163" s="254">
        <v>36</v>
      </c>
      <c r="H163" s="134">
        <v>7168.14</v>
      </c>
      <c r="I163" s="134"/>
      <c r="J163" s="134">
        <f t="shared" si="22"/>
        <v>36</v>
      </c>
      <c r="K163" s="134">
        <f t="shared" si="23"/>
        <v>7168.14</v>
      </c>
      <c r="L163" s="254">
        <f t="shared" si="24"/>
        <v>36</v>
      </c>
      <c r="M163" s="134">
        <f t="shared" si="25"/>
        <v>3230</v>
      </c>
      <c r="N163" s="134">
        <f t="shared" si="26"/>
        <v>-54.94</v>
      </c>
      <c r="O163" s="255"/>
      <c r="P163" s="256">
        <f t="shared" si="30"/>
        <v>6451.33</v>
      </c>
      <c r="Q163" s="255">
        <f t="shared" si="29"/>
        <v>0.5</v>
      </c>
      <c r="R163" s="255">
        <f t="shared" si="27"/>
        <v>3230</v>
      </c>
      <c r="S163" s="255">
        <f t="shared" si="28"/>
        <v>3230</v>
      </c>
    </row>
    <row r="164" customHeight="1" spans="1:19">
      <c r="A164" s="128">
        <v>158</v>
      </c>
      <c r="B164" s="74" t="s">
        <v>454</v>
      </c>
      <c r="C164" s="74" t="s">
        <v>468</v>
      </c>
      <c r="D164" s="74"/>
      <c r="E164" s="252">
        <f t="shared" si="21"/>
        <v>18997.27</v>
      </c>
      <c r="F164" s="128" t="s">
        <v>456</v>
      </c>
      <c r="G164" s="254">
        <v>5.6</v>
      </c>
      <c r="H164" s="134">
        <v>18997.27</v>
      </c>
      <c r="I164" s="134"/>
      <c r="J164" s="134">
        <f t="shared" si="22"/>
        <v>5.6</v>
      </c>
      <c r="K164" s="134">
        <f t="shared" si="23"/>
        <v>18997.27</v>
      </c>
      <c r="L164" s="254">
        <f t="shared" si="24"/>
        <v>5.6</v>
      </c>
      <c r="M164" s="134">
        <f t="shared" si="25"/>
        <v>8550</v>
      </c>
      <c r="N164" s="134">
        <f t="shared" si="26"/>
        <v>-54.99</v>
      </c>
      <c r="O164" s="255"/>
      <c r="P164" s="256">
        <f t="shared" si="30"/>
        <v>17097.54</v>
      </c>
      <c r="Q164" s="255">
        <f t="shared" si="29"/>
        <v>0.5</v>
      </c>
      <c r="R164" s="255">
        <f t="shared" si="27"/>
        <v>8550</v>
      </c>
      <c r="S164" s="255">
        <f t="shared" si="28"/>
        <v>8550</v>
      </c>
    </row>
    <row r="165" customHeight="1" spans="1:19">
      <c r="A165" s="128">
        <v>159</v>
      </c>
      <c r="B165" s="74" t="s">
        <v>436</v>
      </c>
      <c r="C165" s="74" t="s">
        <v>626</v>
      </c>
      <c r="D165" s="74"/>
      <c r="E165" s="252">
        <f t="shared" si="21"/>
        <v>1206.82</v>
      </c>
      <c r="F165" s="128" t="s">
        <v>435</v>
      </c>
      <c r="G165" s="254">
        <v>8</v>
      </c>
      <c r="H165" s="134">
        <v>1206.82</v>
      </c>
      <c r="I165" s="134"/>
      <c r="J165" s="134">
        <f t="shared" si="22"/>
        <v>8</v>
      </c>
      <c r="K165" s="134">
        <f t="shared" si="23"/>
        <v>1206.82</v>
      </c>
      <c r="L165" s="254">
        <f t="shared" si="24"/>
        <v>8</v>
      </c>
      <c r="M165" s="134">
        <f t="shared" si="25"/>
        <v>540</v>
      </c>
      <c r="N165" s="134">
        <f t="shared" si="26"/>
        <v>-55.25</v>
      </c>
      <c r="O165" s="255"/>
      <c r="P165" s="256">
        <f t="shared" si="30"/>
        <v>1086.14</v>
      </c>
      <c r="Q165" s="255">
        <f t="shared" si="29"/>
        <v>0.5</v>
      </c>
      <c r="R165" s="255">
        <f t="shared" si="27"/>
        <v>540</v>
      </c>
      <c r="S165" s="255">
        <f t="shared" si="28"/>
        <v>540</v>
      </c>
    </row>
    <row r="166" customHeight="1" spans="1:19">
      <c r="A166" s="128">
        <v>160</v>
      </c>
      <c r="B166" s="74" t="s">
        <v>436</v>
      </c>
      <c r="C166" s="74" t="s">
        <v>627</v>
      </c>
      <c r="D166" s="74"/>
      <c r="E166" s="252">
        <f t="shared" si="21"/>
        <v>1235.27</v>
      </c>
      <c r="F166" s="128" t="s">
        <v>435</v>
      </c>
      <c r="G166" s="254">
        <v>8</v>
      </c>
      <c r="H166" s="134">
        <v>1235.27</v>
      </c>
      <c r="I166" s="134"/>
      <c r="J166" s="134">
        <f t="shared" si="22"/>
        <v>8</v>
      </c>
      <c r="K166" s="134">
        <f t="shared" si="23"/>
        <v>1235.27</v>
      </c>
      <c r="L166" s="254">
        <f t="shared" si="24"/>
        <v>8</v>
      </c>
      <c r="M166" s="134">
        <f t="shared" si="25"/>
        <v>560</v>
      </c>
      <c r="N166" s="134">
        <f t="shared" si="26"/>
        <v>-54.67</v>
      </c>
      <c r="O166" s="255"/>
      <c r="P166" s="256">
        <f t="shared" si="30"/>
        <v>1111.74</v>
      </c>
      <c r="Q166" s="255">
        <f t="shared" si="29"/>
        <v>0.5</v>
      </c>
      <c r="R166" s="255">
        <f t="shared" si="27"/>
        <v>560</v>
      </c>
      <c r="S166" s="255">
        <f t="shared" si="28"/>
        <v>560</v>
      </c>
    </row>
    <row r="167" customHeight="1" spans="1:19">
      <c r="A167" s="128">
        <v>161</v>
      </c>
      <c r="B167" s="74" t="s">
        <v>628</v>
      </c>
      <c r="C167" s="74" t="s">
        <v>627</v>
      </c>
      <c r="D167" s="74"/>
      <c r="E167" s="252">
        <f t="shared" si="21"/>
        <v>5295.58</v>
      </c>
      <c r="F167" s="128" t="s">
        <v>435</v>
      </c>
      <c r="G167" s="254">
        <v>22</v>
      </c>
      <c r="H167" s="134">
        <v>5295.58</v>
      </c>
      <c r="I167" s="134"/>
      <c r="J167" s="134">
        <f t="shared" si="22"/>
        <v>22</v>
      </c>
      <c r="K167" s="134">
        <f t="shared" si="23"/>
        <v>5295.58</v>
      </c>
      <c r="L167" s="254">
        <f t="shared" si="24"/>
        <v>22</v>
      </c>
      <c r="M167" s="134">
        <f t="shared" si="25"/>
        <v>2380</v>
      </c>
      <c r="N167" s="134">
        <f t="shared" si="26"/>
        <v>-55.06</v>
      </c>
      <c r="O167" s="255"/>
      <c r="P167" s="256">
        <f t="shared" si="30"/>
        <v>4766.02</v>
      </c>
      <c r="Q167" s="255">
        <f t="shared" si="29"/>
        <v>0.5</v>
      </c>
      <c r="R167" s="255">
        <f t="shared" si="27"/>
        <v>2380</v>
      </c>
      <c r="S167" s="255">
        <f t="shared" si="28"/>
        <v>2380</v>
      </c>
    </row>
    <row r="168" customHeight="1" spans="1:19">
      <c r="A168" s="128">
        <v>162</v>
      </c>
      <c r="B168" s="74" t="s">
        <v>454</v>
      </c>
      <c r="C168" s="74" t="s">
        <v>629</v>
      </c>
      <c r="D168" s="74"/>
      <c r="E168" s="252">
        <f t="shared" si="21"/>
        <v>4439.88</v>
      </c>
      <c r="F168" s="128" t="s">
        <v>456</v>
      </c>
      <c r="G168" s="254">
        <v>1.153</v>
      </c>
      <c r="H168" s="134">
        <v>4439.88</v>
      </c>
      <c r="I168" s="134"/>
      <c r="J168" s="134">
        <f t="shared" si="22"/>
        <v>1.15</v>
      </c>
      <c r="K168" s="134">
        <f t="shared" si="23"/>
        <v>4439.88</v>
      </c>
      <c r="L168" s="254">
        <f t="shared" si="24"/>
        <v>1.15</v>
      </c>
      <c r="M168" s="134">
        <f t="shared" si="25"/>
        <v>2000</v>
      </c>
      <c r="N168" s="134">
        <f t="shared" si="26"/>
        <v>-54.95</v>
      </c>
      <c r="O168" s="255"/>
      <c r="P168" s="256">
        <f t="shared" si="30"/>
        <v>3995.89</v>
      </c>
      <c r="Q168" s="255">
        <f t="shared" si="29"/>
        <v>0.5</v>
      </c>
      <c r="R168" s="255">
        <f t="shared" si="27"/>
        <v>2000</v>
      </c>
      <c r="S168" s="255">
        <f t="shared" si="28"/>
        <v>2000</v>
      </c>
    </row>
    <row r="169" customHeight="1" spans="1:19">
      <c r="A169" s="128">
        <v>163</v>
      </c>
      <c r="B169" s="74" t="s">
        <v>436</v>
      </c>
      <c r="C169" s="74" t="s">
        <v>630</v>
      </c>
      <c r="D169" s="74"/>
      <c r="E169" s="252">
        <f t="shared" si="21"/>
        <v>113914.5</v>
      </c>
      <c r="F169" s="128" t="s">
        <v>435</v>
      </c>
      <c r="G169" s="254">
        <v>300</v>
      </c>
      <c r="H169" s="134">
        <v>113914.5</v>
      </c>
      <c r="I169" s="134"/>
      <c r="J169" s="134">
        <f t="shared" si="22"/>
        <v>300</v>
      </c>
      <c r="K169" s="134">
        <f t="shared" si="23"/>
        <v>113914.5</v>
      </c>
      <c r="L169" s="254">
        <f t="shared" si="24"/>
        <v>300</v>
      </c>
      <c r="M169" s="134">
        <f t="shared" si="25"/>
        <v>51260</v>
      </c>
      <c r="N169" s="134">
        <f t="shared" si="26"/>
        <v>-55</v>
      </c>
      <c r="O169" s="255"/>
      <c r="P169" s="256">
        <f t="shared" si="30"/>
        <v>102523.05</v>
      </c>
      <c r="Q169" s="255">
        <f t="shared" si="29"/>
        <v>0.5</v>
      </c>
      <c r="R169" s="255">
        <f t="shared" si="27"/>
        <v>51260</v>
      </c>
      <c r="S169" s="255">
        <f t="shared" si="28"/>
        <v>51260</v>
      </c>
    </row>
    <row r="170" customHeight="1" spans="1:19">
      <c r="A170" s="128">
        <v>164</v>
      </c>
      <c r="B170" s="74" t="s">
        <v>436</v>
      </c>
      <c r="C170" s="74" t="s">
        <v>630</v>
      </c>
      <c r="D170" s="74"/>
      <c r="E170" s="252">
        <f t="shared" si="21"/>
        <v>11547.12</v>
      </c>
      <c r="F170" s="128" t="s">
        <v>435</v>
      </c>
      <c r="G170" s="254">
        <v>51</v>
      </c>
      <c r="H170" s="134">
        <v>11547.12</v>
      </c>
      <c r="I170" s="134"/>
      <c r="J170" s="134">
        <f t="shared" si="22"/>
        <v>51</v>
      </c>
      <c r="K170" s="134">
        <f t="shared" si="23"/>
        <v>11547.12</v>
      </c>
      <c r="L170" s="254">
        <f t="shared" si="24"/>
        <v>51</v>
      </c>
      <c r="M170" s="134">
        <f t="shared" si="25"/>
        <v>5200</v>
      </c>
      <c r="N170" s="134">
        <f t="shared" si="26"/>
        <v>-54.97</v>
      </c>
      <c r="O170" s="255"/>
      <c r="P170" s="256">
        <f t="shared" si="30"/>
        <v>10392.41</v>
      </c>
      <c r="Q170" s="255">
        <f t="shared" si="29"/>
        <v>0.5</v>
      </c>
      <c r="R170" s="255">
        <f t="shared" si="27"/>
        <v>5200</v>
      </c>
      <c r="S170" s="255">
        <f t="shared" si="28"/>
        <v>5200</v>
      </c>
    </row>
    <row r="171" customHeight="1" spans="1:19">
      <c r="A171" s="128">
        <v>165</v>
      </c>
      <c r="B171" s="74" t="s">
        <v>514</v>
      </c>
      <c r="C171" s="74" t="s">
        <v>631</v>
      </c>
      <c r="D171" s="74"/>
      <c r="E171" s="252">
        <f t="shared" si="21"/>
        <v>23026.87</v>
      </c>
      <c r="F171" s="128" t="s">
        <v>435</v>
      </c>
      <c r="G171" s="254">
        <v>64</v>
      </c>
      <c r="H171" s="134">
        <v>23026.87</v>
      </c>
      <c r="I171" s="134"/>
      <c r="J171" s="134">
        <f t="shared" si="22"/>
        <v>64</v>
      </c>
      <c r="K171" s="134">
        <f t="shared" si="23"/>
        <v>23026.87</v>
      </c>
      <c r="L171" s="254">
        <f t="shared" si="24"/>
        <v>64</v>
      </c>
      <c r="M171" s="134">
        <f t="shared" si="25"/>
        <v>10360</v>
      </c>
      <c r="N171" s="134">
        <f t="shared" si="26"/>
        <v>-55.01</v>
      </c>
      <c r="O171" s="255"/>
      <c r="P171" s="256">
        <f t="shared" si="30"/>
        <v>20724.18</v>
      </c>
      <c r="Q171" s="255">
        <f t="shared" si="29"/>
        <v>0.5</v>
      </c>
      <c r="R171" s="255">
        <f t="shared" si="27"/>
        <v>10360</v>
      </c>
      <c r="S171" s="255">
        <f t="shared" si="28"/>
        <v>10360</v>
      </c>
    </row>
    <row r="172" customHeight="1" spans="1:19">
      <c r="A172" s="128">
        <v>166</v>
      </c>
      <c r="B172" s="74" t="s">
        <v>514</v>
      </c>
      <c r="C172" s="74" t="s">
        <v>632</v>
      </c>
      <c r="D172" s="74"/>
      <c r="E172" s="252">
        <f t="shared" si="21"/>
        <v>7955.75</v>
      </c>
      <c r="F172" s="128" t="s">
        <v>435</v>
      </c>
      <c r="G172" s="254">
        <v>29</v>
      </c>
      <c r="H172" s="134">
        <v>7955.75</v>
      </c>
      <c r="I172" s="134"/>
      <c r="J172" s="134">
        <f t="shared" si="22"/>
        <v>29</v>
      </c>
      <c r="K172" s="134">
        <f t="shared" si="23"/>
        <v>7955.75</v>
      </c>
      <c r="L172" s="254">
        <f t="shared" si="24"/>
        <v>29</v>
      </c>
      <c r="M172" s="134">
        <f t="shared" si="25"/>
        <v>3580</v>
      </c>
      <c r="N172" s="134">
        <f t="shared" si="26"/>
        <v>-55</v>
      </c>
      <c r="O172" s="255"/>
      <c r="P172" s="256">
        <f t="shared" si="30"/>
        <v>7160.18</v>
      </c>
      <c r="Q172" s="255">
        <f t="shared" si="29"/>
        <v>0.5</v>
      </c>
      <c r="R172" s="255">
        <f t="shared" si="27"/>
        <v>3580</v>
      </c>
      <c r="S172" s="255">
        <f t="shared" si="28"/>
        <v>3580</v>
      </c>
    </row>
    <row r="173" customHeight="1" spans="1:19">
      <c r="A173" s="128">
        <v>167</v>
      </c>
      <c r="B173" s="74" t="s">
        <v>454</v>
      </c>
      <c r="C173" s="74" t="s">
        <v>455</v>
      </c>
      <c r="D173" s="74"/>
      <c r="E173" s="252">
        <f t="shared" si="21"/>
        <v>8587.42</v>
      </c>
      <c r="F173" s="128" t="s">
        <v>456</v>
      </c>
      <c r="G173" s="254">
        <v>3.833</v>
      </c>
      <c r="H173" s="134">
        <v>8587.42</v>
      </c>
      <c r="I173" s="134"/>
      <c r="J173" s="134">
        <f t="shared" si="22"/>
        <v>3.83</v>
      </c>
      <c r="K173" s="134">
        <f t="shared" si="23"/>
        <v>8587.42</v>
      </c>
      <c r="L173" s="254">
        <f t="shared" si="24"/>
        <v>3.83</v>
      </c>
      <c r="M173" s="134">
        <f t="shared" si="25"/>
        <v>3860</v>
      </c>
      <c r="N173" s="134">
        <f t="shared" si="26"/>
        <v>-55.05</v>
      </c>
      <c r="O173" s="255"/>
      <c r="P173" s="256">
        <f t="shared" si="30"/>
        <v>7728.68</v>
      </c>
      <c r="Q173" s="255">
        <f t="shared" si="29"/>
        <v>0.5</v>
      </c>
      <c r="R173" s="255">
        <f t="shared" si="27"/>
        <v>3860</v>
      </c>
      <c r="S173" s="255">
        <f t="shared" si="28"/>
        <v>3860</v>
      </c>
    </row>
    <row r="174" customHeight="1" spans="1:19">
      <c r="A174" s="128">
        <v>168</v>
      </c>
      <c r="B174" s="74" t="s">
        <v>454</v>
      </c>
      <c r="C174" s="74" t="s">
        <v>455</v>
      </c>
      <c r="D174" s="74"/>
      <c r="E174" s="252">
        <f t="shared" si="21"/>
        <v>22080.94</v>
      </c>
      <c r="F174" s="128" t="s">
        <v>456</v>
      </c>
      <c r="G174" s="254">
        <v>5.4931</v>
      </c>
      <c r="H174" s="134">
        <v>22080.94</v>
      </c>
      <c r="I174" s="134"/>
      <c r="J174" s="134">
        <f t="shared" si="22"/>
        <v>5.49</v>
      </c>
      <c r="K174" s="134">
        <f t="shared" si="23"/>
        <v>22080.94</v>
      </c>
      <c r="L174" s="254">
        <f t="shared" si="24"/>
        <v>5.49</v>
      </c>
      <c r="M174" s="134">
        <f t="shared" si="25"/>
        <v>9940</v>
      </c>
      <c r="N174" s="134">
        <f t="shared" si="26"/>
        <v>-54.98</v>
      </c>
      <c r="O174" s="255"/>
      <c r="P174" s="256">
        <f t="shared" si="30"/>
        <v>19872.85</v>
      </c>
      <c r="Q174" s="255">
        <f t="shared" si="29"/>
        <v>0.5</v>
      </c>
      <c r="R174" s="255">
        <f t="shared" si="27"/>
        <v>9940</v>
      </c>
      <c r="S174" s="255">
        <f t="shared" si="28"/>
        <v>9940</v>
      </c>
    </row>
    <row r="175" customHeight="1" spans="1:19">
      <c r="A175" s="128">
        <v>169</v>
      </c>
      <c r="B175" s="74" t="s">
        <v>454</v>
      </c>
      <c r="C175" s="74" t="s">
        <v>633</v>
      </c>
      <c r="D175" s="74"/>
      <c r="E175" s="252">
        <f t="shared" si="21"/>
        <v>7105.48</v>
      </c>
      <c r="F175" s="128" t="s">
        <v>435</v>
      </c>
      <c r="G175" s="254">
        <v>29</v>
      </c>
      <c r="H175" s="134">
        <v>7105.48</v>
      </c>
      <c r="I175" s="134"/>
      <c r="J175" s="134">
        <f t="shared" si="22"/>
        <v>29</v>
      </c>
      <c r="K175" s="134">
        <f t="shared" si="23"/>
        <v>7105.48</v>
      </c>
      <c r="L175" s="254">
        <f t="shared" si="24"/>
        <v>29</v>
      </c>
      <c r="M175" s="134">
        <f t="shared" si="25"/>
        <v>3200</v>
      </c>
      <c r="N175" s="134">
        <f t="shared" si="26"/>
        <v>-54.96</v>
      </c>
      <c r="O175" s="255"/>
      <c r="P175" s="256">
        <f t="shared" si="30"/>
        <v>6394.93</v>
      </c>
      <c r="Q175" s="255">
        <f t="shared" si="29"/>
        <v>0.5</v>
      </c>
      <c r="R175" s="255">
        <f t="shared" si="27"/>
        <v>3200</v>
      </c>
      <c r="S175" s="255">
        <f t="shared" si="28"/>
        <v>3200</v>
      </c>
    </row>
    <row r="176" customHeight="1" spans="1:19">
      <c r="A176" s="128">
        <v>170</v>
      </c>
      <c r="B176" s="74" t="s">
        <v>454</v>
      </c>
      <c r="C176" s="74" t="s">
        <v>634</v>
      </c>
      <c r="D176" s="74"/>
      <c r="E176" s="252">
        <f t="shared" si="21"/>
        <v>65601.09</v>
      </c>
      <c r="F176" s="128" t="s">
        <v>456</v>
      </c>
      <c r="G176" s="254">
        <v>16.697</v>
      </c>
      <c r="H176" s="134">
        <v>65601.09</v>
      </c>
      <c r="I176" s="134"/>
      <c r="J176" s="134">
        <f t="shared" si="22"/>
        <v>16.7</v>
      </c>
      <c r="K176" s="134">
        <f t="shared" si="23"/>
        <v>65601.09</v>
      </c>
      <c r="L176" s="254">
        <f t="shared" si="24"/>
        <v>16.7</v>
      </c>
      <c r="M176" s="134">
        <f t="shared" si="25"/>
        <v>29520</v>
      </c>
      <c r="N176" s="134">
        <f t="shared" si="26"/>
        <v>-55</v>
      </c>
      <c r="O176" s="255"/>
      <c r="P176" s="256">
        <f t="shared" si="30"/>
        <v>59040.98</v>
      </c>
      <c r="Q176" s="255">
        <f t="shared" si="29"/>
        <v>0.5</v>
      </c>
      <c r="R176" s="255">
        <f t="shared" si="27"/>
        <v>29520</v>
      </c>
      <c r="S176" s="255">
        <f t="shared" si="28"/>
        <v>29520</v>
      </c>
    </row>
    <row r="177" customHeight="1" spans="1:19">
      <c r="A177" s="128">
        <v>171</v>
      </c>
      <c r="B177" s="74" t="s">
        <v>436</v>
      </c>
      <c r="C177" s="74" t="s">
        <v>635</v>
      </c>
      <c r="D177" s="74"/>
      <c r="E177" s="252">
        <f t="shared" si="21"/>
        <v>6625.53</v>
      </c>
      <c r="F177" s="128" t="s">
        <v>435</v>
      </c>
      <c r="G177" s="254">
        <v>19</v>
      </c>
      <c r="H177" s="134">
        <v>6625.53</v>
      </c>
      <c r="I177" s="134"/>
      <c r="J177" s="134">
        <f t="shared" si="22"/>
        <v>19</v>
      </c>
      <c r="K177" s="134">
        <f t="shared" si="23"/>
        <v>6625.53</v>
      </c>
      <c r="L177" s="254">
        <f t="shared" si="24"/>
        <v>19</v>
      </c>
      <c r="M177" s="134">
        <f t="shared" si="25"/>
        <v>2980</v>
      </c>
      <c r="N177" s="134">
        <f t="shared" si="26"/>
        <v>-55.02</v>
      </c>
      <c r="O177" s="255"/>
      <c r="P177" s="256">
        <f t="shared" si="30"/>
        <v>5962.98</v>
      </c>
      <c r="Q177" s="255">
        <f t="shared" si="29"/>
        <v>0.5</v>
      </c>
      <c r="R177" s="255">
        <f t="shared" si="27"/>
        <v>2980</v>
      </c>
      <c r="S177" s="255">
        <f t="shared" si="28"/>
        <v>2980</v>
      </c>
    </row>
    <row r="178" customHeight="1" spans="1:19">
      <c r="A178" s="128">
        <v>172</v>
      </c>
      <c r="B178" s="74" t="s">
        <v>454</v>
      </c>
      <c r="C178" s="74" t="s">
        <v>636</v>
      </c>
      <c r="D178" s="74"/>
      <c r="E178" s="252">
        <f t="shared" si="21"/>
        <v>1950.97</v>
      </c>
      <c r="F178" s="128" t="s">
        <v>456</v>
      </c>
      <c r="G178" s="254">
        <v>0.373</v>
      </c>
      <c r="H178" s="134">
        <v>1950.97</v>
      </c>
      <c r="I178" s="134"/>
      <c r="J178" s="134">
        <f t="shared" si="22"/>
        <v>0.37</v>
      </c>
      <c r="K178" s="134">
        <f t="shared" si="23"/>
        <v>1950.97</v>
      </c>
      <c r="L178" s="254">
        <f t="shared" si="24"/>
        <v>0.37</v>
      </c>
      <c r="M178" s="134">
        <f t="shared" si="25"/>
        <v>880</v>
      </c>
      <c r="N178" s="134">
        <f t="shared" si="26"/>
        <v>-54.89</v>
      </c>
      <c r="O178" s="255"/>
      <c r="P178" s="256">
        <f t="shared" si="30"/>
        <v>1755.87</v>
      </c>
      <c r="Q178" s="255">
        <f t="shared" si="29"/>
        <v>0.5</v>
      </c>
      <c r="R178" s="255">
        <f t="shared" si="27"/>
        <v>880</v>
      </c>
      <c r="S178" s="255">
        <f t="shared" si="28"/>
        <v>880</v>
      </c>
    </row>
    <row r="179" customHeight="1" spans="1:19">
      <c r="A179" s="128">
        <v>173</v>
      </c>
      <c r="B179" s="74" t="s">
        <v>454</v>
      </c>
      <c r="C179" s="74" t="s">
        <v>457</v>
      </c>
      <c r="D179" s="74"/>
      <c r="E179" s="252">
        <f t="shared" si="21"/>
        <v>16492.07</v>
      </c>
      <c r="F179" s="128" t="s">
        <v>456</v>
      </c>
      <c r="G179" s="254">
        <v>5.113</v>
      </c>
      <c r="H179" s="134">
        <v>16492.07</v>
      </c>
      <c r="I179" s="134"/>
      <c r="J179" s="134">
        <f t="shared" si="22"/>
        <v>5.11</v>
      </c>
      <c r="K179" s="134">
        <f t="shared" si="23"/>
        <v>16492.07</v>
      </c>
      <c r="L179" s="254">
        <f t="shared" si="24"/>
        <v>5.11</v>
      </c>
      <c r="M179" s="134">
        <f t="shared" si="25"/>
        <v>7420</v>
      </c>
      <c r="N179" s="134">
        <f t="shared" si="26"/>
        <v>-55.01</v>
      </c>
      <c r="O179" s="255"/>
      <c r="P179" s="256">
        <f t="shared" si="30"/>
        <v>14842.86</v>
      </c>
      <c r="Q179" s="255">
        <f t="shared" si="29"/>
        <v>0.5</v>
      </c>
      <c r="R179" s="255">
        <f t="shared" si="27"/>
        <v>7420</v>
      </c>
      <c r="S179" s="255">
        <f t="shared" si="28"/>
        <v>7420</v>
      </c>
    </row>
    <row r="180" customHeight="1" spans="1:19">
      <c r="A180" s="128">
        <v>174</v>
      </c>
      <c r="B180" s="74" t="s">
        <v>436</v>
      </c>
      <c r="C180" s="74" t="s">
        <v>637</v>
      </c>
      <c r="D180" s="74"/>
      <c r="E180" s="252">
        <f t="shared" si="21"/>
        <v>1939.98</v>
      </c>
      <c r="F180" s="128" t="s">
        <v>435</v>
      </c>
      <c r="G180" s="254">
        <v>4</v>
      </c>
      <c r="H180" s="134">
        <v>1939.98</v>
      </c>
      <c r="I180" s="134"/>
      <c r="J180" s="134">
        <f t="shared" si="22"/>
        <v>4</v>
      </c>
      <c r="K180" s="134">
        <f t="shared" si="23"/>
        <v>1939.98</v>
      </c>
      <c r="L180" s="254">
        <f t="shared" si="24"/>
        <v>4</v>
      </c>
      <c r="M180" s="134">
        <f t="shared" si="25"/>
        <v>870</v>
      </c>
      <c r="N180" s="134">
        <f t="shared" si="26"/>
        <v>-55.15</v>
      </c>
      <c r="O180" s="255"/>
      <c r="P180" s="256">
        <f t="shared" si="30"/>
        <v>1745.98</v>
      </c>
      <c r="Q180" s="255">
        <f t="shared" si="29"/>
        <v>0.5</v>
      </c>
      <c r="R180" s="255">
        <f t="shared" si="27"/>
        <v>870</v>
      </c>
      <c r="S180" s="255">
        <f t="shared" si="28"/>
        <v>870</v>
      </c>
    </row>
    <row r="181" customHeight="1" spans="1:19">
      <c r="A181" s="128">
        <v>175</v>
      </c>
      <c r="B181" s="74" t="s">
        <v>436</v>
      </c>
      <c r="C181" s="74" t="s">
        <v>638</v>
      </c>
      <c r="D181" s="74"/>
      <c r="E181" s="252">
        <f t="shared" si="21"/>
        <v>17453.57</v>
      </c>
      <c r="F181" s="128" t="s">
        <v>435</v>
      </c>
      <c r="G181" s="254">
        <v>32</v>
      </c>
      <c r="H181" s="134">
        <v>17453.57</v>
      </c>
      <c r="I181" s="134"/>
      <c r="J181" s="134">
        <f t="shared" si="22"/>
        <v>32</v>
      </c>
      <c r="K181" s="134">
        <f t="shared" si="23"/>
        <v>17453.57</v>
      </c>
      <c r="L181" s="254">
        <f t="shared" si="24"/>
        <v>32</v>
      </c>
      <c r="M181" s="134">
        <f t="shared" si="25"/>
        <v>7850</v>
      </c>
      <c r="N181" s="134">
        <f t="shared" si="26"/>
        <v>-55.02</v>
      </c>
      <c r="O181" s="255"/>
      <c r="P181" s="256">
        <f t="shared" si="30"/>
        <v>15708.21</v>
      </c>
      <c r="Q181" s="255">
        <f t="shared" si="29"/>
        <v>0.5</v>
      </c>
      <c r="R181" s="255">
        <f t="shared" si="27"/>
        <v>7850</v>
      </c>
      <c r="S181" s="255">
        <f t="shared" si="28"/>
        <v>7850</v>
      </c>
    </row>
    <row r="182" customHeight="1" spans="1:19">
      <c r="A182" s="128">
        <v>176</v>
      </c>
      <c r="B182" s="74" t="s">
        <v>454</v>
      </c>
      <c r="C182" s="74" t="s">
        <v>634</v>
      </c>
      <c r="D182" s="74"/>
      <c r="E182" s="252">
        <f t="shared" si="21"/>
        <v>13118.65</v>
      </c>
      <c r="F182" s="128" t="s">
        <v>456</v>
      </c>
      <c r="G182" s="254">
        <v>3.339</v>
      </c>
      <c r="H182" s="134">
        <v>13118.65</v>
      </c>
      <c r="I182" s="134"/>
      <c r="J182" s="134">
        <f t="shared" si="22"/>
        <v>3.34</v>
      </c>
      <c r="K182" s="134">
        <f t="shared" si="23"/>
        <v>13118.65</v>
      </c>
      <c r="L182" s="254">
        <f t="shared" si="24"/>
        <v>3.34</v>
      </c>
      <c r="M182" s="134">
        <f t="shared" si="25"/>
        <v>5900</v>
      </c>
      <c r="N182" s="134">
        <f t="shared" si="26"/>
        <v>-55.03</v>
      </c>
      <c r="O182" s="255"/>
      <c r="P182" s="256">
        <f t="shared" si="30"/>
        <v>11806.79</v>
      </c>
      <c r="Q182" s="255">
        <f t="shared" si="29"/>
        <v>0.5</v>
      </c>
      <c r="R182" s="255">
        <f t="shared" si="27"/>
        <v>5900</v>
      </c>
      <c r="S182" s="255">
        <f t="shared" si="28"/>
        <v>5900</v>
      </c>
    </row>
    <row r="183" customHeight="1" spans="1:19">
      <c r="A183" s="128">
        <v>177</v>
      </c>
      <c r="B183" s="74" t="s">
        <v>436</v>
      </c>
      <c r="C183" s="74" t="s">
        <v>639</v>
      </c>
      <c r="D183" s="74"/>
      <c r="E183" s="252">
        <f t="shared" si="21"/>
        <v>10613.73</v>
      </c>
      <c r="F183" s="128" t="s">
        <v>435</v>
      </c>
      <c r="G183" s="254">
        <v>24</v>
      </c>
      <c r="H183" s="134">
        <v>10613.73</v>
      </c>
      <c r="I183" s="134"/>
      <c r="J183" s="134">
        <f t="shared" si="22"/>
        <v>24</v>
      </c>
      <c r="K183" s="134">
        <f t="shared" si="23"/>
        <v>10613.73</v>
      </c>
      <c r="L183" s="254">
        <f t="shared" si="24"/>
        <v>24</v>
      </c>
      <c r="M183" s="134">
        <f t="shared" si="25"/>
        <v>4780</v>
      </c>
      <c r="N183" s="134">
        <f t="shared" si="26"/>
        <v>-54.96</v>
      </c>
      <c r="O183" s="255"/>
      <c r="P183" s="256">
        <f t="shared" si="30"/>
        <v>9552.36</v>
      </c>
      <c r="Q183" s="255">
        <f t="shared" si="29"/>
        <v>0.5</v>
      </c>
      <c r="R183" s="255">
        <f t="shared" si="27"/>
        <v>4780</v>
      </c>
      <c r="S183" s="255">
        <f t="shared" si="28"/>
        <v>4780</v>
      </c>
    </row>
    <row r="184" customHeight="1" spans="1:19">
      <c r="A184" s="128">
        <v>178</v>
      </c>
      <c r="B184" s="74" t="s">
        <v>436</v>
      </c>
      <c r="C184" s="74" t="s">
        <v>640</v>
      </c>
      <c r="D184" s="74"/>
      <c r="E184" s="252">
        <f t="shared" si="21"/>
        <v>12112.7</v>
      </c>
      <c r="F184" s="128" t="s">
        <v>435</v>
      </c>
      <c r="G184" s="254">
        <v>24</v>
      </c>
      <c r="H184" s="134">
        <v>12112.7</v>
      </c>
      <c r="I184" s="134"/>
      <c r="J184" s="134">
        <f t="shared" si="22"/>
        <v>24</v>
      </c>
      <c r="K184" s="134">
        <f t="shared" si="23"/>
        <v>12112.7</v>
      </c>
      <c r="L184" s="254">
        <f t="shared" si="24"/>
        <v>24</v>
      </c>
      <c r="M184" s="134">
        <f t="shared" si="25"/>
        <v>5450</v>
      </c>
      <c r="N184" s="134">
        <f t="shared" si="26"/>
        <v>-55.01</v>
      </c>
      <c r="O184" s="255"/>
      <c r="P184" s="256">
        <f t="shared" si="30"/>
        <v>10901.43</v>
      </c>
      <c r="Q184" s="255">
        <f t="shared" si="29"/>
        <v>0.5</v>
      </c>
      <c r="R184" s="255">
        <f t="shared" si="27"/>
        <v>5450</v>
      </c>
      <c r="S184" s="255">
        <f t="shared" si="28"/>
        <v>5450</v>
      </c>
    </row>
    <row r="185" customHeight="1" spans="1:19">
      <c r="A185" s="128">
        <v>179</v>
      </c>
      <c r="B185" s="74" t="s">
        <v>454</v>
      </c>
      <c r="C185" s="74" t="s">
        <v>641</v>
      </c>
      <c r="D185" s="74"/>
      <c r="E185" s="252">
        <f t="shared" si="21"/>
        <v>400.79</v>
      </c>
      <c r="F185" s="128" t="s">
        <v>456</v>
      </c>
      <c r="G185" s="254">
        <v>1.209</v>
      </c>
      <c r="H185" s="134">
        <v>400.79</v>
      </c>
      <c r="I185" s="134"/>
      <c r="J185" s="134">
        <f t="shared" si="22"/>
        <v>1.21</v>
      </c>
      <c r="K185" s="134">
        <f t="shared" si="23"/>
        <v>400.79</v>
      </c>
      <c r="L185" s="254">
        <f t="shared" si="24"/>
        <v>1.21</v>
      </c>
      <c r="M185" s="134">
        <f t="shared" si="25"/>
        <v>180</v>
      </c>
      <c r="N185" s="134">
        <f t="shared" si="26"/>
        <v>-55.09</v>
      </c>
      <c r="O185" s="255"/>
      <c r="P185" s="256">
        <f t="shared" si="30"/>
        <v>360.71</v>
      </c>
      <c r="Q185" s="255">
        <f t="shared" si="29"/>
        <v>0.5</v>
      </c>
      <c r="R185" s="255">
        <f t="shared" si="27"/>
        <v>180</v>
      </c>
      <c r="S185" s="255">
        <f t="shared" si="28"/>
        <v>180</v>
      </c>
    </row>
    <row r="186" customHeight="1" spans="1:19">
      <c r="A186" s="128">
        <v>180</v>
      </c>
      <c r="B186" s="74" t="s">
        <v>454</v>
      </c>
      <c r="C186" s="74" t="s">
        <v>642</v>
      </c>
      <c r="D186" s="74"/>
      <c r="E186" s="252">
        <f t="shared" si="21"/>
        <v>19299.05</v>
      </c>
      <c r="F186" s="128" t="s">
        <v>435</v>
      </c>
      <c r="G186" s="254">
        <v>4.934</v>
      </c>
      <c r="H186" s="134">
        <v>19299.05</v>
      </c>
      <c r="I186" s="134"/>
      <c r="J186" s="134">
        <f t="shared" si="22"/>
        <v>4.93</v>
      </c>
      <c r="K186" s="134">
        <f t="shared" si="23"/>
        <v>19299.05</v>
      </c>
      <c r="L186" s="254">
        <f t="shared" si="24"/>
        <v>4.93</v>
      </c>
      <c r="M186" s="134">
        <f t="shared" si="25"/>
        <v>8680</v>
      </c>
      <c r="N186" s="134">
        <f t="shared" si="26"/>
        <v>-55.02</v>
      </c>
      <c r="O186" s="255"/>
      <c r="P186" s="256">
        <f t="shared" si="30"/>
        <v>17369.15</v>
      </c>
      <c r="Q186" s="255">
        <f t="shared" si="29"/>
        <v>0.5</v>
      </c>
      <c r="R186" s="255">
        <f t="shared" si="27"/>
        <v>8680</v>
      </c>
      <c r="S186" s="255">
        <f t="shared" si="28"/>
        <v>8680</v>
      </c>
    </row>
    <row r="187" customHeight="1" spans="1:19">
      <c r="A187" s="128">
        <v>181</v>
      </c>
      <c r="B187" s="74" t="s">
        <v>436</v>
      </c>
      <c r="C187" s="74" t="s">
        <v>643</v>
      </c>
      <c r="D187" s="74"/>
      <c r="E187" s="252">
        <f t="shared" si="21"/>
        <v>7120.36</v>
      </c>
      <c r="F187" s="128" t="s">
        <v>435</v>
      </c>
      <c r="G187" s="254">
        <v>12</v>
      </c>
      <c r="H187" s="134">
        <v>7120.36</v>
      </c>
      <c r="I187" s="134"/>
      <c r="J187" s="134">
        <f t="shared" si="22"/>
        <v>12</v>
      </c>
      <c r="K187" s="134">
        <f t="shared" si="23"/>
        <v>7120.36</v>
      </c>
      <c r="L187" s="254">
        <f t="shared" si="24"/>
        <v>12</v>
      </c>
      <c r="M187" s="134">
        <f t="shared" si="25"/>
        <v>3200</v>
      </c>
      <c r="N187" s="134">
        <f t="shared" si="26"/>
        <v>-55.06</v>
      </c>
      <c r="O187" s="255"/>
      <c r="P187" s="256">
        <f t="shared" si="30"/>
        <v>6408.32</v>
      </c>
      <c r="Q187" s="255">
        <f t="shared" si="29"/>
        <v>0.5</v>
      </c>
      <c r="R187" s="255">
        <f t="shared" si="27"/>
        <v>3200</v>
      </c>
      <c r="S187" s="255">
        <f t="shared" si="28"/>
        <v>3200</v>
      </c>
    </row>
    <row r="188" customHeight="1" spans="1:19">
      <c r="A188" s="128">
        <v>182</v>
      </c>
      <c r="B188" s="74" t="s">
        <v>454</v>
      </c>
      <c r="C188" s="74" t="s">
        <v>644</v>
      </c>
      <c r="D188" s="74"/>
      <c r="E188" s="252">
        <f t="shared" si="21"/>
        <v>4503.41</v>
      </c>
      <c r="F188" s="128" t="s">
        <v>456</v>
      </c>
      <c r="G188" s="254">
        <v>1.473</v>
      </c>
      <c r="H188" s="134">
        <v>4503.41</v>
      </c>
      <c r="I188" s="134"/>
      <c r="J188" s="134">
        <f t="shared" si="22"/>
        <v>1.47</v>
      </c>
      <c r="K188" s="134">
        <f t="shared" si="23"/>
        <v>4503.41</v>
      </c>
      <c r="L188" s="254">
        <f t="shared" si="24"/>
        <v>1.47</v>
      </c>
      <c r="M188" s="134">
        <f t="shared" si="25"/>
        <v>2030</v>
      </c>
      <c r="N188" s="134">
        <f t="shared" si="26"/>
        <v>-54.92</v>
      </c>
      <c r="O188" s="255"/>
      <c r="P188" s="256">
        <f t="shared" si="30"/>
        <v>4053.07</v>
      </c>
      <c r="Q188" s="255">
        <f t="shared" si="29"/>
        <v>0.5</v>
      </c>
      <c r="R188" s="255">
        <f t="shared" si="27"/>
        <v>2030</v>
      </c>
      <c r="S188" s="255">
        <f t="shared" si="28"/>
        <v>2030</v>
      </c>
    </row>
    <row r="189" customHeight="1" spans="1:19">
      <c r="A189" s="128">
        <v>183</v>
      </c>
      <c r="B189" s="74" t="s">
        <v>454</v>
      </c>
      <c r="C189" s="74" t="s">
        <v>458</v>
      </c>
      <c r="D189" s="74"/>
      <c r="E189" s="252">
        <f t="shared" si="21"/>
        <v>5416.11</v>
      </c>
      <c r="F189" s="128" t="s">
        <v>456</v>
      </c>
      <c r="G189" s="254">
        <v>1.488</v>
      </c>
      <c r="H189" s="134">
        <v>5416.11</v>
      </c>
      <c r="I189" s="134"/>
      <c r="J189" s="134">
        <f t="shared" si="22"/>
        <v>1.49</v>
      </c>
      <c r="K189" s="134">
        <f t="shared" si="23"/>
        <v>5416.11</v>
      </c>
      <c r="L189" s="254">
        <f t="shared" si="24"/>
        <v>1.49</v>
      </c>
      <c r="M189" s="134">
        <f t="shared" si="25"/>
        <v>2440</v>
      </c>
      <c r="N189" s="134">
        <f t="shared" si="26"/>
        <v>-54.95</v>
      </c>
      <c r="O189" s="255"/>
      <c r="P189" s="256">
        <f t="shared" si="30"/>
        <v>4874.5</v>
      </c>
      <c r="Q189" s="255">
        <f t="shared" si="29"/>
        <v>0.5</v>
      </c>
      <c r="R189" s="255">
        <f t="shared" si="27"/>
        <v>2440</v>
      </c>
      <c r="S189" s="255">
        <f t="shared" si="28"/>
        <v>2440</v>
      </c>
    </row>
    <row r="190" customHeight="1" spans="1:19">
      <c r="A190" s="128">
        <v>184</v>
      </c>
      <c r="B190" s="74" t="s">
        <v>436</v>
      </c>
      <c r="C190" s="74" t="s">
        <v>645</v>
      </c>
      <c r="D190" s="74"/>
      <c r="E190" s="252">
        <f t="shared" si="21"/>
        <v>22536</v>
      </c>
      <c r="F190" s="128" t="s">
        <v>435</v>
      </c>
      <c r="G190" s="254">
        <v>12</v>
      </c>
      <c r="H190" s="134">
        <v>22536</v>
      </c>
      <c r="I190" s="134"/>
      <c r="J190" s="134">
        <f t="shared" si="22"/>
        <v>12</v>
      </c>
      <c r="K190" s="134">
        <f t="shared" si="23"/>
        <v>22536</v>
      </c>
      <c r="L190" s="254">
        <f t="shared" si="24"/>
        <v>12</v>
      </c>
      <c r="M190" s="134">
        <f t="shared" si="25"/>
        <v>10140</v>
      </c>
      <c r="N190" s="134">
        <f t="shared" si="26"/>
        <v>-55.01</v>
      </c>
      <c r="O190" s="255"/>
      <c r="P190" s="256">
        <f t="shared" si="30"/>
        <v>20282.4</v>
      </c>
      <c r="Q190" s="255">
        <f t="shared" si="29"/>
        <v>0.5</v>
      </c>
      <c r="R190" s="255">
        <f t="shared" si="27"/>
        <v>10140</v>
      </c>
      <c r="S190" s="255">
        <f t="shared" si="28"/>
        <v>10140</v>
      </c>
    </row>
    <row r="191" customHeight="1" spans="1:19">
      <c r="A191" s="128">
        <v>185</v>
      </c>
      <c r="B191" s="74" t="s">
        <v>454</v>
      </c>
      <c r="C191" s="74" t="s">
        <v>459</v>
      </c>
      <c r="D191" s="74"/>
      <c r="E191" s="252">
        <f t="shared" si="21"/>
        <v>10358.48</v>
      </c>
      <c r="F191" s="128" t="s">
        <v>456</v>
      </c>
      <c r="G191" s="254">
        <v>2.397</v>
      </c>
      <c r="H191" s="134">
        <v>10358.48</v>
      </c>
      <c r="I191" s="134"/>
      <c r="J191" s="134">
        <f t="shared" si="22"/>
        <v>2.4</v>
      </c>
      <c r="K191" s="134">
        <f t="shared" si="23"/>
        <v>10358.48</v>
      </c>
      <c r="L191" s="254">
        <f t="shared" si="24"/>
        <v>2.4</v>
      </c>
      <c r="M191" s="134">
        <f t="shared" si="25"/>
        <v>4660</v>
      </c>
      <c r="N191" s="134">
        <f t="shared" si="26"/>
        <v>-55.01</v>
      </c>
      <c r="O191" s="255"/>
      <c r="P191" s="256">
        <f t="shared" si="30"/>
        <v>9322.63</v>
      </c>
      <c r="Q191" s="255">
        <f t="shared" si="29"/>
        <v>0.5</v>
      </c>
      <c r="R191" s="255">
        <f t="shared" si="27"/>
        <v>4660</v>
      </c>
      <c r="S191" s="255">
        <f t="shared" si="28"/>
        <v>4660</v>
      </c>
    </row>
    <row r="192" customHeight="1" spans="1:19">
      <c r="A192" s="128">
        <v>186</v>
      </c>
      <c r="B192" s="74" t="s">
        <v>454</v>
      </c>
      <c r="C192" s="74" t="s">
        <v>646</v>
      </c>
      <c r="D192" s="74"/>
      <c r="E192" s="252">
        <f t="shared" si="21"/>
        <v>3256.34</v>
      </c>
      <c r="F192" s="128" t="s">
        <v>456</v>
      </c>
      <c r="G192" s="254">
        <v>2.693</v>
      </c>
      <c r="H192" s="134">
        <v>3256.34</v>
      </c>
      <c r="I192" s="134"/>
      <c r="J192" s="134">
        <f t="shared" si="22"/>
        <v>2.69</v>
      </c>
      <c r="K192" s="134">
        <f t="shared" si="23"/>
        <v>3256.34</v>
      </c>
      <c r="L192" s="254">
        <f t="shared" si="24"/>
        <v>2.69</v>
      </c>
      <c r="M192" s="134">
        <f t="shared" si="25"/>
        <v>1470</v>
      </c>
      <c r="N192" s="134">
        <f t="shared" si="26"/>
        <v>-54.86</v>
      </c>
      <c r="O192" s="255"/>
      <c r="P192" s="256">
        <f t="shared" si="30"/>
        <v>2930.71</v>
      </c>
      <c r="Q192" s="255">
        <f t="shared" si="29"/>
        <v>0.5</v>
      </c>
      <c r="R192" s="255">
        <f t="shared" si="27"/>
        <v>1470</v>
      </c>
      <c r="S192" s="255">
        <f t="shared" si="28"/>
        <v>1470</v>
      </c>
    </row>
    <row r="193" customHeight="1" spans="1:19">
      <c r="A193" s="128">
        <v>187</v>
      </c>
      <c r="B193" s="74" t="s">
        <v>452</v>
      </c>
      <c r="C193" s="74" t="s">
        <v>647</v>
      </c>
      <c r="D193" s="74"/>
      <c r="E193" s="252">
        <f t="shared" si="21"/>
        <v>13.93</v>
      </c>
      <c r="F193" s="128" t="s">
        <v>456</v>
      </c>
      <c r="G193" s="254">
        <v>0.031</v>
      </c>
      <c r="H193" s="134">
        <v>13.93</v>
      </c>
      <c r="I193" s="134"/>
      <c r="J193" s="134">
        <f t="shared" si="22"/>
        <v>0.03</v>
      </c>
      <c r="K193" s="134">
        <f t="shared" si="23"/>
        <v>13.93</v>
      </c>
      <c r="L193" s="254">
        <f t="shared" si="24"/>
        <v>0.03</v>
      </c>
      <c r="M193" s="134">
        <f t="shared" si="25"/>
        <v>10</v>
      </c>
      <c r="N193" s="134">
        <f t="shared" si="26"/>
        <v>-28.21</v>
      </c>
      <c r="O193" s="255"/>
      <c r="P193" s="256">
        <f t="shared" si="30"/>
        <v>12.54</v>
      </c>
      <c r="Q193" s="255">
        <f t="shared" si="29"/>
        <v>0.5</v>
      </c>
      <c r="R193" s="255">
        <f t="shared" si="27"/>
        <v>10</v>
      </c>
      <c r="S193" s="255">
        <f t="shared" si="28"/>
        <v>10</v>
      </c>
    </row>
    <row r="194" customHeight="1" spans="1:19">
      <c r="A194" s="128">
        <v>188</v>
      </c>
      <c r="B194" s="74" t="s">
        <v>445</v>
      </c>
      <c r="C194" s="74" t="s">
        <v>648</v>
      </c>
      <c r="D194" s="74"/>
      <c r="E194" s="252">
        <f t="shared" si="21"/>
        <v>1055.36</v>
      </c>
      <c r="F194" s="128" t="s">
        <v>432</v>
      </c>
      <c r="G194" s="254">
        <v>3</v>
      </c>
      <c r="H194" s="134">
        <v>1055.36</v>
      </c>
      <c r="I194" s="134"/>
      <c r="J194" s="134">
        <f t="shared" si="22"/>
        <v>3</v>
      </c>
      <c r="K194" s="134">
        <f t="shared" si="23"/>
        <v>1055.36</v>
      </c>
      <c r="L194" s="254">
        <f t="shared" si="24"/>
        <v>3</v>
      </c>
      <c r="M194" s="134">
        <f t="shared" si="25"/>
        <v>470</v>
      </c>
      <c r="N194" s="134">
        <f t="shared" si="26"/>
        <v>-55.47</v>
      </c>
      <c r="O194" s="255"/>
      <c r="P194" s="256">
        <f t="shared" si="30"/>
        <v>949.82</v>
      </c>
      <c r="Q194" s="255">
        <f t="shared" si="29"/>
        <v>0.5</v>
      </c>
      <c r="R194" s="255">
        <f t="shared" si="27"/>
        <v>470</v>
      </c>
      <c r="S194" s="255">
        <f t="shared" si="28"/>
        <v>470</v>
      </c>
    </row>
    <row r="195" customHeight="1" spans="1:19">
      <c r="A195" s="128">
        <v>189</v>
      </c>
      <c r="B195" s="74" t="s">
        <v>445</v>
      </c>
      <c r="C195" s="74" t="s">
        <v>649</v>
      </c>
      <c r="D195" s="74"/>
      <c r="E195" s="252">
        <f t="shared" si="21"/>
        <v>2598.29</v>
      </c>
      <c r="F195" s="128" t="s">
        <v>432</v>
      </c>
      <c r="G195" s="254">
        <v>4</v>
      </c>
      <c r="H195" s="134">
        <v>2598.29</v>
      </c>
      <c r="I195" s="134"/>
      <c r="J195" s="134">
        <f t="shared" si="22"/>
        <v>4</v>
      </c>
      <c r="K195" s="134">
        <f t="shared" si="23"/>
        <v>2598.29</v>
      </c>
      <c r="L195" s="254">
        <f t="shared" si="24"/>
        <v>4</v>
      </c>
      <c r="M195" s="134">
        <f t="shared" si="25"/>
        <v>1170</v>
      </c>
      <c r="N195" s="134">
        <f t="shared" si="26"/>
        <v>-54.97</v>
      </c>
      <c r="O195" s="255"/>
      <c r="P195" s="256">
        <f t="shared" si="30"/>
        <v>2338.46</v>
      </c>
      <c r="Q195" s="255">
        <f t="shared" si="29"/>
        <v>0.5</v>
      </c>
      <c r="R195" s="255">
        <f t="shared" si="27"/>
        <v>1170</v>
      </c>
      <c r="S195" s="255">
        <f t="shared" si="28"/>
        <v>1170</v>
      </c>
    </row>
    <row r="196" customHeight="1" spans="1:19">
      <c r="A196" s="128">
        <v>190</v>
      </c>
      <c r="B196" s="74" t="s">
        <v>445</v>
      </c>
      <c r="C196" s="74" t="s">
        <v>649</v>
      </c>
      <c r="D196" s="74"/>
      <c r="E196" s="252">
        <f t="shared" si="21"/>
        <v>7497.35</v>
      </c>
      <c r="F196" s="128" t="s">
        <v>432</v>
      </c>
      <c r="G196" s="254">
        <v>12</v>
      </c>
      <c r="H196" s="134">
        <v>7497.35</v>
      </c>
      <c r="I196" s="134"/>
      <c r="J196" s="134">
        <f t="shared" si="22"/>
        <v>12</v>
      </c>
      <c r="K196" s="134">
        <f t="shared" si="23"/>
        <v>7497.35</v>
      </c>
      <c r="L196" s="254">
        <f t="shared" si="24"/>
        <v>12</v>
      </c>
      <c r="M196" s="134">
        <f t="shared" si="25"/>
        <v>3370</v>
      </c>
      <c r="N196" s="134">
        <f t="shared" si="26"/>
        <v>-55.05</v>
      </c>
      <c r="O196" s="255"/>
      <c r="P196" s="256">
        <f t="shared" si="30"/>
        <v>6747.62</v>
      </c>
      <c r="Q196" s="255">
        <f t="shared" si="29"/>
        <v>0.5</v>
      </c>
      <c r="R196" s="255">
        <f t="shared" si="27"/>
        <v>3370</v>
      </c>
      <c r="S196" s="255">
        <f t="shared" si="28"/>
        <v>3370</v>
      </c>
    </row>
    <row r="197" customHeight="1" spans="1:19">
      <c r="A197" s="128">
        <v>191</v>
      </c>
      <c r="B197" s="74" t="s">
        <v>650</v>
      </c>
      <c r="C197" s="74" t="s">
        <v>651</v>
      </c>
      <c r="D197" s="74"/>
      <c r="E197" s="252">
        <f t="shared" si="21"/>
        <v>1736.81</v>
      </c>
      <c r="F197" s="128" t="s">
        <v>432</v>
      </c>
      <c r="G197" s="254">
        <v>7</v>
      </c>
      <c r="H197" s="134">
        <v>1736.81</v>
      </c>
      <c r="I197" s="134"/>
      <c r="J197" s="134">
        <f t="shared" si="22"/>
        <v>7</v>
      </c>
      <c r="K197" s="134">
        <f t="shared" si="23"/>
        <v>1736.81</v>
      </c>
      <c r="L197" s="254">
        <f t="shared" si="24"/>
        <v>7</v>
      </c>
      <c r="M197" s="134">
        <f t="shared" si="25"/>
        <v>780</v>
      </c>
      <c r="N197" s="134">
        <f t="shared" si="26"/>
        <v>-55.09</v>
      </c>
      <c r="O197" s="255"/>
      <c r="P197" s="256">
        <f t="shared" si="30"/>
        <v>1563.13</v>
      </c>
      <c r="Q197" s="255">
        <f t="shared" si="29"/>
        <v>0.5</v>
      </c>
      <c r="R197" s="255">
        <f t="shared" si="27"/>
        <v>780</v>
      </c>
      <c r="S197" s="255">
        <f t="shared" si="28"/>
        <v>780</v>
      </c>
    </row>
    <row r="198" customHeight="1" spans="1:19">
      <c r="A198" s="128">
        <v>192</v>
      </c>
      <c r="B198" s="74" t="s">
        <v>650</v>
      </c>
      <c r="C198" s="74" t="s">
        <v>651</v>
      </c>
      <c r="D198" s="74"/>
      <c r="E198" s="252">
        <f t="shared" si="21"/>
        <v>3674.34</v>
      </c>
      <c r="F198" s="128" t="s">
        <v>432</v>
      </c>
      <c r="G198" s="254">
        <v>12</v>
      </c>
      <c r="H198" s="134">
        <v>3674.34</v>
      </c>
      <c r="I198" s="134"/>
      <c r="J198" s="134">
        <f t="shared" si="22"/>
        <v>12</v>
      </c>
      <c r="K198" s="134">
        <f t="shared" si="23"/>
        <v>3674.34</v>
      </c>
      <c r="L198" s="254">
        <f t="shared" si="24"/>
        <v>12</v>
      </c>
      <c r="M198" s="134">
        <f t="shared" si="25"/>
        <v>1650</v>
      </c>
      <c r="N198" s="134">
        <f t="shared" si="26"/>
        <v>-55.09</v>
      </c>
      <c r="O198" s="255"/>
      <c r="P198" s="256">
        <f t="shared" si="30"/>
        <v>3306.91</v>
      </c>
      <c r="Q198" s="255">
        <f t="shared" si="29"/>
        <v>0.5</v>
      </c>
      <c r="R198" s="255">
        <f t="shared" si="27"/>
        <v>1650</v>
      </c>
      <c r="S198" s="255">
        <f t="shared" si="28"/>
        <v>1650</v>
      </c>
    </row>
    <row r="199" customHeight="1" spans="1:19">
      <c r="A199" s="128">
        <v>193</v>
      </c>
      <c r="B199" s="74" t="s">
        <v>650</v>
      </c>
      <c r="C199" s="74" t="s">
        <v>651</v>
      </c>
      <c r="D199" s="74"/>
      <c r="E199" s="252">
        <f t="shared" ref="E199:E262" si="31">H199</f>
        <v>321.47</v>
      </c>
      <c r="F199" s="128" t="s">
        <v>432</v>
      </c>
      <c r="G199" s="254">
        <v>2</v>
      </c>
      <c r="H199" s="134">
        <v>321.47</v>
      </c>
      <c r="I199" s="134"/>
      <c r="J199" s="134">
        <f t="shared" ref="J199:J262" si="32">G199</f>
        <v>2</v>
      </c>
      <c r="K199" s="134">
        <f t="shared" ref="K199:K262" si="33">H199+I199</f>
        <v>321.47</v>
      </c>
      <c r="L199" s="254">
        <f t="shared" ref="L199:L262" si="34">J199</f>
        <v>2</v>
      </c>
      <c r="M199" s="134">
        <f t="shared" ref="M199:M262" si="35">S199</f>
        <v>140</v>
      </c>
      <c r="N199" s="134">
        <f t="shared" ref="N199:N262" si="36">IF(K199=0,"",(M199-K199)/K199*100)</f>
        <v>-56.45</v>
      </c>
      <c r="O199" s="255"/>
      <c r="P199" s="256">
        <f t="shared" si="30"/>
        <v>289.32</v>
      </c>
      <c r="Q199" s="255">
        <f t="shared" si="29"/>
        <v>0.5</v>
      </c>
      <c r="R199" s="255">
        <f t="shared" ref="R199:R262" si="37">ROUND(P199*Q199,-1)</f>
        <v>140</v>
      </c>
      <c r="S199" s="255">
        <f t="shared" ref="S199:S262" si="38">R199</f>
        <v>140</v>
      </c>
    </row>
    <row r="200" customHeight="1" spans="1:19">
      <c r="A200" s="128">
        <v>194</v>
      </c>
      <c r="B200" s="74" t="s">
        <v>445</v>
      </c>
      <c r="C200" s="74" t="s">
        <v>652</v>
      </c>
      <c r="D200" s="74"/>
      <c r="E200" s="252">
        <f t="shared" si="31"/>
        <v>1815.93</v>
      </c>
      <c r="F200" s="128" t="s">
        <v>432</v>
      </c>
      <c r="G200" s="254">
        <v>2</v>
      </c>
      <c r="H200" s="134">
        <v>1815.93</v>
      </c>
      <c r="I200" s="134"/>
      <c r="J200" s="134">
        <f t="shared" si="32"/>
        <v>2</v>
      </c>
      <c r="K200" s="134">
        <f t="shared" si="33"/>
        <v>1815.93</v>
      </c>
      <c r="L200" s="254">
        <f t="shared" si="34"/>
        <v>2</v>
      </c>
      <c r="M200" s="134">
        <f t="shared" si="35"/>
        <v>820</v>
      </c>
      <c r="N200" s="134">
        <f t="shared" si="36"/>
        <v>-54.84</v>
      </c>
      <c r="O200" s="255"/>
      <c r="P200" s="256">
        <f t="shared" si="30"/>
        <v>1634.34</v>
      </c>
      <c r="Q200" s="255">
        <f t="shared" ref="Q200:Q263" si="39">0.5</f>
        <v>0.5</v>
      </c>
      <c r="R200" s="255">
        <f t="shared" si="37"/>
        <v>820</v>
      </c>
      <c r="S200" s="255">
        <f t="shared" si="38"/>
        <v>820</v>
      </c>
    </row>
    <row r="201" customHeight="1" spans="1:19">
      <c r="A201" s="128">
        <v>195</v>
      </c>
      <c r="B201" s="74" t="s">
        <v>445</v>
      </c>
      <c r="C201" s="74" t="s">
        <v>652</v>
      </c>
      <c r="D201" s="74"/>
      <c r="E201" s="252">
        <f t="shared" si="31"/>
        <v>9033.63</v>
      </c>
      <c r="F201" s="128" t="s">
        <v>432</v>
      </c>
      <c r="G201" s="254">
        <v>10</v>
      </c>
      <c r="H201" s="134">
        <v>9033.63</v>
      </c>
      <c r="I201" s="134"/>
      <c r="J201" s="134">
        <f t="shared" si="32"/>
        <v>10</v>
      </c>
      <c r="K201" s="134">
        <f t="shared" si="33"/>
        <v>9033.63</v>
      </c>
      <c r="L201" s="254">
        <f t="shared" si="34"/>
        <v>10</v>
      </c>
      <c r="M201" s="134">
        <f t="shared" si="35"/>
        <v>4070</v>
      </c>
      <c r="N201" s="134">
        <f t="shared" si="36"/>
        <v>-54.95</v>
      </c>
      <c r="O201" s="255"/>
      <c r="P201" s="256">
        <f t="shared" si="30"/>
        <v>8130.27</v>
      </c>
      <c r="Q201" s="255">
        <f t="shared" si="39"/>
        <v>0.5</v>
      </c>
      <c r="R201" s="255">
        <f t="shared" si="37"/>
        <v>4070</v>
      </c>
      <c r="S201" s="255">
        <f t="shared" si="38"/>
        <v>4070</v>
      </c>
    </row>
    <row r="202" customHeight="1" spans="1:19">
      <c r="A202" s="128">
        <v>196</v>
      </c>
      <c r="B202" s="74" t="s">
        <v>445</v>
      </c>
      <c r="C202" s="74" t="s">
        <v>653</v>
      </c>
      <c r="D202" s="74"/>
      <c r="E202" s="252">
        <f t="shared" si="31"/>
        <v>774.18</v>
      </c>
      <c r="F202" s="128" t="s">
        <v>432</v>
      </c>
      <c r="G202" s="254">
        <v>2</v>
      </c>
      <c r="H202" s="134">
        <v>774.18</v>
      </c>
      <c r="I202" s="134"/>
      <c r="J202" s="134">
        <f t="shared" si="32"/>
        <v>2</v>
      </c>
      <c r="K202" s="134">
        <f t="shared" si="33"/>
        <v>774.18</v>
      </c>
      <c r="L202" s="254">
        <f t="shared" si="34"/>
        <v>2</v>
      </c>
      <c r="M202" s="134">
        <f t="shared" si="35"/>
        <v>350</v>
      </c>
      <c r="N202" s="134">
        <f t="shared" si="36"/>
        <v>-54.79</v>
      </c>
      <c r="O202" s="255"/>
      <c r="P202" s="256">
        <f t="shared" si="30"/>
        <v>696.76</v>
      </c>
      <c r="Q202" s="255">
        <f t="shared" si="39"/>
        <v>0.5</v>
      </c>
      <c r="R202" s="255">
        <f t="shared" si="37"/>
        <v>350</v>
      </c>
      <c r="S202" s="255">
        <f t="shared" si="38"/>
        <v>350</v>
      </c>
    </row>
    <row r="203" customHeight="1" spans="1:19">
      <c r="A203" s="128">
        <v>197</v>
      </c>
      <c r="B203" s="74" t="s">
        <v>445</v>
      </c>
      <c r="C203" s="74" t="s">
        <v>654</v>
      </c>
      <c r="D203" s="74"/>
      <c r="E203" s="252">
        <f t="shared" si="31"/>
        <v>554.93</v>
      </c>
      <c r="F203" s="128" t="s">
        <v>432</v>
      </c>
      <c r="G203" s="254">
        <v>1</v>
      </c>
      <c r="H203" s="134">
        <v>554.93</v>
      </c>
      <c r="I203" s="134"/>
      <c r="J203" s="134">
        <f t="shared" si="32"/>
        <v>1</v>
      </c>
      <c r="K203" s="134">
        <f t="shared" si="33"/>
        <v>554.93</v>
      </c>
      <c r="L203" s="254">
        <f t="shared" si="34"/>
        <v>1</v>
      </c>
      <c r="M203" s="134">
        <f t="shared" si="35"/>
        <v>250</v>
      </c>
      <c r="N203" s="134">
        <f t="shared" si="36"/>
        <v>-54.95</v>
      </c>
      <c r="O203" s="255"/>
      <c r="P203" s="256">
        <f t="shared" si="30"/>
        <v>499.44</v>
      </c>
      <c r="Q203" s="255">
        <f t="shared" si="39"/>
        <v>0.5</v>
      </c>
      <c r="R203" s="255">
        <f t="shared" si="37"/>
        <v>250</v>
      </c>
      <c r="S203" s="255">
        <f t="shared" si="38"/>
        <v>250</v>
      </c>
    </row>
    <row r="204" customHeight="1" spans="1:19">
      <c r="A204" s="128">
        <v>198</v>
      </c>
      <c r="B204" s="74" t="s">
        <v>445</v>
      </c>
      <c r="C204" s="74" t="s">
        <v>451</v>
      </c>
      <c r="D204" s="74"/>
      <c r="E204" s="252">
        <f t="shared" si="31"/>
        <v>5800</v>
      </c>
      <c r="F204" s="128" t="s">
        <v>432</v>
      </c>
      <c r="G204" s="254">
        <v>8</v>
      </c>
      <c r="H204" s="134">
        <v>5800</v>
      </c>
      <c r="I204" s="134"/>
      <c r="J204" s="134">
        <f t="shared" si="32"/>
        <v>8</v>
      </c>
      <c r="K204" s="134">
        <f t="shared" si="33"/>
        <v>5800</v>
      </c>
      <c r="L204" s="254">
        <f t="shared" si="34"/>
        <v>8</v>
      </c>
      <c r="M204" s="134">
        <f t="shared" si="35"/>
        <v>2610</v>
      </c>
      <c r="N204" s="134">
        <f t="shared" si="36"/>
        <v>-55</v>
      </c>
      <c r="O204" s="255"/>
      <c r="P204" s="256">
        <f t="shared" si="30"/>
        <v>5220</v>
      </c>
      <c r="Q204" s="255">
        <f t="shared" si="39"/>
        <v>0.5</v>
      </c>
      <c r="R204" s="255">
        <f t="shared" si="37"/>
        <v>2610</v>
      </c>
      <c r="S204" s="255">
        <f t="shared" si="38"/>
        <v>2610</v>
      </c>
    </row>
    <row r="205" customHeight="1" spans="1:19">
      <c r="A205" s="128">
        <v>199</v>
      </c>
      <c r="B205" s="74" t="s">
        <v>650</v>
      </c>
      <c r="C205" s="74" t="s">
        <v>655</v>
      </c>
      <c r="D205" s="74"/>
      <c r="E205" s="252">
        <f t="shared" si="31"/>
        <v>1075.86</v>
      </c>
      <c r="F205" s="128" t="s">
        <v>432</v>
      </c>
      <c r="G205" s="254">
        <v>2</v>
      </c>
      <c r="H205" s="134">
        <v>1075.86</v>
      </c>
      <c r="I205" s="134"/>
      <c r="J205" s="134">
        <f t="shared" si="32"/>
        <v>2</v>
      </c>
      <c r="K205" s="134">
        <f t="shared" si="33"/>
        <v>1075.86</v>
      </c>
      <c r="L205" s="254">
        <f t="shared" si="34"/>
        <v>2</v>
      </c>
      <c r="M205" s="134">
        <f t="shared" si="35"/>
        <v>480</v>
      </c>
      <c r="N205" s="134">
        <f t="shared" si="36"/>
        <v>-55.38</v>
      </c>
      <c r="O205" s="255"/>
      <c r="P205" s="256">
        <f t="shared" si="30"/>
        <v>968.27</v>
      </c>
      <c r="Q205" s="255">
        <f t="shared" si="39"/>
        <v>0.5</v>
      </c>
      <c r="R205" s="255">
        <f t="shared" si="37"/>
        <v>480</v>
      </c>
      <c r="S205" s="255">
        <f t="shared" si="38"/>
        <v>480</v>
      </c>
    </row>
    <row r="206" customHeight="1" spans="1:19">
      <c r="A206" s="128">
        <v>200</v>
      </c>
      <c r="B206" s="74" t="s">
        <v>656</v>
      </c>
      <c r="C206" s="74" t="s">
        <v>657</v>
      </c>
      <c r="D206" s="74"/>
      <c r="E206" s="252">
        <f t="shared" si="31"/>
        <v>1075.86</v>
      </c>
      <c r="F206" s="128" t="s">
        <v>432</v>
      </c>
      <c r="G206" s="254">
        <v>2</v>
      </c>
      <c r="H206" s="134">
        <v>1075.86</v>
      </c>
      <c r="I206" s="134"/>
      <c r="J206" s="134">
        <f t="shared" si="32"/>
        <v>2</v>
      </c>
      <c r="K206" s="134">
        <f t="shared" si="33"/>
        <v>1075.86</v>
      </c>
      <c r="L206" s="254">
        <f t="shared" si="34"/>
        <v>2</v>
      </c>
      <c r="M206" s="134">
        <f t="shared" si="35"/>
        <v>480</v>
      </c>
      <c r="N206" s="134">
        <f t="shared" si="36"/>
        <v>-55.38</v>
      </c>
      <c r="O206" s="255"/>
      <c r="P206" s="256">
        <f t="shared" si="30"/>
        <v>968.27</v>
      </c>
      <c r="Q206" s="255">
        <f t="shared" si="39"/>
        <v>0.5</v>
      </c>
      <c r="R206" s="255">
        <f t="shared" si="37"/>
        <v>480</v>
      </c>
      <c r="S206" s="255">
        <f t="shared" si="38"/>
        <v>480</v>
      </c>
    </row>
    <row r="207" customHeight="1" spans="1:19">
      <c r="A207" s="128">
        <v>201</v>
      </c>
      <c r="B207" s="74" t="s">
        <v>650</v>
      </c>
      <c r="C207" s="74" t="s">
        <v>655</v>
      </c>
      <c r="D207" s="74"/>
      <c r="E207" s="252">
        <f t="shared" si="31"/>
        <v>4297.35</v>
      </c>
      <c r="F207" s="128" t="s">
        <v>432</v>
      </c>
      <c r="G207" s="254">
        <v>8</v>
      </c>
      <c r="H207" s="134">
        <v>4297.35</v>
      </c>
      <c r="I207" s="134"/>
      <c r="J207" s="134">
        <f t="shared" si="32"/>
        <v>8</v>
      </c>
      <c r="K207" s="134">
        <f t="shared" si="33"/>
        <v>4297.35</v>
      </c>
      <c r="L207" s="254">
        <f t="shared" si="34"/>
        <v>8</v>
      </c>
      <c r="M207" s="134">
        <f t="shared" si="35"/>
        <v>1930</v>
      </c>
      <c r="N207" s="134">
        <f t="shared" si="36"/>
        <v>-55.09</v>
      </c>
      <c r="O207" s="255"/>
      <c r="P207" s="256">
        <f t="shared" si="30"/>
        <v>3867.62</v>
      </c>
      <c r="Q207" s="255">
        <f t="shared" si="39"/>
        <v>0.5</v>
      </c>
      <c r="R207" s="255">
        <f t="shared" si="37"/>
        <v>1930</v>
      </c>
      <c r="S207" s="255">
        <f t="shared" si="38"/>
        <v>1930</v>
      </c>
    </row>
    <row r="208" customHeight="1" spans="1:19">
      <c r="A208" s="128">
        <v>202</v>
      </c>
      <c r="B208" s="74" t="s">
        <v>650</v>
      </c>
      <c r="C208" s="74" t="s">
        <v>655</v>
      </c>
      <c r="D208" s="74"/>
      <c r="E208" s="252">
        <f t="shared" si="31"/>
        <v>6665.5</v>
      </c>
      <c r="F208" s="128" t="s">
        <v>432</v>
      </c>
      <c r="G208" s="254">
        <v>25</v>
      </c>
      <c r="H208" s="134">
        <v>6665.5</v>
      </c>
      <c r="I208" s="134"/>
      <c r="J208" s="134">
        <f t="shared" si="32"/>
        <v>25</v>
      </c>
      <c r="K208" s="134">
        <f t="shared" si="33"/>
        <v>6665.5</v>
      </c>
      <c r="L208" s="254">
        <f t="shared" si="34"/>
        <v>25</v>
      </c>
      <c r="M208" s="134">
        <f t="shared" si="35"/>
        <v>3000</v>
      </c>
      <c r="N208" s="134">
        <f t="shared" si="36"/>
        <v>-54.99</v>
      </c>
      <c r="O208" s="255"/>
      <c r="P208" s="256">
        <f t="shared" si="30"/>
        <v>5998.95</v>
      </c>
      <c r="Q208" s="255">
        <f t="shared" si="39"/>
        <v>0.5</v>
      </c>
      <c r="R208" s="255">
        <f t="shared" si="37"/>
        <v>3000</v>
      </c>
      <c r="S208" s="255">
        <f t="shared" si="38"/>
        <v>3000</v>
      </c>
    </row>
    <row r="209" customHeight="1" spans="1:19">
      <c r="A209" s="128">
        <v>203</v>
      </c>
      <c r="B209" s="74" t="s">
        <v>445</v>
      </c>
      <c r="C209" s="74" t="s">
        <v>658</v>
      </c>
      <c r="D209" s="74"/>
      <c r="E209" s="252">
        <f t="shared" si="31"/>
        <v>13725.67</v>
      </c>
      <c r="F209" s="128" t="s">
        <v>432</v>
      </c>
      <c r="G209" s="254">
        <v>11</v>
      </c>
      <c r="H209" s="134">
        <v>13725.67</v>
      </c>
      <c r="I209" s="134"/>
      <c r="J209" s="134">
        <f t="shared" si="32"/>
        <v>11</v>
      </c>
      <c r="K209" s="134">
        <f t="shared" si="33"/>
        <v>13725.67</v>
      </c>
      <c r="L209" s="254">
        <f t="shared" si="34"/>
        <v>11</v>
      </c>
      <c r="M209" s="134">
        <f t="shared" si="35"/>
        <v>6180</v>
      </c>
      <c r="N209" s="134">
        <f t="shared" si="36"/>
        <v>-54.97</v>
      </c>
      <c r="O209" s="255"/>
      <c r="P209" s="256">
        <f t="shared" si="30"/>
        <v>12353.1</v>
      </c>
      <c r="Q209" s="255">
        <f t="shared" si="39"/>
        <v>0.5</v>
      </c>
      <c r="R209" s="255">
        <f t="shared" si="37"/>
        <v>6180</v>
      </c>
      <c r="S209" s="255">
        <f t="shared" si="38"/>
        <v>6180</v>
      </c>
    </row>
    <row r="210" customHeight="1" spans="1:19">
      <c r="A210" s="128">
        <v>204</v>
      </c>
      <c r="B210" s="74" t="s">
        <v>650</v>
      </c>
      <c r="C210" s="74" t="s">
        <v>659</v>
      </c>
      <c r="D210" s="74"/>
      <c r="E210" s="252">
        <f t="shared" si="31"/>
        <v>10853.1</v>
      </c>
      <c r="F210" s="128" t="s">
        <v>432</v>
      </c>
      <c r="G210" s="254">
        <v>14</v>
      </c>
      <c r="H210" s="134">
        <v>10853.1</v>
      </c>
      <c r="I210" s="134"/>
      <c r="J210" s="134">
        <f t="shared" si="32"/>
        <v>14</v>
      </c>
      <c r="K210" s="134">
        <f t="shared" si="33"/>
        <v>10853.1</v>
      </c>
      <c r="L210" s="254">
        <f t="shared" si="34"/>
        <v>14</v>
      </c>
      <c r="M210" s="134">
        <f t="shared" si="35"/>
        <v>4880</v>
      </c>
      <c r="N210" s="134">
        <f t="shared" si="36"/>
        <v>-55.04</v>
      </c>
      <c r="O210" s="255"/>
      <c r="P210" s="256">
        <f t="shared" si="30"/>
        <v>9767.79</v>
      </c>
      <c r="Q210" s="255">
        <f t="shared" si="39"/>
        <v>0.5</v>
      </c>
      <c r="R210" s="255">
        <f t="shared" si="37"/>
        <v>4880</v>
      </c>
      <c r="S210" s="255">
        <f t="shared" si="38"/>
        <v>4880</v>
      </c>
    </row>
    <row r="211" customHeight="1" spans="1:19">
      <c r="A211" s="128">
        <v>205</v>
      </c>
      <c r="B211" s="74" t="s">
        <v>445</v>
      </c>
      <c r="C211" s="74" t="s">
        <v>660</v>
      </c>
      <c r="D211" s="74"/>
      <c r="E211" s="252">
        <f t="shared" si="31"/>
        <v>10629.31</v>
      </c>
      <c r="F211" s="128" t="s">
        <v>432</v>
      </c>
      <c r="G211" s="254">
        <v>6</v>
      </c>
      <c r="H211" s="134">
        <v>10629.31</v>
      </c>
      <c r="I211" s="134"/>
      <c r="J211" s="134">
        <f t="shared" si="32"/>
        <v>6</v>
      </c>
      <c r="K211" s="134">
        <f t="shared" si="33"/>
        <v>10629.31</v>
      </c>
      <c r="L211" s="254">
        <f t="shared" si="34"/>
        <v>6</v>
      </c>
      <c r="M211" s="134">
        <f t="shared" si="35"/>
        <v>4780</v>
      </c>
      <c r="N211" s="134">
        <f t="shared" si="36"/>
        <v>-55.03</v>
      </c>
      <c r="O211" s="255"/>
      <c r="P211" s="256">
        <f t="shared" si="30"/>
        <v>9566.38</v>
      </c>
      <c r="Q211" s="255">
        <f t="shared" si="39"/>
        <v>0.5</v>
      </c>
      <c r="R211" s="255">
        <f t="shared" si="37"/>
        <v>4780</v>
      </c>
      <c r="S211" s="255">
        <f t="shared" si="38"/>
        <v>4780</v>
      </c>
    </row>
    <row r="212" customHeight="1" spans="1:19">
      <c r="A212" s="128">
        <v>206</v>
      </c>
      <c r="B212" s="74" t="s">
        <v>445</v>
      </c>
      <c r="C212" s="74" t="s">
        <v>661</v>
      </c>
      <c r="D212" s="74"/>
      <c r="E212" s="252">
        <f t="shared" si="31"/>
        <v>3543.1</v>
      </c>
      <c r="F212" s="128" t="s">
        <v>432</v>
      </c>
      <c r="G212" s="254">
        <v>2</v>
      </c>
      <c r="H212" s="134">
        <v>3543.1</v>
      </c>
      <c r="I212" s="134"/>
      <c r="J212" s="134">
        <f t="shared" si="32"/>
        <v>2</v>
      </c>
      <c r="K212" s="134">
        <f t="shared" si="33"/>
        <v>3543.1</v>
      </c>
      <c r="L212" s="254">
        <f t="shared" si="34"/>
        <v>2</v>
      </c>
      <c r="M212" s="134">
        <f t="shared" si="35"/>
        <v>1590</v>
      </c>
      <c r="N212" s="134">
        <f t="shared" si="36"/>
        <v>-55.12</v>
      </c>
      <c r="O212" s="255"/>
      <c r="P212" s="256">
        <f t="shared" si="30"/>
        <v>3188.79</v>
      </c>
      <c r="Q212" s="255">
        <f t="shared" si="39"/>
        <v>0.5</v>
      </c>
      <c r="R212" s="255">
        <f t="shared" si="37"/>
        <v>1590</v>
      </c>
      <c r="S212" s="255">
        <f t="shared" si="38"/>
        <v>1590</v>
      </c>
    </row>
    <row r="213" customHeight="1" spans="1:19">
      <c r="A213" s="128">
        <v>207</v>
      </c>
      <c r="B213" s="74" t="s">
        <v>445</v>
      </c>
      <c r="C213" s="74" t="s">
        <v>662</v>
      </c>
      <c r="D213" s="74"/>
      <c r="E213" s="252">
        <f t="shared" si="31"/>
        <v>2181.99</v>
      </c>
      <c r="F213" s="128" t="s">
        <v>432</v>
      </c>
      <c r="G213" s="254">
        <v>2</v>
      </c>
      <c r="H213" s="134">
        <v>2181.99</v>
      </c>
      <c r="I213" s="134"/>
      <c r="J213" s="134">
        <f t="shared" si="32"/>
        <v>2</v>
      </c>
      <c r="K213" s="134">
        <f t="shared" si="33"/>
        <v>2181.99</v>
      </c>
      <c r="L213" s="254">
        <f t="shared" si="34"/>
        <v>2</v>
      </c>
      <c r="M213" s="134">
        <f t="shared" si="35"/>
        <v>980</v>
      </c>
      <c r="N213" s="134">
        <f t="shared" si="36"/>
        <v>-55.09</v>
      </c>
      <c r="O213" s="255"/>
      <c r="P213" s="256">
        <f t="shared" si="30"/>
        <v>1963.79</v>
      </c>
      <c r="Q213" s="255">
        <f t="shared" si="39"/>
        <v>0.5</v>
      </c>
      <c r="R213" s="255">
        <f t="shared" si="37"/>
        <v>980</v>
      </c>
      <c r="S213" s="255">
        <f t="shared" si="38"/>
        <v>980</v>
      </c>
    </row>
    <row r="214" customHeight="1" spans="1:19">
      <c r="A214" s="128">
        <v>208</v>
      </c>
      <c r="B214" s="74" t="s">
        <v>445</v>
      </c>
      <c r="C214" s="74" t="s">
        <v>660</v>
      </c>
      <c r="D214" s="74"/>
      <c r="E214" s="252">
        <f t="shared" si="31"/>
        <v>2504.04</v>
      </c>
      <c r="F214" s="128" t="s">
        <v>432</v>
      </c>
      <c r="G214" s="254">
        <v>2</v>
      </c>
      <c r="H214" s="134">
        <v>2504.04</v>
      </c>
      <c r="I214" s="134"/>
      <c r="J214" s="134">
        <f t="shared" si="32"/>
        <v>2</v>
      </c>
      <c r="K214" s="134">
        <f t="shared" si="33"/>
        <v>2504.04</v>
      </c>
      <c r="L214" s="254">
        <f t="shared" si="34"/>
        <v>2</v>
      </c>
      <c r="M214" s="134">
        <f t="shared" si="35"/>
        <v>1130</v>
      </c>
      <c r="N214" s="134">
        <f t="shared" si="36"/>
        <v>-54.87</v>
      </c>
      <c r="O214" s="255"/>
      <c r="P214" s="256">
        <f t="shared" si="30"/>
        <v>2253.64</v>
      </c>
      <c r="Q214" s="255">
        <f t="shared" si="39"/>
        <v>0.5</v>
      </c>
      <c r="R214" s="255">
        <f t="shared" si="37"/>
        <v>1130</v>
      </c>
      <c r="S214" s="255">
        <f t="shared" si="38"/>
        <v>1130</v>
      </c>
    </row>
    <row r="215" customHeight="1" spans="1:19">
      <c r="A215" s="128">
        <v>209</v>
      </c>
      <c r="B215" s="74" t="s">
        <v>487</v>
      </c>
      <c r="C215" s="74" t="s">
        <v>663</v>
      </c>
      <c r="D215" s="74"/>
      <c r="E215" s="252">
        <f t="shared" si="31"/>
        <v>9724.13</v>
      </c>
      <c r="F215" s="128" t="s">
        <v>432</v>
      </c>
      <c r="G215" s="254">
        <v>8</v>
      </c>
      <c r="H215" s="134">
        <v>9724.13</v>
      </c>
      <c r="I215" s="134"/>
      <c r="J215" s="134">
        <f t="shared" si="32"/>
        <v>8</v>
      </c>
      <c r="K215" s="134">
        <f t="shared" si="33"/>
        <v>9724.13</v>
      </c>
      <c r="L215" s="254">
        <f t="shared" si="34"/>
        <v>8</v>
      </c>
      <c r="M215" s="134">
        <f t="shared" si="35"/>
        <v>4380</v>
      </c>
      <c r="N215" s="134">
        <f t="shared" si="36"/>
        <v>-54.96</v>
      </c>
      <c r="O215" s="255"/>
      <c r="P215" s="256">
        <f t="shared" si="30"/>
        <v>8751.72</v>
      </c>
      <c r="Q215" s="255">
        <f t="shared" si="39"/>
        <v>0.5</v>
      </c>
      <c r="R215" s="255">
        <f t="shared" si="37"/>
        <v>4380</v>
      </c>
      <c r="S215" s="255">
        <f t="shared" si="38"/>
        <v>4380</v>
      </c>
    </row>
    <row r="216" customHeight="1" spans="1:19">
      <c r="A216" s="128">
        <v>210</v>
      </c>
      <c r="B216" s="74" t="s">
        <v>650</v>
      </c>
      <c r="C216" s="74" t="s">
        <v>664</v>
      </c>
      <c r="D216" s="74"/>
      <c r="E216" s="252">
        <f t="shared" si="31"/>
        <v>2909.71</v>
      </c>
      <c r="F216" s="128" t="s">
        <v>432</v>
      </c>
      <c r="G216" s="254">
        <v>4</v>
      </c>
      <c r="H216" s="134">
        <v>2909.71</v>
      </c>
      <c r="I216" s="134"/>
      <c r="J216" s="134">
        <f t="shared" si="32"/>
        <v>4</v>
      </c>
      <c r="K216" s="134">
        <f t="shared" si="33"/>
        <v>2909.71</v>
      </c>
      <c r="L216" s="254">
        <f t="shared" si="34"/>
        <v>4</v>
      </c>
      <c r="M216" s="134">
        <f t="shared" si="35"/>
        <v>1310</v>
      </c>
      <c r="N216" s="134">
        <f t="shared" si="36"/>
        <v>-54.98</v>
      </c>
      <c r="O216" s="255"/>
      <c r="P216" s="256">
        <f t="shared" si="30"/>
        <v>2618.74</v>
      </c>
      <c r="Q216" s="255">
        <f t="shared" si="39"/>
        <v>0.5</v>
      </c>
      <c r="R216" s="255">
        <f t="shared" si="37"/>
        <v>1310</v>
      </c>
      <c r="S216" s="255">
        <f t="shared" si="38"/>
        <v>1310</v>
      </c>
    </row>
    <row r="217" customHeight="1" spans="1:19">
      <c r="A217" s="128">
        <v>211</v>
      </c>
      <c r="B217" s="74" t="s">
        <v>445</v>
      </c>
      <c r="C217" s="74" t="s">
        <v>662</v>
      </c>
      <c r="D217" s="74"/>
      <c r="E217" s="252">
        <f t="shared" si="31"/>
        <v>1091</v>
      </c>
      <c r="F217" s="128" t="s">
        <v>432</v>
      </c>
      <c r="G217" s="254">
        <v>1</v>
      </c>
      <c r="H217" s="134">
        <v>1091</v>
      </c>
      <c r="I217" s="134"/>
      <c r="J217" s="134">
        <f t="shared" si="32"/>
        <v>1</v>
      </c>
      <c r="K217" s="134">
        <f t="shared" si="33"/>
        <v>1091</v>
      </c>
      <c r="L217" s="254">
        <f t="shared" si="34"/>
        <v>1</v>
      </c>
      <c r="M217" s="134">
        <f t="shared" si="35"/>
        <v>490</v>
      </c>
      <c r="N217" s="134">
        <f t="shared" si="36"/>
        <v>-55.09</v>
      </c>
      <c r="O217" s="255"/>
      <c r="P217" s="256">
        <f t="shared" si="30"/>
        <v>981.9</v>
      </c>
      <c r="Q217" s="255">
        <f t="shared" si="39"/>
        <v>0.5</v>
      </c>
      <c r="R217" s="255">
        <f t="shared" si="37"/>
        <v>490</v>
      </c>
      <c r="S217" s="255">
        <f t="shared" si="38"/>
        <v>490</v>
      </c>
    </row>
    <row r="218" customHeight="1" spans="1:19">
      <c r="A218" s="128">
        <v>212</v>
      </c>
      <c r="B218" s="74" t="s">
        <v>466</v>
      </c>
      <c r="C218" s="74" t="s">
        <v>665</v>
      </c>
      <c r="D218" s="74"/>
      <c r="E218" s="252">
        <f t="shared" si="31"/>
        <v>237.89</v>
      </c>
      <c r="F218" s="128" t="s">
        <v>432</v>
      </c>
      <c r="G218" s="254">
        <v>1</v>
      </c>
      <c r="H218" s="134">
        <v>237.89</v>
      </c>
      <c r="I218" s="134"/>
      <c r="J218" s="134">
        <f t="shared" si="32"/>
        <v>1</v>
      </c>
      <c r="K218" s="134">
        <f t="shared" si="33"/>
        <v>237.89</v>
      </c>
      <c r="L218" s="254">
        <f t="shared" si="34"/>
        <v>1</v>
      </c>
      <c r="M218" s="134">
        <f t="shared" si="35"/>
        <v>110</v>
      </c>
      <c r="N218" s="134">
        <f t="shared" si="36"/>
        <v>-53.76</v>
      </c>
      <c r="O218" s="255"/>
      <c r="P218" s="256">
        <f t="shared" si="30"/>
        <v>214.1</v>
      </c>
      <c r="Q218" s="255">
        <f t="shared" si="39"/>
        <v>0.5</v>
      </c>
      <c r="R218" s="255">
        <f t="shared" si="37"/>
        <v>110</v>
      </c>
      <c r="S218" s="255">
        <f t="shared" si="38"/>
        <v>110</v>
      </c>
    </row>
    <row r="219" customHeight="1" spans="1:19">
      <c r="A219" s="128">
        <v>213</v>
      </c>
      <c r="B219" s="74" t="s">
        <v>445</v>
      </c>
      <c r="C219" s="74" t="s">
        <v>666</v>
      </c>
      <c r="D219" s="74"/>
      <c r="E219" s="252">
        <f t="shared" si="31"/>
        <v>69107.71</v>
      </c>
      <c r="F219" s="128" t="s">
        <v>432</v>
      </c>
      <c r="G219" s="254">
        <v>49</v>
      </c>
      <c r="H219" s="134">
        <v>69107.71</v>
      </c>
      <c r="I219" s="134"/>
      <c r="J219" s="134">
        <f t="shared" si="32"/>
        <v>49</v>
      </c>
      <c r="K219" s="134">
        <f t="shared" si="33"/>
        <v>69107.71</v>
      </c>
      <c r="L219" s="254">
        <f t="shared" si="34"/>
        <v>49</v>
      </c>
      <c r="M219" s="134">
        <f t="shared" si="35"/>
        <v>31100</v>
      </c>
      <c r="N219" s="134">
        <f t="shared" si="36"/>
        <v>-55</v>
      </c>
      <c r="O219" s="255"/>
      <c r="P219" s="256">
        <f t="shared" si="30"/>
        <v>62196.94</v>
      </c>
      <c r="Q219" s="255">
        <f t="shared" si="39"/>
        <v>0.5</v>
      </c>
      <c r="R219" s="255">
        <f t="shared" si="37"/>
        <v>31100</v>
      </c>
      <c r="S219" s="255">
        <f t="shared" si="38"/>
        <v>31100</v>
      </c>
    </row>
    <row r="220" customHeight="1" spans="1:19">
      <c r="A220" s="128">
        <v>214</v>
      </c>
      <c r="B220" s="74" t="s">
        <v>445</v>
      </c>
      <c r="C220" s="74" t="s">
        <v>666</v>
      </c>
      <c r="D220" s="74"/>
      <c r="E220" s="252">
        <f t="shared" si="31"/>
        <v>4474.14</v>
      </c>
      <c r="F220" s="128" t="s">
        <v>432</v>
      </c>
      <c r="G220" s="254">
        <v>2</v>
      </c>
      <c r="H220" s="134">
        <v>4474.14</v>
      </c>
      <c r="I220" s="134"/>
      <c r="J220" s="134">
        <f t="shared" si="32"/>
        <v>2</v>
      </c>
      <c r="K220" s="134">
        <f t="shared" si="33"/>
        <v>4474.14</v>
      </c>
      <c r="L220" s="254">
        <f t="shared" si="34"/>
        <v>2</v>
      </c>
      <c r="M220" s="134">
        <f t="shared" si="35"/>
        <v>2010</v>
      </c>
      <c r="N220" s="134">
        <f t="shared" si="36"/>
        <v>-55.08</v>
      </c>
      <c r="O220" s="255"/>
      <c r="P220" s="256">
        <f t="shared" si="30"/>
        <v>4026.73</v>
      </c>
      <c r="Q220" s="255">
        <f t="shared" si="39"/>
        <v>0.5</v>
      </c>
      <c r="R220" s="255">
        <f t="shared" si="37"/>
        <v>2010</v>
      </c>
      <c r="S220" s="255">
        <f t="shared" si="38"/>
        <v>2010</v>
      </c>
    </row>
    <row r="221" customHeight="1" spans="1:19">
      <c r="A221" s="128">
        <v>215</v>
      </c>
      <c r="B221" s="74" t="s">
        <v>445</v>
      </c>
      <c r="C221" s="74" t="s">
        <v>667</v>
      </c>
      <c r="D221" s="74"/>
      <c r="E221" s="252">
        <f t="shared" si="31"/>
        <v>9515.04</v>
      </c>
      <c r="F221" s="128" t="s">
        <v>432</v>
      </c>
      <c r="G221" s="254">
        <v>4</v>
      </c>
      <c r="H221" s="134">
        <v>9515.04</v>
      </c>
      <c r="I221" s="134"/>
      <c r="J221" s="134">
        <f t="shared" si="32"/>
        <v>4</v>
      </c>
      <c r="K221" s="134">
        <f t="shared" si="33"/>
        <v>9515.04</v>
      </c>
      <c r="L221" s="254">
        <f t="shared" si="34"/>
        <v>4</v>
      </c>
      <c r="M221" s="134">
        <f t="shared" si="35"/>
        <v>4280</v>
      </c>
      <c r="N221" s="134">
        <f t="shared" si="36"/>
        <v>-55.02</v>
      </c>
      <c r="O221" s="255"/>
      <c r="P221" s="256">
        <f t="shared" si="30"/>
        <v>8563.54</v>
      </c>
      <c r="Q221" s="255">
        <f t="shared" si="39"/>
        <v>0.5</v>
      </c>
      <c r="R221" s="255">
        <f t="shared" si="37"/>
        <v>4280</v>
      </c>
      <c r="S221" s="255">
        <f t="shared" si="38"/>
        <v>4280</v>
      </c>
    </row>
    <row r="222" customHeight="1" spans="1:19">
      <c r="A222" s="128">
        <v>216</v>
      </c>
      <c r="B222" s="74" t="s">
        <v>656</v>
      </c>
      <c r="C222" s="74" t="s">
        <v>668</v>
      </c>
      <c r="D222" s="74"/>
      <c r="E222" s="252">
        <f t="shared" si="31"/>
        <v>3189.65</v>
      </c>
      <c r="F222" s="128" t="s">
        <v>432</v>
      </c>
      <c r="G222" s="254">
        <v>2</v>
      </c>
      <c r="H222" s="134">
        <v>3189.65</v>
      </c>
      <c r="I222" s="134"/>
      <c r="J222" s="134">
        <f t="shared" si="32"/>
        <v>2</v>
      </c>
      <c r="K222" s="134">
        <f t="shared" si="33"/>
        <v>3189.65</v>
      </c>
      <c r="L222" s="254">
        <f t="shared" si="34"/>
        <v>2</v>
      </c>
      <c r="M222" s="134">
        <f t="shared" si="35"/>
        <v>1440</v>
      </c>
      <c r="N222" s="134">
        <f t="shared" si="36"/>
        <v>-54.85</v>
      </c>
      <c r="O222" s="255"/>
      <c r="P222" s="256">
        <f t="shared" si="30"/>
        <v>2870.69</v>
      </c>
      <c r="Q222" s="255">
        <f t="shared" si="39"/>
        <v>0.5</v>
      </c>
      <c r="R222" s="255">
        <f t="shared" si="37"/>
        <v>1440</v>
      </c>
      <c r="S222" s="255">
        <f t="shared" si="38"/>
        <v>1440</v>
      </c>
    </row>
    <row r="223" customHeight="1" spans="1:19">
      <c r="A223" s="128">
        <v>217</v>
      </c>
      <c r="B223" s="74" t="s">
        <v>650</v>
      </c>
      <c r="C223" s="74" t="s">
        <v>669</v>
      </c>
      <c r="D223" s="74"/>
      <c r="E223" s="252">
        <f t="shared" si="31"/>
        <v>22785.93</v>
      </c>
      <c r="F223" s="128" t="s">
        <v>432</v>
      </c>
      <c r="G223" s="254">
        <v>22</v>
      </c>
      <c r="H223" s="134">
        <v>22785.93</v>
      </c>
      <c r="I223" s="134"/>
      <c r="J223" s="134">
        <f t="shared" si="32"/>
        <v>22</v>
      </c>
      <c r="K223" s="134">
        <f t="shared" si="33"/>
        <v>22785.93</v>
      </c>
      <c r="L223" s="254">
        <f t="shared" si="34"/>
        <v>22</v>
      </c>
      <c r="M223" s="134">
        <f t="shared" si="35"/>
        <v>10250</v>
      </c>
      <c r="N223" s="134">
        <f t="shared" si="36"/>
        <v>-55.02</v>
      </c>
      <c r="O223" s="255"/>
      <c r="P223" s="256">
        <f t="shared" ref="P223:P286" si="40">K223*0.9</f>
        <v>20507.34</v>
      </c>
      <c r="Q223" s="255">
        <f t="shared" si="39"/>
        <v>0.5</v>
      </c>
      <c r="R223" s="255">
        <f t="shared" si="37"/>
        <v>10250</v>
      </c>
      <c r="S223" s="255">
        <f t="shared" si="38"/>
        <v>10250</v>
      </c>
    </row>
    <row r="224" customHeight="1" spans="1:19">
      <c r="A224" s="128">
        <v>218</v>
      </c>
      <c r="B224" s="74" t="s">
        <v>650</v>
      </c>
      <c r="C224" s="74" t="s">
        <v>670</v>
      </c>
      <c r="D224" s="74"/>
      <c r="E224" s="252">
        <f t="shared" si="31"/>
        <v>4600.89</v>
      </c>
      <c r="F224" s="128" t="s">
        <v>432</v>
      </c>
      <c r="G224" s="254">
        <v>3</v>
      </c>
      <c r="H224" s="134">
        <v>4600.89</v>
      </c>
      <c r="I224" s="134"/>
      <c r="J224" s="134">
        <f t="shared" si="32"/>
        <v>3</v>
      </c>
      <c r="K224" s="134">
        <f t="shared" si="33"/>
        <v>4600.89</v>
      </c>
      <c r="L224" s="254">
        <f t="shared" si="34"/>
        <v>3</v>
      </c>
      <c r="M224" s="134">
        <f t="shared" si="35"/>
        <v>2070</v>
      </c>
      <c r="N224" s="134">
        <f t="shared" si="36"/>
        <v>-55.01</v>
      </c>
      <c r="O224" s="255"/>
      <c r="P224" s="256">
        <f t="shared" si="40"/>
        <v>4140.8</v>
      </c>
      <c r="Q224" s="255">
        <f t="shared" si="39"/>
        <v>0.5</v>
      </c>
      <c r="R224" s="255">
        <f t="shared" si="37"/>
        <v>2070</v>
      </c>
      <c r="S224" s="255">
        <f t="shared" si="38"/>
        <v>2070</v>
      </c>
    </row>
    <row r="225" customHeight="1" spans="1:19">
      <c r="A225" s="128">
        <v>219</v>
      </c>
      <c r="B225" s="74" t="s">
        <v>671</v>
      </c>
      <c r="C225" s="74" t="s">
        <v>672</v>
      </c>
      <c r="D225" s="74"/>
      <c r="E225" s="252">
        <f t="shared" si="31"/>
        <v>897.76</v>
      </c>
      <c r="F225" s="128" t="s">
        <v>432</v>
      </c>
      <c r="G225" s="254">
        <v>3</v>
      </c>
      <c r="H225" s="134">
        <v>897.76</v>
      </c>
      <c r="I225" s="134"/>
      <c r="J225" s="134">
        <f t="shared" si="32"/>
        <v>3</v>
      </c>
      <c r="K225" s="134">
        <f t="shared" si="33"/>
        <v>897.76</v>
      </c>
      <c r="L225" s="254">
        <f t="shared" si="34"/>
        <v>3</v>
      </c>
      <c r="M225" s="134">
        <f t="shared" si="35"/>
        <v>400</v>
      </c>
      <c r="N225" s="134">
        <f t="shared" si="36"/>
        <v>-55.44</v>
      </c>
      <c r="O225" s="255"/>
      <c r="P225" s="256">
        <f t="shared" si="40"/>
        <v>807.98</v>
      </c>
      <c r="Q225" s="255">
        <f t="shared" si="39"/>
        <v>0.5</v>
      </c>
      <c r="R225" s="255">
        <f t="shared" si="37"/>
        <v>400</v>
      </c>
      <c r="S225" s="255">
        <f t="shared" si="38"/>
        <v>400</v>
      </c>
    </row>
    <row r="226" customHeight="1" spans="1:19">
      <c r="A226" s="128">
        <v>220</v>
      </c>
      <c r="B226" s="74" t="s">
        <v>673</v>
      </c>
      <c r="C226" s="74" t="s">
        <v>674</v>
      </c>
      <c r="D226" s="74"/>
      <c r="E226" s="252">
        <f t="shared" si="31"/>
        <v>857.05</v>
      </c>
      <c r="F226" s="128" t="s">
        <v>432</v>
      </c>
      <c r="G226" s="254">
        <v>1</v>
      </c>
      <c r="H226" s="134">
        <v>857.05</v>
      </c>
      <c r="I226" s="134"/>
      <c r="J226" s="134">
        <f t="shared" si="32"/>
        <v>1</v>
      </c>
      <c r="K226" s="134">
        <f t="shared" si="33"/>
        <v>857.05</v>
      </c>
      <c r="L226" s="254">
        <f t="shared" si="34"/>
        <v>1</v>
      </c>
      <c r="M226" s="134">
        <f t="shared" si="35"/>
        <v>390</v>
      </c>
      <c r="N226" s="134">
        <f t="shared" si="36"/>
        <v>-54.5</v>
      </c>
      <c r="O226" s="255"/>
      <c r="P226" s="256">
        <f t="shared" si="40"/>
        <v>771.35</v>
      </c>
      <c r="Q226" s="255">
        <f t="shared" si="39"/>
        <v>0.5</v>
      </c>
      <c r="R226" s="255">
        <f t="shared" si="37"/>
        <v>390</v>
      </c>
      <c r="S226" s="255">
        <f t="shared" si="38"/>
        <v>390</v>
      </c>
    </row>
    <row r="227" customHeight="1" spans="1:19">
      <c r="A227" s="128">
        <v>221</v>
      </c>
      <c r="B227" s="74" t="s">
        <v>671</v>
      </c>
      <c r="C227" s="74" t="s">
        <v>496</v>
      </c>
      <c r="D227" s="74"/>
      <c r="E227" s="252">
        <f t="shared" si="31"/>
        <v>1724.94</v>
      </c>
      <c r="F227" s="128" t="s">
        <v>432</v>
      </c>
      <c r="G227" s="254">
        <v>4</v>
      </c>
      <c r="H227" s="134">
        <v>1724.94</v>
      </c>
      <c r="I227" s="134"/>
      <c r="J227" s="134">
        <f t="shared" si="32"/>
        <v>4</v>
      </c>
      <c r="K227" s="134">
        <f t="shared" si="33"/>
        <v>1724.94</v>
      </c>
      <c r="L227" s="254">
        <f t="shared" si="34"/>
        <v>4</v>
      </c>
      <c r="M227" s="134">
        <f t="shared" si="35"/>
        <v>780</v>
      </c>
      <c r="N227" s="134">
        <f t="shared" si="36"/>
        <v>-54.78</v>
      </c>
      <c r="O227" s="255"/>
      <c r="P227" s="256">
        <f t="shared" si="40"/>
        <v>1552.45</v>
      </c>
      <c r="Q227" s="255">
        <f t="shared" si="39"/>
        <v>0.5</v>
      </c>
      <c r="R227" s="255">
        <f t="shared" si="37"/>
        <v>780</v>
      </c>
      <c r="S227" s="255">
        <f t="shared" si="38"/>
        <v>780</v>
      </c>
    </row>
    <row r="228" customHeight="1" spans="1:19">
      <c r="A228" s="128">
        <v>222</v>
      </c>
      <c r="B228" s="74" t="s">
        <v>466</v>
      </c>
      <c r="C228" s="74" t="s">
        <v>675</v>
      </c>
      <c r="D228" s="74"/>
      <c r="E228" s="252">
        <f t="shared" si="31"/>
        <v>941.38</v>
      </c>
      <c r="F228" s="128" t="s">
        <v>432</v>
      </c>
      <c r="G228" s="254">
        <v>1</v>
      </c>
      <c r="H228" s="134">
        <v>941.38</v>
      </c>
      <c r="I228" s="134"/>
      <c r="J228" s="134">
        <f t="shared" si="32"/>
        <v>1</v>
      </c>
      <c r="K228" s="134">
        <f t="shared" si="33"/>
        <v>941.38</v>
      </c>
      <c r="L228" s="254">
        <f t="shared" si="34"/>
        <v>1</v>
      </c>
      <c r="M228" s="134">
        <f t="shared" si="35"/>
        <v>420</v>
      </c>
      <c r="N228" s="134">
        <f t="shared" si="36"/>
        <v>-55.38</v>
      </c>
      <c r="O228" s="255"/>
      <c r="P228" s="256">
        <f t="shared" si="40"/>
        <v>847.24</v>
      </c>
      <c r="Q228" s="255">
        <f t="shared" si="39"/>
        <v>0.5</v>
      </c>
      <c r="R228" s="255">
        <f t="shared" si="37"/>
        <v>420</v>
      </c>
      <c r="S228" s="255">
        <f t="shared" si="38"/>
        <v>420</v>
      </c>
    </row>
    <row r="229" customHeight="1" spans="1:19">
      <c r="A229" s="128">
        <v>223</v>
      </c>
      <c r="B229" s="74" t="s">
        <v>676</v>
      </c>
      <c r="C229" s="74" t="s">
        <v>677</v>
      </c>
      <c r="D229" s="74"/>
      <c r="E229" s="252">
        <f t="shared" si="31"/>
        <v>3204.71</v>
      </c>
      <c r="F229" s="128" t="s">
        <v>432</v>
      </c>
      <c r="G229" s="254">
        <v>8</v>
      </c>
      <c r="H229" s="134">
        <v>3204.71</v>
      </c>
      <c r="I229" s="134"/>
      <c r="J229" s="134">
        <f t="shared" si="32"/>
        <v>8</v>
      </c>
      <c r="K229" s="134">
        <f t="shared" si="33"/>
        <v>3204.71</v>
      </c>
      <c r="L229" s="254">
        <f t="shared" si="34"/>
        <v>8</v>
      </c>
      <c r="M229" s="134">
        <f t="shared" si="35"/>
        <v>1440</v>
      </c>
      <c r="N229" s="134">
        <f t="shared" si="36"/>
        <v>-55.07</v>
      </c>
      <c r="O229" s="255"/>
      <c r="P229" s="256">
        <f t="shared" si="40"/>
        <v>2884.24</v>
      </c>
      <c r="Q229" s="255">
        <f t="shared" si="39"/>
        <v>0.5</v>
      </c>
      <c r="R229" s="255">
        <f t="shared" si="37"/>
        <v>1440</v>
      </c>
      <c r="S229" s="255">
        <f t="shared" si="38"/>
        <v>1440</v>
      </c>
    </row>
    <row r="230" customHeight="1" spans="1:19">
      <c r="A230" s="128">
        <v>224</v>
      </c>
      <c r="B230" s="74" t="s">
        <v>676</v>
      </c>
      <c r="C230" s="74" t="s">
        <v>678</v>
      </c>
      <c r="D230" s="74"/>
      <c r="E230" s="252">
        <f t="shared" si="31"/>
        <v>13335.4</v>
      </c>
      <c r="F230" s="128" t="s">
        <v>432</v>
      </c>
      <c r="G230" s="254">
        <v>13</v>
      </c>
      <c r="H230" s="134">
        <v>13335.4</v>
      </c>
      <c r="I230" s="134"/>
      <c r="J230" s="134">
        <f t="shared" si="32"/>
        <v>13</v>
      </c>
      <c r="K230" s="134">
        <f t="shared" si="33"/>
        <v>13335.4</v>
      </c>
      <c r="L230" s="254">
        <f t="shared" si="34"/>
        <v>13</v>
      </c>
      <c r="M230" s="134">
        <f t="shared" si="35"/>
        <v>6000</v>
      </c>
      <c r="N230" s="134">
        <f t="shared" si="36"/>
        <v>-55.01</v>
      </c>
      <c r="O230" s="255"/>
      <c r="P230" s="256">
        <f t="shared" si="40"/>
        <v>12001.86</v>
      </c>
      <c r="Q230" s="255">
        <f t="shared" si="39"/>
        <v>0.5</v>
      </c>
      <c r="R230" s="255">
        <f t="shared" si="37"/>
        <v>6000</v>
      </c>
      <c r="S230" s="255">
        <f t="shared" si="38"/>
        <v>6000</v>
      </c>
    </row>
    <row r="231" customHeight="1" spans="1:19">
      <c r="A231" s="128">
        <v>225</v>
      </c>
      <c r="B231" s="74" t="s">
        <v>650</v>
      </c>
      <c r="C231" s="74" t="s">
        <v>679</v>
      </c>
      <c r="D231" s="74"/>
      <c r="E231" s="252">
        <f t="shared" si="31"/>
        <v>5475.23</v>
      </c>
      <c r="F231" s="128" t="s">
        <v>432</v>
      </c>
      <c r="G231" s="254">
        <v>2</v>
      </c>
      <c r="H231" s="134">
        <v>5475.23</v>
      </c>
      <c r="I231" s="134"/>
      <c r="J231" s="134">
        <f t="shared" si="32"/>
        <v>2</v>
      </c>
      <c r="K231" s="134">
        <f t="shared" si="33"/>
        <v>5475.23</v>
      </c>
      <c r="L231" s="254">
        <f t="shared" si="34"/>
        <v>2</v>
      </c>
      <c r="M231" s="134">
        <f t="shared" si="35"/>
        <v>2460</v>
      </c>
      <c r="N231" s="134">
        <f t="shared" si="36"/>
        <v>-55.07</v>
      </c>
      <c r="O231" s="255"/>
      <c r="P231" s="256">
        <f t="shared" si="40"/>
        <v>4927.71</v>
      </c>
      <c r="Q231" s="255">
        <f t="shared" si="39"/>
        <v>0.5</v>
      </c>
      <c r="R231" s="255">
        <f t="shared" si="37"/>
        <v>2460</v>
      </c>
      <c r="S231" s="255">
        <f t="shared" si="38"/>
        <v>2460</v>
      </c>
    </row>
    <row r="232" customHeight="1" spans="1:19">
      <c r="A232" s="128">
        <v>226</v>
      </c>
      <c r="B232" s="74" t="s">
        <v>650</v>
      </c>
      <c r="C232" s="74" t="s">
        <v>680</v>
      </c>
      <c r="D232" s="74"/>
      <c r="E232" s="252">
        <f t="shared" si="31"/>
        <v>3972.57</v>
      </c>
      <c r="F232" s="128" t="s">
        <v>432</v>
      </c>
      <c r="G232" s="254">
        <v>4</v>
      </c>
      <c r="H232" s="134">
        <v>3972.57</v>
      </c>
      <c r="I232" s="134"/>
      <c r="J232" s="134">
        <f t="shared" si="32"/>
        <v>4</v>
      </c>
      <c r="K232" s="134">
        <f t="shared" si="33"/>
        <v>3972.57</v>
      </c>
      <c r="L232" s="254">
        <f t="shared" si="34"/>
        <v>4</v>
      </c>
      <c r="M232" s="134">
        <f t="shared" si="35"/>
        <v>1790</v>
      </c>
      <c r="N232" s="134">
        <f t="shared" si="36"/>
        <v>-54.94</v>
      </c>
      <c r="O232" s="255"/>
      <c r="P232" s="256">
        <f t="shared" si="40"/>
        <v>3575.31</v>
      </c>
      <c r="Q232" s="255">
        <f t="shared" si="39"/>
        <v>0.5</v>
      </c>
      <c r="R232" s="255">
        <f t="shared" si="37"/>
        <v>1790</v>
      </c>
      <c r="S232" s="255">
        <f t="shared" si="38"/>
        <v>1790</v>
      </c>
    </row>
    <row r="233" customHeight="1" spans="1:19">
      <c r="A233" s="128">
        <v>227</v>
      </c>
      <c r="B233" s="74" t="s">
        <v>676</v>
      </c>
      <c r="C233" s="74" t="s">
        <v>677</v>
      </c>
      <c r="D233" s="74"/>
      <c r="E233" s="252">
        <f t="shared" si="31"/>
        <v>801.18</v>
      </c>
      <c r="F233" s="128" t="s">
        <v>432</v>
      </c>
      <c r="G233" s="254">
        <v>2</v>
      </c>
      <c r="H233" s="134">
        <v>801.18</v>
      </c>
      <c r="I233" s="134"/>
      <c r="J233" s="134">
        <f t="shared" si="32"/>
        <v>2</v>
      </c>
      <c r="K233" s="134">
        <f t="shared" si="33"/>
        <v>801.18</v>
      </c>
      <c r="L233" s="254">
        <f t="shared" si="34"/>
        <v>2</v>
      </c>
      <c r="M233" s="134">
        <f t="shared" si="35"/>
        <v>360</v>
      </c>
      <c r="N233" s="134">
        <f t="shared" si="36"/>
        <v>-55.07</v>
      </c>
      <c r="O233" s="255"/>
      <c r="P233" s="256">
        <f t="shared" si="40"/>
        <v>721.06</v>
      </c>
      <c r="Q233" s="255">
        <f t="shared" si="39"/>
        <v>0.5</v>
      </c>
      <c r="R233" s="255">
        <f t="shared" si="37"/>
        <v>360</v>
      </c>
      <c r="S233" s="255">
        <f t="shared" si="38"/>
        <v>360</v>
      </c>
    </row>
    <row r="234" customHeight="1" spans="1:19">
      <c r="A234" s="128">
        <v>228</v>
      </c>
      <c r="B234" s="74" t="s">
        <v>671</v>
      </c>
      <c r="C234" s="74" t="s">
        <v>672</v>
      </c>
      <c r="D234" s="74"/>
      <c r="E234" s="252">
        <f t="shared" si="31"/>
        <v>1320.22</v>
      </c>
      <c r="F234" s="128" t="s">
        <v>432</v>
      </c>
      <c r="G234" s="254">
        <v>3</v>
      </c>
      <c r="H234" s="134">
        <v>1320.22</v>
      </c>
      <c r="I234" s="134"/>
      <c r="J234" s="134">
        <f t="shared" si="32"/>
        <v>3</v>
      </c>
      <c r="K234" s="134">
        <f t="shared" si="33"/>
        <v>1320.22</v>
      </c>
      <c r="L234" s="254">
        <f t="shared" si="34"/>
        <v>3</v>
      </c>
      <c r="M234" s="134">
        <f t="shared" si="35"/>
        <v>590</v>
      </c>
      <c r="N234" s="134">
        <f t="shared" si="36"/>
        <v>-55.31</v>
      </c>
      <c r="O234" s="255"/>
      <c r="P234" s="256">
        <f t="shared" si="40"/>
        <v>1188.2</v>
      </c>
      <c r="Q234" s="255">
        <f t="shared" si="39"/>
        <v>0.5</v>
      </c>
      <c r="R234" s="255">
        <f t="shared" si="37"/>
        <v>590</v>
      </c>
      <c r="S234" s="255">
        <f t="shared" si="38"/>
        <v>590</v>
      </c>
    </row>
    <row r="235" customHeight="1" spans="1:19">
      <c r="A235" s="128">
        <v>229</v>
      </c>
      <c r="B235" s="74" t="s">
        <v>445</v>
      </c>
      <c r="C235" s="74" t="s">
        <v>681</v>
      </c>
      <c r="D235" s="74"/>
      <c r="E235" s="252">
        <f t="shared" si="31"/>
        <v>59099.33</v>
      </c>
      <c r="F235" s="128" t="s">
        <v>432</v>
      </c>
      <c r="G235" s="254">
        <v>39</v>
      </c>
      <c r="H235" s="134">
        <v>59099.33</v>
      </c>
      <c r="I235" s="134"/>
      <c r="J235" s="134">
        <f t="shared" si="32"/>
        <v>39</v>
      </c>
      <c r="K235" s="134">
        <f t="shared" si="33"/>
        <v>59099.33</v>
      </c>
      <c r="L235" s="254">
        <f t="shared" si="34"/>
        <v>39</v>
      </c>
      <c r="M235" s="134">
        <f t="shared" si="35"/>
        <v>26590</v>
      </c>
      <c r="N235" s="134">
        <f t="shared" si="36"/>
        <v>-55.01</v>
      </c>
      <c r="O235" s="255"/>
      <c r="P235" s="256">
        <f t="shared" si="40"/>
        <v>53189.4</v>
      </c>
      <c r="Q235" s="255">
        <f t="shared" si="39"/>
        <v>0.5</v>
      </c>
      <c r="R235" s="255">
        <f t="shared" si="37"/>
        <v>26590</v>
      </c>
      <c r="S235" s="255">
        <f t="shared" si="38"/>
        <v>26590</v>
      </c>
    </row>
    <row r="236" customHeight="1" spans="1:19">
      <c r="A236" s="128">
        <v>230</v>
      </c>
      <c r="B236" s="74" t="s">
        <v>445</v>
      </c>
      <c r="C236" s="74" t="s">
        <v>682</v>
      </c>
      <c r="D236" s="74"/>
      <c r="E236" s="252">
        <f t="shared" si="31"/>
        <v>15525.86</v>
      </c>
      <c r="F236" s="128" t="s">
        <v>432</v>
      </c>
      <c r="G236" s="254">
        <v>10</v>
      </c>
      <c r="H236" s="134">
        <v>15525.86</v>
      </c>
      <c r="I236" s="134"/>
      <c r="J236" s="134">
        <f t="shared" si="32"/>
        <v>10</v>
      </c>
      <c r="K236" s="134">
        <f t="shared" si="33"/>
        <v>15525.86</v>
      </c>
      <c r="L236" s="254">
        <f t="shared" si="34"/>
        <v>10</v>
      </c>
      <c r="M236" s="134">
        <f t="shared" si="35"/>
        <v>6990</v>
      </c>
      <c r="N236" s="134">
        <f t="shared" si="36"/>
        <v>-54.98</v>
      </c>
      <c r="O236" s="255"/>
      <c r="P236" s="256">
        <f t="shared" si="40"/>
        <v>13973.27</v>
      </c>
      <c r="Q236" s="255">
        <f t="shared" si="39"/>
        <v>0.5</v>
      </c>
      <c r="R236" s="255">
        <f t="shared" si="37"/>
        <v>6990</v>
      </c>
      <c r="S236" s="255">
        <f t="shared" si="38"/>
        <v>6990</v>
      </c>
    </row>
    <row r="237" customHeight="1" spans="1:19">
      <c r="A237" s="128">
        <v>231</v>
      </c>
      <c r="B237" s="74" t="s">
        <v>445</v>
      </c>
      <c r="C237" s="74" t="s">
        <v>681</v>
      </c>
      <c r="D237" s="74"/>
      <c r="E237" s="252">
        <f t="shared" si="31"/>
        <v>16706.19</v>
      </c>
      <c r="F237" s="128" t="s">
        <v>432</v>
      </c>
      <c r="G237" s="254">
        <v>8</v>
      </c>
      <c r="H237" s="134">
        <v>16706.19</v>
      </c>
      <c r="I237" s="134"/>
      <c r="J237" s="134">
        <f t="shared" si="32"/>
        <v>8</v>
      </c>
      <c r="K237" s="134">
        <f t="shared" si="33"/>
        <v>16706.19</v>
      </c>
      <c r="L237" s="254">
        <f t="shared" si="34"/>
        <v>8</v>
      </c>
      <c r="M237" s="134">
        <f t="shared" si="35"/>
        <v>7520</v>
      </c>
      <c r="N237" s="134">
        <f t="shared" si="36"/>
        <v>-54.99</v>
      </c>
      <c r="O237" s="255"/>
      <c r="P237" s="256">
        <f t="shared" si="40"/>
        <v>15035.57</v>
      </c>
      <c r="Q237" s="255">
        <f t="shared" si="39"/>
        <v>0.5</v>
      </c>
      <c r="R237" s="255">
        <f t="shared" si="37"/>
        <v>7520</v>
      </c>
      <c r="S237" s="255">
        <f t="shared" si="38"/>
        <v>7520</v>
      </c>
    </row>
    <row r="238" customHeight="1" spans="1:19">
      <c r="A238" s="128">
        <v>232</v>
      </c>
      <c r="B238" s="74" t="s">
        <v>445</v>
      </c>
      <c r="C238" s="74" t="s">
        <v>683</v>
      </c>
      <c r="D238" s="74"/>
      <c r="E238" s="252">
        <f t="shared" si="31"/>
        <v>26530.97</v>
      </c>
      <c r="F238" s="128" t="s">
        <v>432</v>
      </c>
      <c r="G238" s="254">
        <v>10</v>
      </c>
      <c r="H238" s="134">
        <v>26530.97</v>
      </c>
      <c r="I238" s="134"/>
      <c r="J238" s="134">
        <f t="shared" si="32"/>
        <v>10</v>
      </c>
      <c r="K238" s="134">
        <f t="shared" si="33"/>
        <v>26530.97</v>
      </c>
      <c r="L238" s="254">
        <f t="shared" si="34"/>
        <v>10</v>
      </c>
      <c r="M238" s="134">
        <f t="shared" si="35"/>
        <v>11940</v>
      </c>
      <c r="N238" s="134">
        <f t="shared" si="36"/>
        <v>-55</v>
      </c>
      <c r="O238" s="255"/>
      <c r="P238" s="256">
        <f t="shared" si="40"/>
        <v>23877.87</v>
      </c>
      <c r="Q238" s="255">
        <f t="shared" si="39"/>
        <v>0.5</v>
      </c>
      <c r="R238" s="255">
        <f t="shared" si="37"/>
        <v>11940</v>
      </c>
      <c r="S238" s="255">
        <f t="shared" si="38"/>
        <v>11940</v>
      </c>
    </row>
    <row r="239" customHeight="1" spans="1:19">
      <c r="A239" s="128">
        <v>233</v>
      </c>
      <c r="B239" s="74" t="s">
        <v>487</v>
      </c>
      <c r="C239" s="74" t="s">
        <v>684</v>
      </c>
      <c r="D239" s="74"/>
      <c r="E239" s="252">
        <f t="shared" si="31"/>
        <v>24014.06</v>
      </c>
      <c r="F239" s="128" t="s">
        <v>432</v>
      </c>
      <c r="G239" s="254">
        <v>12</v>
      </c>
      <c r="H239" s="134">
        <v>24014.06</v>
      </c>
      <c r="I239" s="134"/>
      <c r="J239" s="134">
        <f t="shared" si="32"/>
        <v>12</v>
      </c>
      <c r="K239" s="134">
        <f t="shared" si="33"/>
        <v>24014.06</v>
      </c>
      <c r="L239" s="254">
        <f t="shared" si="34"/>
        <v>12</v>
      </c>
      <c r="M239" s="134">
        <f t="shared" si="35"/>
        <v>10810</v>
      </c>
      <c r="N239" s="134">
        <f t="shared" si="36"/>
        <v>-54.98</v>
      </c>
      <c r="O239" s="255"/>
      <c r="P239" s="256">
        <f t="shared" si="40"/>
        <v>21612.65</v>
      </c>
      <c r="Q239" s="255">
        <f t="shared" si="39"/>
        <v>0.5</v>
      </c>
      <c r="R239" s="255">
        <f t="shared" si="37"/>
        <v>10810</v>
      </c>
      <c r="S239" s="255">
        <f t="shared" si="38"/>
        <v>10810</v>
      </c>
    </row>
    <row r="240" customHeight="1" spans="1:19">
      <c r="A240" s="128">
        <v>234</v>
      </c>
      <c r="B240" s="74" t="s">
        <v>487</v>
      </c>
      <c r="C240" s="74" t="s">
        <v>685</v>
      </c>
      <c r="D240" s="74"/>
      <c r="E240" s="252">
        <f t="shared" si="31"/>
        <v>29365.52</v>
      </c>
      <c r="F240" s="128" t="s">
        <v>432</v>
      </c>
      <c r="G240" s="254">
        <v>16</v>
      </c>
      <c r="H240" s="134">
        <v>29365.52</v>
      </c>
      <c r="I240" s="134"/>
      <c r="J240" s="134">
        <f t="shared" si="32"/>
        <v>16</v>
      </c>
      <c r="K240" s="134">
        <f t="shared" si="33"/>
        <v>29365.52</v>
      </c>
      <c r="L240" s="254">
        <f t="shared" si="34"/>
        <v>16</v>
      </c>
      <c r="M240" s="134">
        <f t="shared" si="35"/>
        <v>13210</v>
      </c>
      <c r="N240" s="134">
        <f t="shared" si="36"/>
        <v>-55.02</v>
      </c>
      <c r="O240" s="255"/>
      <c r="P240" s="256">
        <f t="shared" si="40"/>
        <v>26428.97</v>
      </c>
      <c r="Q240" s="255">
        <f t="shared" si="39"/>
        <v>0.5</v>
      </c>
      <c r="R240" s="255">
        <f t="shared" si="37"/>
        <v>13210</v>
      </c>
      <c r="S240" s="255">
        <f t="shared" si="38"/>
        <v>13210</v>
      </c>
    </row>
    <row r="241" customHeight="1" spans="1:19">
      <c r="A241" s="128">
        <v>235</v>
      </c>
      <c r="B241" s="74" t="s">
        <v>650</v>
      </c>
      <c r="C241" s="74" t="s">
        <v>686</v>
      </c>
      <c r="D241" s="74"/>
      <c r="E241" s="252">
        <f t="shared" si="31"/>
        <v>55044.06</v>
      </c>
      <c r="F241" s="128" t="s">
        <v>432</v>
      </c>
      <c r="G241" s="254">
        <v>39</v>
      </c>
      <c r="H241" s="134">
        <v>55044.06</v>
      </c>
      <c r="I241" s="134"/>
      <c r="J241" s="134">
        <f t="shared" si="32"/>
        <v>39</v>
      </c>
      <c r="K241" s="134">
        <f t="shared" si="33"/>
        <v>55044.06</v>
      </c>
      <c r="L241" s="254">
        <f t="shared" si="34"/>
        <v>39</v>
      </c>
      <c r="M241" s="134">
        <f t="shared" si="35"/>
        <v>24770</v>
      </c>
      <c r="N241" s="134">
        <f t="shared" si="36"/>
        <v>-55</v>
      </c>
      <c r="O241" s="255"/>
      <c r="P241" s="256">
        <f t="shared" si="40"/>
        <v>49539.65</v>
      </c>
      <c r="Q241" s="255">
        <f t="shared" si="39"/>
        <v>0.5</v>
      </c>
      <c r="R241" s="255">
        <f t="shared" si="37"/>
        <v>24770</v>
      </c>
      <c r="S241" s="255">
        <f t="shared" si="38"/>
        <v>24770</v>
      </c>
    </row>
    <row r="242" customHeight="1" spans="1:19">
      <c r="A242" s="128">
        <v>236</v>
      </c>
      <c r="B242" s="74" t="s">
        <v>487</v>
      </c>
      <c r="C242" s="74" t="s">
        <v>685</v>
      </c>
      <c r="D242" s="74"/>
      <c r="E242" s="252">
        <f t="shared" si="31"/>
        <v>5645.99</v>
      </c>
      <c r="F242" s="128" t="s">
        <v>432</v>
      </c>
      <c r="G242" s="254">
        <v>4</v>
      </c>
      <c r="H242" s="134">
        <v>5645.99</v>
      </c>
      <c r="I242" s="134"/>
      <c r="J242" s="134">
        <f t="shared" si="32"/>
        <v>4</v>
      </c>
      <c r="K242" s="134">
        <f t="shared" si="33"/>
        <v>5645.99</v>
      </c>
      <c r="L242" s="254">
        <f t="shared" si="34"/>
        <v>4</v>
      </c>
      <c r="M242" s="134">
        <f t="shared" si="35"/>
        <v>2540</v>
      </c>
      <c r="N242" s="134">
        <f t="shared" si="36"/>
        <v>-55.01</v>
      </c>
      <c r="O242" s="255"/>
      <c r="P242" s="256">
        <f t="shared" si="40"/>
        <v>5081.39</v>
      </c>
      <c r="Q242" s="255">
        <f t="shared" si="39"/>
        <v>0.5</v>
      </c>
      <c r="R242" s="255">
        <f t="shared" si="37"/>
        <v>2540</v>
      </c>
      <c r="S242" s="255">
        <f t="shared" si="38"/>
        <v>2540</v>
      </c>
    </row>
    <row r="243" customHeight="1" spans="1:19">
      <c r="A243" s="128">
        <v>237</v>
      </c>
      <c r="B243" s="74" t="s">
        <v>650</v>
      </c>
      <c r="C243" s="74" t="s">
        <v>686</v>
      </c>
      <c r="D243" s="74"/>
      <c r="E243" s="252">
        <f t="shared" si="31"/>
        <v>1951.75</v>
      </c>
      <c r="F243" s="128" t="s">
        <v>432</v>
      </c>
      <c r="G243" s="254">
        <v>1</v>
      </c>
      <c r="H243" s="134">
        <v>1951.75</v>
      </c>
      <c r="I243" s="134"/>
      <c r="J243" s="134">
        <f t="shared" si="32"/>
        <v>1</v>
      </c>
      <c r="K243" s="134">
        <f t="shared" si="33"/>
        <v>1951.75</v>
      </c>
      <c r="L243" s="254">
        <f t="shared" si="34"/>
        <v>1</v>
      </c>
      <c r="M243" s="134">
        <f t="shared" si="35"/>
        <v>880</v>
      </c>
      <c r="N243" s="134">
        <f t="shared" si="36"/>
        <v>-54.91</v>
      </c>
      <c r="O243" s="255"/>
      <c r="P243" s="256">
        <f t="shared" si="40"/>
        <v>1756.58</v>
      </c>
      <c r="Q243" s="255">
        <f t="shared" si="39"/>
        <v>0.5</v>
      </c>
      <c r="R243" s="255">
        <f t="shared" si="37"/>
        <v>880</v>
      </c>
      <c r="S243" s="255">
        <f t="shared" si="38"/>
        <v>880</v>
      </c>
    </row>
    <row r="244" customHeight="1" spans="1:19">
      <c r="A244" s="128">
        <v>238</v>
      </c>
      <c r="B244" s="74" t="s">
        <v>650</v>
      </c>
      <c r="C244" s="74" t="s">
        <v>686</v>
      </c>
      <c r="D244" s="74"/>
      <c r="E244" s="252">
        <f t="shared" si="31"/>
        <v>13662.22</v>
      </c>
      <c r="F244" s="128" t="s">
        <v>432</v>
      </c>
      <c r="G244" s="254">
        <v>7</v>
      </c>
      <c r="H244" s="134">
        <v>13662.22</v>
      </c>
      <c r="I244" s="134"/>
      <c r="J244" s="134">
        <f t="shared" si="32"/>
        <v>7</v>
      </c>
      <c r="K244" s="134">
        <f t="shared" si="33"/>
        <v>13662.22</v>
      </c>
      <c r="L244" s="254">
        <f t="shared" si="34"/>
        <v>7</v>
      </c>
      <c r="M244" s="134">
        <f t="shared" si="35"/>
        <v>6150</v>
      </c>
      <c r="N244" s="134">
        <f t="shared" si="36"/>
        <v>-54.99</v>
      </c>
      <c r="O244" s="255"/>
      <c r="P244" s="256">
        <f t="shared" si="40"/>
        <v>12296</v>
      </c>
      <c r="Q244" s="255">
        <f t="shared" si="39"/>
        <v>0.5</v>
      </c>
      <c r="R244" s="255">
        <f t="shared" si="37"/>
        <v>6150</v>
      </c>
      <c r="S244" s="255">
        <f t="shared" si="38"/>
        <v>6150</v>
      </c>
    </row>
    <row r="245" customHeight="1" spans="1:19">
      <c r="A245" s="128">
        <v>239</v>
      </c>
      <c r="B245" s="74" t="s">
        <v>445</v>
      </c>
      <c r="C245" s="74" t="s">
        <v>687</v>
      </c>
      <c r="D245" s="74"/>
      <c r="E245" s="252">
        <f t="shared" si="31"/>
        <v>6389.38</v>
      </c>
      <c r="F245" s="128" t="s">
        <v>432</v>
      </c>
      <c r="G245" s="254">
        <v>2</v>
      </c>
      <c r="H245" s="134">
        <v>6389.38</v>
      </c>
      <c r="I245" s="134"/>
      <c r="J245" s="134">
        <f t="shared" si="32"/>
        <v>2</v>
      </c>
      <c r="K245" s="134">
        <f t="shared" si="33"/>
        <v>6389.38</v>
      </c>
      <c r="L245" s="254">
        <f t="shared" si="34"/>
        <v>2</v>
      </c>
      <c r="M245" s="134">
        <f t="shared" si="35"/>
        <v>2880</v>
      </c>
      <c r="N245" s="134">
        <f t="shared" si="36"/>
        <v>-54.93</v>
      </c>
      <c r="O245" s="255"/>
      <c r="P245" s="256">
        <f t="shared" si="40"/>
        <v>5750.44</v>
      </c>
      <c r="Q245" s="255">
        <f t="shared" si="39"/>
        <v>0.5</v>
      </c>
      <c r="R245" s="255">
        <f t="shared" si="37"/>
        <v>2880</v>
      </c>
      <c r="S245" s="255">
        <f t="shared" si="38"/>
        <v>2880</v>
      </c>
    </row>
    <row r="246" customHeight="1" spans="1:19">
      <c r="A246" s="128">
        <v>240</v>
      </c>
      <c r="B246" s="74" t="s">
        <v>445</v>
      </c>
      <c r="C246" s="74" t="s">
        <v>688</v>
      </c>
      <c r="D246" s="74"/>
      <c r="E246" s="252">
        <f t="shared" si="31"/>
        <v>19247.79</v>
      </c>
      <c r="F246" s="128" t="s">
        <v>432</v>
      </c>
      <c r="G246" s="254">
        <v>6</v>
      </c>
      <c r="H246" s="134">
        <v>19247.79</v>
      </c>
      <c r="I246" s="134"/>
      <c r="J246" s="134">
        <f t="shared" si="32"/>
        <v>6</v>
      </c>
      <c r="K246" s="134">
        <f t="shared" si="33"/>
        <v>19247.79</v>
      </c>
      <c r="L246" s="254">
        <f t="shared" si="34"/>
        <v>6</v>
      </c>
      <c r="M246" s="134">
        <f t="shared" si="35"/>
        <v>8660</v>
      </c>
      <c r="N246" s="134">
        <f t="shared" si="36"/>
        <v>-55.01</v>
      </c>
      <c r="O246" s="255"/>
      <c r="P246" s="256">
        <f t="shared" si="40"/>
        <v>17323.01</v>
      </c>
      <c r="Q246" s="255">
        <f t="shared" si="39"/>
        <v>0.5</v>
      </c>
      <c r="R246" s="255">
        <f t="shared" si="37"/>
        <v>8660</v>
      </c>
      <c r="S246" s="255">
        <f t="shared" si="38"/>
        <v>8660</v>
      </c>
    </row>
    <row r="247" customHeight="1" spans="1:19">
      <c r="A247" s="128">
        <v>241</v>
      </c>
      <c r="B247" s="74" t="s">
        <v>487</v>
      </c>
      <c r="C247" s="74" t="s">
        <v>689</v>
      </c>
      <c r="D247" s="74"/>
      <c r="E247" s="252">
        <f t="shared" si="31"/>
        <v>6650</v>
      </c>
      <c r="F247" s="128" t="s">
        <v>432</v>
      </c>
      <c r="G247" s="254">
        <v>2</v>
      </c>
      <c r="H247" s="134">
        <v>6650</v>
      </c>
      <c r="I247" s="134"/>
      <c r="J247" s="134">
        <f t="shared" si="32"/>
        <v>2</v>
      </c>
      <c r="K247" s="134">
        <f t="shared" si="33"/>
        <v>6650</v>
      </c>
      <c r="L247" s="254">
        <f t="shared" si="34"/>
        <v>2</v>
      </c>
      <c r="M247" s="134">
        <f t="shared" si="35"/>
        <v>2990</v>
      </c>
      <c r="N247" s="134">
        <f t="shared" si="36"/>
        <v>-55.04</v>
      </c>
      <c r="O247" s="255"/>
      <c r="P247" s="256">
        <f t="shared" si="40"/>
        <v>5985</v>
      </c>
      <c r="Q247" s="255">
        <f t="shared" si="39"/>
        <v>0.5</v>
      </c>
      <c r="R247" s="255">
        <f t="shared" si="37"/>
        <v>2990</v>
      </c>
      <c r="S247" s="255">
        <f t="shared" si="38"/>
        <v>2990</v>
      </c>
    </row>
    <row r="248" customHeight="1" spans="1:19">
      <c r="A248" s="128">
        <v>242</v>
      </c>
      <c r="B248" s="74" t="s">
        <v>650</v>
      </c>
      <c r="C248" s="74" t="s">
        <v>690</v>
      </c>
      <c r="D248" s="74"/>
      <c r="E248" s="252">
        <f t="shared" si="31"/>
        <v>93470.23</v>
      </c>
      <c r="F248" s="128" t="s">
        <v>432</v>
      </c>
      <c r="G248" s="254">
        <v>72</v>
      </c>
      <c r="H248" s="134">
        <v>93470.23</v>
      </c>
      <c r="I248" s="134"/>
      <c r="J248" s="134">
        <f t="shared" si="32"/>
        <v>72</v>
      </c>
      <c r="K248" s="134">
        <f t="shared" si="33"/>
        <v>93470.23</v>
      </c>
      <c r="L248" s="254">
        <f t="shared" si="34"/>
        <v>72</v>
      </c>
      <c r="M248" s="134">
        <f t="shared" si="35"/>
        <v>42060</v>
      </c>
      <c r="N248" s="134">
        <f t="shared" si="36"/>
        <v>-55</v>
      </c>
      <c r="O248" s="255"/>
      <c r="P248" s="256">
        <f t="shared" si="40"/>
        <v>84123.21</v>
      </c>
      <c r="Q248" s="255">
        <f t="shared" si="39"/>
        <v>0.5</v>
      </c>
      <c r="R248" s="255">
        <f t="shared" si="37"/>
        <v>42060</v>
      </c>
      <c r="S248" s="255">
        <f t="shared" si="38"/>
        <v>42060</v>
      </c>
    </row>
    <row r="249" customHeight="1" spans="1:19">
      <c r="A249" s="128">
        <v>243</v>
      </c>
      <c r="B249" s="74" t="s">
        <v>487</v>
      </c>
      <c r="C249" s="74" t="s">
        <v>689</v>
      </c>
      <c r="D249" s="74"/>
      <c r="E249" s="252">
        <f t="shared" si="31"/>
        <v>20942.21</v>
      </c>
      <c r="F249" s="128" t="s">
        <v>432</v>
      </c>
      <c r="G249" s="254">
        <v>10</v>
      </c>
      <c r="H249" s="134">
        <v>20942.21</v>
      </c>
      <c r="I249" s="134"/>
      <c r="J249" s="134">
        <f t="shared" si="32"/>
        <v>10</v>
      </c>
      <c r="K249" s="134">
        <f t="shared" si="33"/>
        <v>20942.21</v>
      </c>
      <c r="L249" s="254">
        <f t="shared" si="34"/>
        <v>10</v>
      </c>
      <c r="M249" s="134">
        <f t="shared" si="35"/>
        <v>9420</v>
      </c>
      <c r="N249" s="134">
        <f t="shared" si="36"/>
        <v>-55.02</v>
      </c>
      <c r="O249" s="255"/>
      <c r="P249" s="256">
        <f t="shared" si="40"/>
        <v>18847.99</v>
      </c>
      <c r="Q249" s="255">
        <f t="shared" si="39"/>
        <v>0.5</v>
      </c>
      <c r="R249" s="255">
        <f t="shared" si="37"/>
        <v>9420</v>
      </c>
      <c r="S249" s="255">
        <f t="shared" si="38"/>
        <v>9420</v>
      </c>
    </row>
    <row r="250" customHeight="1" spans="1:19">
      <c r="A250" s="128">
        <v>244</v>
      </c>
      <c r="B250" s="74" t="s">
        <v>445</v>
      </c>
      <c r="C250" s="74" t="s">
        <v>691</v>
      </c>
      <c r="D250" s="74"/>
      <c r="E250" s="252">
        <f t="shared" si="31"/>
        <v>13885.65</v>
      </c>
      <c r="F250" s="128" t="s">
        <v>432</v>
      </c>
      <c r="G250" s="254">
        <v>5</v>
      </c>
      <c r="H250" s="134">
        <v>13885.65</v>
      </c>
      <c r="I250" s="134"/>
      <c r="J250" s="134">
        <f t="shared" si="32"/>
        <v>5</v>
      </c>
      <c r="K250" s="134">
        <f t="shared" si="33"/>
        <v>13885.65</v>
      </c>
      <c r="L250" s="254">
        <f t="shared" si="34"/>
        <v>5</v>
      </c>
      <c r="M250" s="134">
        <f t="shared" si="35"/>
        <v>6250</v>
      </c>
      <c r="N250" s="134">
        <f t="shared" si="36"/>
        <v>-54.99</v>
      </c>
      <c r="O250" s="255"/>
      <c r="P250" s="256">
        <f t="shared" si="40"/>
        <v>12497.09</v>
      </c>
      <c r="Q250" s="255">
        <f t="shared" si="39"/>
        <v>0.5</v>
      </c>
      <c r="R250" s="255">
        <f t="shared" si="37"/>
        <v>6250</v>
      </c>
      <c r="S250" s="255">
        <f t="shared" si="38"/>
        <v>6250</v>
      </c>
    </row>
    <row r="251" customHeight="1" spans="1:19">
      <c r="A251" s="128">
        <v>245</v>
      </c>
      <c r="B251" s="74" t="s">
        <v>445</v>
      </c>
      <c r="C251" s="74" t="s">
        <v>692</v>
      </c>
      <c r="D251" s="74"/>
      <c r="E251" s="252">
        <f t="shared" si="31"/>
        <v>45619.47</v>
      </c>
      <c r="F251" s="128" t="s">
        <v>432</v>
      </c>
      <c r="G251" s="254">
        <v>10</v>
      </c>
      <c r="H251" s="134">
        <v>45619.47</v>
      </c>
      <c r="I251" s="134"/>
      <c r="J251" s="134">
        <f t="shared" si="32"/>
        <v>10</v>
      </c>
      <c r="K251" s="134">
        <f t="shared" si="33"/>
        <v>45619.47</v>
      </c>
      <c r="L251" s="254">
        <f t="shared" si="34"/>
        <v>10</v>
      </c>
      <c r="M251" s="134">
        <f t="shared" si="35"/>
        <v>20530</v>
      </c>
      <c r="N251" s="134">
        <f t="shared" si="36"/>
        <v>-55</v>
      </c>
      <c r="O251" s="255"/>
      <c r="P251" s="256">
        <f t="shared" si="40"/>
        <v>41057.52</v>
      </c>
      <c r="Q251" s="255">
        <f t="shared" si="39"/>
        <v>0.5</v>
      </c>
      <c r="R251" s="255">
        <f t="shared" si="37"/>
        <v>20530</v>
      </c>
      <c r="S251" s="255">
        <f t="shared" si="38"/>
        <v>20530</v>
      </c>
    </row>
    <row r="252" customHeight="1" spans="1:19">
      <c r="A252" s="128">
        <v>246</v>
      </c>
      <c r="B252" s="74" t="s">
        <v>445</v>
      </c>
      <c r="C252" s="74" t="s">
        <v>693</v>
      </c>
      <c r="D252" s="74"/>
      <c r="E252" s="252">
        <f t="shared" si="31"/>
        <v>9235.17</v>
      </c>
      <c r="F252" s="128" t="s">
        <v>432</v>
      </c>
      <c r="G252" s="254">
        <v>3</v>
      </c>
      <c r="H252" s="134">
        <v>9235.17</v>
      </c>
      <c r="I252" s="134"/>
      <c r="J252" s="134">
        <f t="shared" si="32"/>
        <v>3</v>
      </c>
      <c r="K252" s="134">
        <f t="shared" si="33"/>
        <v>9235.17</v>
      </c>
      <c r="L252" s="254">
        <f t="shared" si="34"/>
        <v>3</v>
      </c>
      <c r="M252" s="134">
        <f t="shared" si="35"/>
        <v>4160</v>
      </c>
      <c r="N252" s="134">
        <f t="shared" si="36"/>
        <v>-54.95</v>
      </c>
      <c r="O252" s="255"/>
      <c r="P252" s="256">
        <f t="shared" si="40"/>
        <v>8311.65</v>
      </c>
      <c r="Q252" s="255">
        <f t="shared" si="39"/>
        <v>0.5</v>
      </c>
      <c r="R252" s="255">
        <f t="shared" si="37"/>
        <v>4160</v>
      </c>
      <c r="S252" s="255">
        <f t="shared" si="38"/>
        <v>4160</v>
      </c>
    </row>
    <row r="253" customHeight="1" spans="1:19">
      <c r="A253" s="128">
        <v>247</v>
      </c>
      <c r="B253" s="74" t="s">
        <v>497</v>
      </c>
      <c r="C253" s="74" t="s">
        <v>694</v>
      </c>
      <c r="D253" s="74"/>
      <c r="E253" s="252">
        <f t="shared" si="31"/>
        <v>45619.47</v>
      </c>
      <c r="F253" s="128" t="s">
        <v>432</v>
      </c>
      <c r="G253" s="254">
        <v>10</v>
      </c>
      <c r="H253" s="134">
        <v>45619.47</v>
      </c>
      <c r="I253" s="134"/>
      <c r="J253" s="134">
        <f t="shared" si="32"/>
        <v>10</v>
      </c>
      <c r="K253" s="134">
        <f t="shared" si="33"/>
        <v>45619.47</v>
      </c>
      <c r="L253" s="254">
        <f t="shared" si="34"/>
        <v>10</v>
      </c>
      <c r="M253" s="134">
        <f t="shared" si="35"/>
        <v>20530</v>
      </c>
      <c r="N253" s="134">
        <f t="shared" si="36"/>
        <v>-55</v>
      </c>
      <c r="O253" s="255"/>
      <c r="P253" s="256">
        <f t="shared" si="40"/>
        <v>41057.52</v>
      </c>
      <c r="Q253" s="255">
        <f t="shared" si="39"/>
        <v>0.5</v>
      </c>
      <c r="R253" s="255">
        <f t="shared" si="37"/>
        <v>20530</v>
      </c>
      <c r="S253" s="255">
        <f t="shared" si="38"/>
        <v>20530</v>
      </c>
    </row>
    <row r="254" customHeight="1" spans="1:19">
      <c r="A254" s="128">
        <v>248</v>
      </c>
      <c r="B254" s="74" t="s">
        <v>445</v>
      </c>
      <c r="C254" s="74" t="s">
        <v>695</v>
      </c>
      <c r="D254" s="74"/>
      <c r="E254" s="252">
        <f t="shared" si="31"/>
        <v>3049.15</v>
      </c>
      <c r="F254" s="128" t="s">
        <v>432</v>
      </c>
      <c r="G254" s="254">
        <v>1</v>
      </c>
      <c r="H254" s="134">
        <v>3049.15</v>
      </c>
      <c r="I254" s="134"/>
      <c r="J254" s="134">
        <f t="shared" si="32"/>
        <v>1</v>
      </c>
      <c r="K254" s="134">
        <f t="shared" si="33"/>
        <v>3049.15</v>
      </c>
      <c r="L254" s="254">
        <f t="shared" si="34"/>
        <v>1</v>
      </c>
      <c r="M254" s="134">
        <f t="shared" si="35"/>
        <v>1370</v>
      </c>
      <c r="N254" s="134">
        <f t="shared" si="36"/>
        <v>-55.07</v>
      </c>
      <c r="O254" s="255"/>
      <c r="P254" s="256">
        <f t="shared" si="40"/>
        <v>2744.24</v>
      </c>
      <c r="Q254" s="255">
        <f t="shared" si="39"/>
        <v>0.5</v>
      </c>
      <c r="R254" s="255">
        <f t="shared" si="37"/>
        <v>1370</v>
      </c>
      <c r="S254" s="255">
        <f t="shared" si="38"/>
        <v>1370</v>
      </c>
    </row>
    <row r="255" customHeight="1" spans="1:19">
      <c r="A255" s="128">
        <v>249</v>
      </c>
      <c r="B255" s="74" t="s">
        <v>497</v>
      </c>
      <c r="C255" s="74" t="s">
        <v>696</v>
      </c>
      <c r="D255" s="74"/>
      <c r="E255" s="252">
        <f t="shared" si="31"/>
        <v>3650.4</v>
      </c>
      <c r="F255" s="128" t="s">
        <v>432</v>
      </c>
      <c r="G255" s="254">
        <v>2</v>
      </c>
      <c r="H255" s="134">
        <v>3650.4</v>
      </c>
      <c r="I255" s="134"/>
      <c r="J255" s="134">
        <f t="shared" si="32"/>
        <v>2</v>
      </c>
      <c r="K255" s="134">
        <f t="shared" si="33"/>
        <v>3650.4</v>
      </c>
      <c r="L255" s="254">
        <f t="shared" si="34"/>
        <v>2</v>
      </c>
      <c r="M255" s="134">
        <f t="shared" si="35"/>
        <v>1640</v>
      </c>
      <c r="N255" s="134">
        <f t="shared" si="36"/>
        <v>-55.07</v>
      </c>
      <c r="O255" s="255"/>
      <c r="P255" s="256">
        <f t="shared" si="40"/>
        <v>3285.36</v>
      </c>
      <c r="Q255" s="255">
        <f t="shared" si="39"/>
        <v>0.5</v>
      </c>
      <c r="R255" s="255">
        <f t="shared" si="37"/>
        <v>1640</v>
      </c>
      <c r="S255" s="255">
        <f t="shared" si="38"/>
        <v>1640</v>
      </c>
    </row>
    <row r="256" customHeight="1" spans="1:19">
      <c r="A256" s="128">
        <v>250</v>
      </c>
      <c r="B256" s="74" t="s">
        <v>497</v>
      </c>
      <c r="C256" s="74" t="s">
        <v>697</v>
      </c>
      <c r="D256" s="74"/>
      <c r="E256" s="252">
        <f t="shared" si="31"/>
        <v>4455.08</v>
      </c>
      <c r="F256" s="128" t="s">
        <v>432</v>
      </c>
      <c r="G256" s="254">
        <v>2</v>
      </c>
      <c r="H256" s="134">
        <v>4455.08</v>
      </c>
      <c r="I256" s="134"/>
      <c r="J256" s="134">
        <f t="shared" si="32"/>
        <v>2</v>
      </c>
      <c r="K256" s="134">
        <f t="shared" si="33"/>
        <v>4455.08</v>
      </c>
      <c r="L256" s="254">
        <f t="shared" si="34"/>
        <v>2</v>
      </c>
      <c r="M256" s="134">
        <f t="shared" si="35"/>
        <v>2000</v>
      </c>
      <c r="N256" s="134">
        <f t="shared" si="36"/>
        <v>-55.11</v>
      </c>
      <c r="O256" s="255"/>
      <c r="P256" s="256">
        <f t="shared" si="40"/>
        <v>4009.57</v>
      </c>
      <c r="Q256" s="255">
        <f t="shared" si="39"/>
        <v>0.5</v>
      </c>
      <c r="R256" s="255">
        <f t="shared" si="37"/>
        <v>2000</v>
      </c>
      <c r="S256" s="255">
        <f t="shared" si="38"/>
        <v>2000</v>
      </c>
    </row>
    <row r="257" customHeight="1" spans="1:19">
      <c r="A257" s="128">
        <v>251</v>
      </c>
      <c r="B257" s="74" t="s">
        <v>650</v>
      </c>
      <c r="C257" s="74" t="s">
        <v>698</v>
      </c>
      <c r="D257" s="74"/>
      <c r="E257" s="252">
        <f t="shared" si="31"/>
        <v>92123.1</v>
      </c>
      <c r="F257" s="128" t="s">
        <v>432</v>
      </c>
      <c r="G257" s="254">
        <v>20</v>
      </c>
      <c r="H257" s="134">
        <v>92123.1</v>
      </c>
      <c r="I257" s="134"/>
      <c r="J257" s="134">
        <f t="shared" si="32"/>
        <v>20</v>
      </c>
      <c r="K257" s="134">
        <f t="shared" si="33"/>
        <v>92123.1</v>
      </c>
      <c r="L257" s="254">
        <f t="shared" si="34"/>
        <v>20</v>
      </c>
      <c r="M257" s="134">
        <f t="shared" si="35"/>
        <v>41460</v>
      </c>
      <c r="N257" s="134">
        <f t="shared" si="36"/>
        <v>-55</v>
      </c>
      <c r="O257" s="255"/>
      <c r="P257" s="256">
        <f t="shared" si="40"/>
        <v>82910.79</v>
      </c>
      <c r="Q257" s="255">
        <f t="shared" si="39"/>
        <v>0.5</v>
      </c>
      <c r="R257" s="255">
        <f t="shared" si="37"/>
        <v>41460</v>
      </c>
      <c r="S257" s="255">
        <f t="shared" si="38"/>
        <v>41460</v>
      </c>
    </row>
    <row r="258" customHeight="1" spans="1:19">
      <c r="A258" s="128">
        <v>252</v>
      </c>
      <c r="B258" s="74" t="s">
        <v>650</v>
      </c>
      <c r="C258" s="74" t="s">
        <v>698</v>
      </c>
      <c r="D258" s="74"/>
      <c r="E258" s="252">
        <f t="shared" si="31"/>
        <v>10157.34</v>
      </c>
      <c r="F258" s="128" t="s">
        <v>432</v>
      </c>
      <c r="G258" s="254">
        <v>3</v>
      </c>
      <c r="H258" s="134">
        <v>10157.34</v>
      </c>
      <c r="I258" s="134"/>
      <c r="J258" s="134">
        <f t="shared" si="32"/>
        <v>3</v>
      </c>
      <c r="K258" s="134">
        <f t="shared" si="33"/>
        <v>10157.34</v>
      </c>
      <c r="L258" s="254">
        <f t="shared" si="34"/>
        <v>3</v>
      </c>
      <c r="M258" s="134">
        <f t="shared" si="35"/>
        <v>4570</v>
      </c>
      <c r="N258" s="134">
        <f t="shared" si="36"/>
        <v>-55.01</v>
      </c>
      <c r="O258" s="255"/>
      <c r="P258" s="256">
        <f t="shared" si="40"/>
        <v>9141.61</v>
      </c>
      <c r="Q258" s="255">
        <f t="shared" si="39"/>
        <v>0.5</v>
      </c>
      <c r="R258" s="255">
        <f t="shared" si="37"/>
        <v>4570</v>
      </c>
      <c r="S258" s="255">
        <f t="shared" si="38"/>
        <v>4570</v>
      </c>
    </row>
    <row r="259" customHeight="1" spans="1:19">
      <c r="A259" s="128">
        <v>253</v>
      </c>
      <c r="B259" s="74" t="s">
        <v>650</v>
      </c>
      <c r="C259" s="74" t="s">
        <v>698</v>
      </c>
      <c r="D259" s="74"/>
      <c r="E259" s="252">
        <f t="shared" si="31"/>
        <v>29242.35</v>
      </c>
      <c r="F259" s="128" t="s">
        <v>432</v>
      </c>
      <c r="G259" s="254">
        <v>9</v>
      </c>
      <c r="H259" s="134">
        <v>29242.35</v>
      </c>
      <c r="I259" s="134"/>
      <c r="J259" s="134">
        <f t="shared" si="32"/>
        <v>9</v>
      </c>
      <c r="K259" s="134">
        <f t="shared" si="33"/>
        <v>29242.35</v>
      </c>
      <c r="L259" s="254">
        <f t="shared" si="34"/>
        <v>9</v>
      </c>
      <c r="M259" s="134">
        <f t="shared" si="35"/>
        <v>13160</v>
      </c>
      <c r="N259" s="134">
        <f t="shared" si="36"/>
        <v>-55</v>
      </c>
      <c r="O259" s="255"/>
      <c r="P259" s="256">
        <f t="shared" si="40"/>
        <v>26318.12</v>
      </c>
      <c r="Q259" s="255">
        <f t="shared" si="39"/>
        <v>0.5</v>
      </c>
      <c r="R259" s="255">
        <f t="shared" si="37"/>
        <v>13160</v>
      </c>
      <c r="S259" s="255">
        <f t="shared" si="38"/>
        <v>13160</v>
      </c>
    </row>
    <row r="260" customHeight="1" spans="1:19">
      <c r="A260" s="128">
        <v>254</v>
      </c>
      <c r="B260" s="74" t="s">
        <v>699</v>
      </c>
      <c r="C260" s="74" t="s">
        <v>700</v>
      </c>
      <c r="D260" s="74"/>
      <c r="E260" s="252">
        <f t="shared" si="31"/>
        <v>2670.01</v>
      </c>
      <c r="F260" s="128" t="s">
        <v>432</v>
      </c>
      <c r="G260" s="254">
        <v>1</v>
      </c>
      <c r="H260" s="134">
        <v>2670.01</v>
      </c>
      <c r="I260" s="134"/>
      <c r="J260" s="134">
        <f t="shared" si="32"/>
        <v>1</v>
      </c>
      <c r="K260" s="134">
        <f t="shared" si="33"/>
        <v>2670.01</v>
      </c>
      <c r="L260" s="254">
        <f t="shared" si="34"/>
        <v>1</v>
      </c>
      <c r="M260" s="134">
        <f t="shared" si="35"/>
        <v>1200</v>
      </c>
      <c r="N260" s="134">
        <f t="shared" si="36"/>
        <v>-55.06</v>
      </c>
      <c r="O260" s="255"/>
      <c r="P260" s="256">
        <f t="shared" si="40"/>
        <v>2403.01</v>
      </c>
      <c r="Q260" s="255">
        <f t="shared" si="39"/>
        <v>0.5</v>
      </c>
      <c r="R260" s="255">
        <f t="shared" si="37"/>
        <v>1200</v>
      </c>
      <c r="S260" s="255">
        <f t="shared" si="38"/>
        <v>1200</v>
      </c>
    </row>
    <row r="261" customHeight="1" spans="1:19">
      <c r="A261" s="128">
        <v>255</v>
      </c>
      <c r="B261" s="74" t="s">
        <v>466</v>
      </c>
      <c r="C261" s="74" t="s">
        <v>701</v>
      </c>
      <c r="D261" s="74"/>
      <c r="E261" s="252">
        <f t="shared" si="31"/>
        <v>4899.18</v>
      </c>
      <c r="F261" s="128" t="s">
        <v>432</v>
      </c>
      <c r="G261" s="254">
        <v>4</v>
      </c>
      <c r="H261" s="134">
        <v>4899.18</v>
      </c>
      <c r="I261" s="134"/>
      <c r="J261" s="134">
        <f t="shared" si="32"/>
        <v>4</v>
      </c>
      <c r="K261" s="134">
        <f t="shared" si="33"/>
        <v>4899.18</v>
      </c>
      <c r="L261" s="254">
        <f t="shared" si="34"/>
        <v>4</v>
      </c>
      <c r="M261" s="134">
        <f t="shared" si="35"/>
        <v>2200</v>
      </c>
      <c r="N261" s="134">
        <f t="shared" si="36"/>
        <v>-55.09</v>
      </c>
      <c r="O261" s="255"/>
      <c r="P261" s="256">
        <f t="shared" si="40"/>
        <v>4409.26</v>
      </c>
      <c r="Q261" s="255">
        <f t="shared" si="39"/>
        <v>0.5</v>
      </c>
      <c r="R261" s="255">
        <f t="shared" si="37"/>
        <v>2200</v>
      </c>
      <c r="S261" s="255">
        <f t="shared" si="38"/>
        <v>2200</v>
      </c>
    </row>
    <row r="262" customHeight="1" spans="1:19">
      <c r="A262" s="128">
        <v>256</v>
      </c>
      <c r="B262" s="74" t="s">
        <v>445</v>
      </c>
      <c r="C262" s="74" t="s">
        <v>702</v>
      </c>
      <c r="D262" s="74"/>
      <c r="E262" s="252">
        <f t="shared" si="31"/>
        <v>12456.64</v>
      </c>
      <c r="F262" s="128" t="s">
        <v>432</v>
      </c>
      <c r="G262" s="254">
        <v>2</v>
      </c>
      <c r="H262" s="134">
        <v>12456.64</v>
      </c>
      <c r="I262" s="134"/>
      <c r="J262" s="134">
        <f t="shared" si="32"/>
        <v>2</v>
      </c>
      <c r="K262" s="134">
        <f t="shared" si="33"/>
        <v>12456.64</v>
      </c>
      <c r="L262" s="254">
        <f t="shared" si="34"/>
        <v>2</v>
      </c>
      <c r="M262" s="134">
        <f t="shared" si="35"/>
        <v>5610</v>
      </c>
      <c r="N262" s="134">
        <f t="shared" si="36"/>
        <v>-54.96</v>
      </c>
      <c r="O262" s="255"/>
      <c r="P262" s="256">
        <f t="shared" si="40"/>
        <v>11210.98</v>
      </c>
      <c r="Q262" s="255">
        <f t="shared" si="39"/>
        <v>0.5</v>
      </c>
      <c r="R262" s="255">
        <f t="shared" si="37"/>
        <v>5610</v>
      </c>
      <c r="S262" s="255">
        <f t="shared" si="38"/>
        <v>5610</v>
      </c>
    </row>
    <row r="263" customHeight="1" spans="1:19">
      <c r="A263" s="128">
        <v>257</v>
      </c>
      <c r="B263" s="74" t="s">
        <v>445</v>
      </c>
      <c r="C263" s="74" t="s">
        <v>450</v>
      </c>
      <c r="D263" s="74"/>
      <c r="E263" s="252">
        <f t="shared" ref="E263:E326" si="41">H263</f>
        <v>9766.37</v>
      </c>
      <c r="F263" s="128" t="s">
        <v>432</v>
      </c>
      <c r="G263" s="254">
        <v>2</v>
      </c>
      <c r="H263" s="134">
        <v>9766.37</v>
      </c>
      <c r="I263" s="134"/>
      <c r="J263" s="134">
        <f t="shared" ref="J263:J326" si="42">G263</f>
        <v>2</v>
      </c>
      <c r="K263" s="134">
        <f t="shared" ref="K263:K326" si="43">H263+I263</f>
        <v>9766.37</v>
      </c>
      <c r="L263" s="254">
        <f t="shared" ref="L263:L326" si="44">J263</f>
        <v>2</v>
      </c>
      <c r="M263" s="134">
        <f t="shared" ref="M263:M326" si="45">S263</f>
        <v>4390</v>
      </c>
      <c r="N263" s="134">
        <f t="shared" ref="N263:N326" si="46">IF(K263=0,"",(M263-K263)/K263*100)</f>
        <v>-55.05</v>
      </c>
      <c r="O263" s="255"/>
      <c r="P263" s="256">
        <f t="shared" si="40"/>
        <v>8789.73</v>
      </c>
      <c r="Q263" s="255">
        <f t="shared" si="39"/>
        <v>0.5</v>
      </c>
      <c r="R263" s="255">
        <f t="shared" ref="R263:R306" si="47">ROUND(P263*Q263,-1)</f>
        <v>4390</v>
      </c>
      <c r="S263" s="255">
        <f t="shared" ref="S263:S326" si="48">R263</f>
        <v>4390</v>
      </c>
    </row>
    <row r="264" customHeight="1" spans="1:19">
      <c r="A264" s="128">
        <v>258</v>
      </c>
      <c r="B264" s="74" t="s">
        <v>445</v>
      </c>
      <c r="C264" s="74" t="s">
        <v>703</v>
      </c>
      <c r="D264" s="74"/>
      <c r="E264" s="252">
        <f t="shared" si="41"/>
        <v>22484.96</v>
      </c>
      <c r="F264" s="128" t="s">
        <v>432</v>
      </c>
      <c r="G264" s="254">
        <v>8</v>
      </c>
      <c r="H264" s="134">
        <v>22484.96</v>
      </c>
      <c r="I264" s="134"/>
      <c r="J264" s="134">
        <f t="shared" si="42"/>
        <v>8</v>
      </c>
      <c r="K264" s="134">
        <f t="shared" si="43"/>
        <v>22484.96</v>
      </c>
      <c r="L264" s="254">
        <f t="shared" si="44"/>
        <v>8</v>
      </c>
      <c r="M264" s="134">
        <f t="shared" si="45"/>
        <v>10120</v>
      </c>
      <c r="N264" s="134">
        <f t="shared" si="46"/>
        <v>-54.99</v>
      </c>
      <c r="O264" s="255"/>
      <c r="P264" s="256">
        <f t="shared" si="40"/>
        <v>20236.46</v>
      </c>
      <c r="Q264" s="255">
        <f t="shared" ref="Q264:Q332" si="49">0.5</f>
        <v>0.5</v>
      </c>
      <c r="R264" s="255">
        <f t="shared" si="47"/>
        <v>10120</v>
      </c>
      <c r="S264" s="255">
        <f t="shared" si="48"/>
        <v>10120</v>
      </c>
    </row>
    <row r="265" customHeight="1" spans="1:19">
      <c r="A265" s="128">
        <v>259</v>
      </c>
      <c r="B265" s="74" t="s">
        <v>497</v>
      </c>
      <c r="C265" s="74" t="s">
        <v>704</v>
      </c>
      <c r="D265" s="74"/>
      <c r="E265" s="252">
        <f t="shared" si="41"/>
        <v>48831.86</v>
      </c>
      <c r="F265" s="128" t="s">
        <v>432</v>
      </c>
      <c r="G265" s="254">
        <v>10</v>
      </c>
      <c r="H265" s="134">
        <v>48831.86</v>
      </c>
      <c r="I265" s="134"/>
      <c r="J265" s="134">
        <f t="shared" si="42"/>
        <v>10</v>
      </c>
      <c r="K265" s="134">
        <f t="shared" si="43"/>
        <v>48831.86</v>
      </c>
      <c r="L265" s="254">
        <f t="shared" si="44"/>
        <v>10</v>
      </c>
      <c r="M265" s="134">
        <f t="shared" si="45"/>
        <v>21970</v>
      </c>
      <c r="N265" s="134">
        <f t="shared" si="46"/>
        <v>-55.01</v>
      </c>
      <c r="O265" s="255"/>
      <c r="P265" s="256">
        <f t="shared" si="40"/>
        <v>43948.67</v>
      </c>
      <c r="Q265" s="255">
        <f t="shared" si="49"/>
        <v>0.5</v>
      </c>
      <c r="R265" s="255">
        <f t="shared" si="47"/>
        <v>21970</v>
      </c>
      <c r="S265" s="255">
        <f t="shared" si="48"/>
        <v>21970</v>
      </c>
    </row>
    <row r="266" customHeight="1" spans="1:19">
      <c r="A266" s="128">
        <v>260</v>
      </c>
      <c r="B266" s="74" t="s">
        <v>487</v>
      </c>
      <c r="C266" s="74" t="s">
        <v>705</v>
      </c>
      <c r="D266" s="74"/>
      <c r="E266" s="252">
        <f t="shared" si="41"/>
        <v>13333.33</v>
      </c>
      <c r="F266" s="128" t="s">
        <v>432</v>
      </c>
      <c r="G266" s="254">
        <v>2</v>
      </c>
      <c r="H266" s="134">
        <v>13333.33</v>
      </c>
      <c r="I266" s="134"/>
      <c r="J266" s="134">
        <f t="shared" si="42"/>
        <v>2</v>
      </c>
      <c r="K266" s="134">
        <f t="shared" si="43"/>
        <v>13333.33</v>
      </c>
      <c r="L266" s="254">
        <f t="shared" si="44"/>
        <v>2</v>
      </c>
      <c r="M266" s="134">
        <f t="shared" si="45"/>
        <v>6000</v>
      </c>
      <c r="N266" s="134">
        <f t="shared" si="46"/>
        <v>-55</v>
      </c>
      <c r="O266" s="255"/>
      <c r="P266" s="256">
        <f t="shared" si="40"/>
        <v>12000</v>
      </c>
      <c r="Q266" s="255">
        <f t="shared" si="49"/>
        <v>0.5</v>
      </c>
      <c r="R266" s="255">
        <f t="shared" si="47"/>
        <v>6000</v>
      </c>
      <c r="S266" s="255">
        <f t="shared" si="48"/>
        <v>6000</v>
      </c>
    </row>
    <row r="267" customHeight="1" spans="1:19">
      <c r="A267" s="128">
        <v>261</v>
      </c>
      <c r="B267" s="74" t="s">
        <v>650</v>
      </c>
      <c r="C267" s="74" t="s">
        <v>706</v>
      </c>
      <c r="D267" s="74"/>
      <c r="E267" s="252">
        <f t="shared" si="41"/>
        <v>94303.25</v>
      </c>
      <c r="F267" s="128" t="s">
        <v>432</v>
      </c>
      <c r="G267" s="254">
        <v>26</v>
      </c>
      <c r="H267" s="134">
        <v>94303.25</v>
      </c>
      <c r="I267" s="134"/>
      <c r="J267" s="134">
        <f t="shared" si="42"/>
        <v>26</v>
      </c>
      <c r="K267" s="134">
        <f t="shared" si="43"/>
        <v>94303.25</v>
      </c>
      <c r="L267" s="254">
        <f t="shared" si="44"/>
        <v>26</v>
      </c>
      <c r="M267" s="134">
        <f t="shared" si="45"/>
        <v>42440</v>
      </c>
      <c r="N267" s="134">
        <f t="shared" si="46"/>
        <v>-55</v>
      </c>
      <c r="O267" s="255"/>
      <c r="P267" s="256">
        <f t="shared" si="40"/>
        <v>84872.93</v>
      </c>
      <c r="Q267" s="255">
        <f t="shared" si="49"/>
        <v>0.5</v>
      </c>
      <c r="R267" s="255">
        <f t="shared" si="47"/>
        <v>42440</v>
      </c>
      <c r="S267" s="255">
        <f t="shared" si="48"/>
        <v>42440</v>
      </c>
    </row>
    <row r="268" customHeight="1" spans="1:19">
      <c r="A268" s="128">
        <v>262</v>
      </c>
      <c r="B268" s="74" t="s">
        <v>469</v>
      </c>
      <c r="C268" s="74" t="s">
        <v>470</v>
      </c>
      <c r="D268" s="74"/>
      <c r="E268" s="252">
        <f t="shared" si="41"/>
        <v>31358.62</v>
      </c>
      <c r="F268" s="128" t="s">
        <v>432</v>
      </c>
      <c r="G268" s="254">
        <v>10</v>
      </c>
      <c r="H268" s="134">
        <v>31358.62</v>
      </c>
      <c r="I268" s="134"/>
      <c r="J268" s="134">
        <f t="shared" si="42"/>
        <v>10</v>
      </c>
      <c r="K268" s="134">
        <f t="shared" si="43"/>
        <v>31358.62</v>
      </c>
      <c r="L268" s="254">
        <f t="shared" si="44"/>
        <v>10</v>
      </c>
      <c r="M268" s="134">
        <f t="shared" si="45"/>
        <v>14110</v>
      </c>
      <c r="N268" s="134">
        <f t="shared" si="46"/>
        <v>-55</v>
      </c>
      <c r="O268" s="255"/>
      <c r="P268" s="256">
        <f t="shared" si="40"/>
        <v>28222.76</v>
      </c>
      <c r="Q268" s="255">
        <f t="shared" si="49"/>
        <v>0.5</v>
      </c>
      <c r="R268" s="255">
        <f t="shared" si="47"/>
        <v>14110</v>
      </c>
      <c r="S268" s="255">
        <f t="shared" si="48"/>
        <v>14110</v>
      </c>
    </row>
    <row r="269" customHeight="1" spans="1:19">
      <c r="A269" s="128">
        <v>263</v>
      </c>
      <c r="B269" s="74" t="s">
        <v>671</v>
      </c>
      <c r="C269" s="74" t="s">
        <v>566</v>
      </c>
      <c r="D269" s="74"/>
      <c r="E269" s="252">
        <f t="shared" si="41"/>
        <v>14662.07</v>
      </c>
      <c r="F269" s="128" t="s">
        <v>432</v>
      </c>
      <c r="G269" s="254">
        <v>8</v>
      </c>
      <c r="H269" s="134">
        <v>14662.07</v>
      </c>
      <c r="I269" s="134"/>
      <c r="J269" s="134">
        <f t="shared" si="42"/>
        <v>8</v>
      </c>
      <c r="K269" s="134">
        <f t="shared" si="43"/>
        <v>14662.07</v>
      </c>
      <c r="L269" s="254">
        <f t="shared" si="44"/>
        <v>8</v>
      </c>
      <c r="M269" s="134">
        <f t="shared" si="45"/>
        <v>6600</v>
      </c>
      <c r="N269" s="134">
        <f t="shared" si="46"/>
        <v>-54.99</v>
      </c>
      <c r="O269" s="255"/>
      <c r="P269" s="256">
        <f t="shared" si="40"/>
        <v>13195.86</v>
      </c>
      <c r="Q269" s="255">
        <f t="shared" si="49"/>
        <v>0.5</v>
      </c>
      <c r="R269" s="255">
        <f t="shared" si="47"/>
        <v>6600</v>
      </c>
      <c r="S269" s="255">
        <f t="shared" si="48"/>
        <v>6600</v>
      </c>
    </row>
    <row r="270" customHeight="1" spans="1:19">
      <c r="A270" s="128">
        <v>264</v>
      </c>
      <c r="B270" s="74" t="s">
        <v>445</v>
      </c>
      <c r="C270" s="74" t="s">
        <v>707</v>
      </c>
      <c r="D270" s="74"/>
      <c r="E270" s="252">
        <f t="shared" si="41"/>
        <v>71673.45</v>
      </c>
      <c r="F270" s="128" t="s">
        <v>432</v>
      </c>
      <c r="G270" s="254">
        <v>9</v>
      </c>
      <c r="H270" s="134">
        <v>71673.45</v>
      </c>
      <c r="I270" s="134"/>
      <c r="J270" s="134">
        <f t="shared" si="42"/>
        <v>9</v>
      </c>
      <c r="K270" s="134">
        <f t="shared" si="43"/>
        <v>71673.45</v>
      </c>
      <c r="L270" s="254">
        <f t="shared" si="44"/>
        <v>9</v>
      </c>
      <c r="M270" s="134">
        <f t="shared" si="45"/>
        <v>32250</v>
      </c>
      <c r="N270" s="134">
        <f t="shared" si="46"/>
        <v>-55</v>
      </c>
      <c r="O270" s="255"/>
      <c r="P270" s="256">
        <f t="shared" si="40"/>
        <v>64506.11</v>
      </c>
      <c r="Q270" s="255">
        <f t="shared" si="49"/>
        <v>0.5</v>
      </c>
      <c r="R270" s="255">
        <f t="shared" si="47"/>
        <v>32250</v>
      </c>
      <c r="S270" s="255">
        <f t="shared" si="48"/>
        <v>32250</v>
      </c>
    </row>
    <row r="271" customHeight="1" spans="1:19">
      <c r="A271" s="128">
        <v>265</v>
      </c>
      <c r="B271" s="74" t="s">
        <v>487</v>
      </c>
      <c r="C271" s="74" t="s">
        <v>708</v>
      </c>
      <c r="D271" s="74"/>
      <c r="E271" s="252">
        <f t="shared" si="41"/>
        <v>33804.21</v>
      </c>
      <c r="F271" s="128" t="s">
        <v>432</v>
      </c>
      <c r="G271" s="254">
        <v>9</v>
      </c>
      <c r="H271" s="134">
        <v>33804.21</v>
      </c>
      <c r="I271" s="134"/>
      <c r="J271" s="134">
        <f t="shared" si="42"/>
        <v>9</v>
      </c>
      <c r="K271" s="134">
        <f t="shared" si="43"/>
        <v>33804.21</v>
      </c>
      <c r="L271" s="254">
        <f t="shared" si="44"/>
        <v>9</v>
      </c>
      <c r="M271" s="134">
        <f t="shared" si="45"/>
        <v>15210</v>
      </c>
      <c r="N271" s="134">
        <f t="shared" si="46"/>
        <v>-55.01</v>
      </c>
      <c r="O271" s="255"/>
      <c r="P271" s="256">
        <f t="shared" si="40"/>
        <v>30423.79</v>
      </c>
      <c r="Q271" s="255">
        <f t="shared" si="49"/>
        <v>0.5</v>
      </c>
      <c r="R271" s="255">
        <f t="shared" si="47"/>
        <v>15210</v>
      </c>
      <c r="S271" s="255">
        <f t="shared" si="48"/>
        <v>15210</v>
      </c>
    </row>
    <row r="272" customHeight="1" spans="1:19">
      <c r="A272" s="128">
        <v>266</v>
      </c>
      <c r="B272" s="74" t="s">
        <v>650</v>
      </c>
      <c r="C272" s="74" t="s">
        <v>709</v>
      </c>
      <c r="D272" s="74"/>
      <c r="E272" s="252">
        <f t="shared" si="41"/>
        <v>9270.8</v>
      </c>
      <c r="F272" s="128" t="s">
        <v>432</v>
      </c>
      <c r="G272" s="254">
        <v>2</v>
      </c>
      <c r="H272" s="134">
        <v>9270.8</v>
      </c>
      <c r="I272" s="134"/>
      <c r="J272" s="134">
        <f t="shared" si="42"/>
        <v>2</v>
      </c>
      <c r="K272" s="134">
        <f t="shared" si="43"/>
        <v>9270.8</v>
      </c>
      <c r="L272" s="254">
        <f t="shared" si="44"/>
        <v>2</v>
      </c>
      <c r="M272" s="134">
        <f t="shared" si="45"/>
        <v>4170</v>
      </c>
      <c r="N272" s="134">
        <f t="shared" si="46"/>
        <v>-55.02</v>
      </c>
      <c r="O272" s="255"/>
      <c r="P272" s="256">
        <f t="shared" si="40"/>
        <v>8343.72</v>
      </c>
      <c r="Q272" s="255">
        <f t="shared" si="49"/>
        <v>0.5</v>
      </c>
      <c r="R272" s="255">
        <f t="shared" si="47"/>
        <v>4170</v>
      </c>
      <c r="S272" s="255">
        <f t="shared" si="48"/>
        <v>4170</v>
      </c>
    </row>
    <row r="273" customHeight="1" spans="1:19">
      <c r="A273" s="128">
        <v>267</v>
      </c>
      <c r="B273" s="74" t="s">
        <v>676</v>
      </c>
      <c r="C273" s="74" t="s">
        <v>710</v>
      </c>
      <c r="D273" s="74"/>
      <c r="E273" s="252">
        <f t="shared" si="41"/>
        <v>3767.52</v>
      </c>
      <c r="F273" s="128" t="s">
        <v>432</v>
      </c>
      <c r="G273" s="254">
        <v>1</v>
      </c>
      <c r="H273" s="134">
        <v>3767.52</v>
      </c>
      <c r="I273" s="134"/>
      <c r="J273" s="134">
        <f t="shared" si="42"/>
        <v>1</v>
      </c>
      <c r="K273" s="134">
        <f t="shared" si="43"/>
        <v>3767.52</v>
      </c>
      <c r="L273" s="254">
        <f t="shared" si="44"/>
        <v>1</v>
      </c>
      <c r="M273" s="134">
        <f t="shared" si="45"/>
        <v>1700</v>
      </c>
      <c r="N273" s="134">
        <f t="shared" si="46"/>
        <v>-54.88</v>
      </c>
      <c r="O273" s="255"/>
      <c r="P273" s="256">
        <f t="shared" si="40"/>
        <v>3390.77</v>
      </c>
      <c r="Q273" s="255">
        <f t="shared" si="49"/>
        <v>0.5</v>
      </c>
      <c r="R273" s="255">
        <f t="shared" si="47"/>
        <v>1700</v>
      </c>
      <c r="S273" s="255">
        <f t="shared" si="48"/>
        <v>1700</v>
      </c>
    </row>
    <row r="274" customHeight="1" spans="1:19">
      <c r="A274" s="128">
        <v>268</v>
      </c>
      <c r="B274" s="74" t="s">
        <v>445</v>
      </c>
      <c r="C274" s="74" t="s">
        <v>711</v>
      </c>
      <c r="D274" s="74"/>
      <c r="E274" s="252">
        <f t="shared" si="41"/>
        <v>75584.78</v>
      </c>
      <c r="F274" s="128" t="s">
        <v>432</v>
      </c>
      <c r="G274" s="254">
        <v>9</v>
      </c>
      <c r="H274" s="134">
        <v>75584.78</v>
      </c>
      <c r="I274" s="134"/>
      <c r="J274" s="134">
        <f t="shared" si="42"/>
        <v>9</v>
      </c>
      <c r="K274" s="134">
        <f t="shared" si="43"/>
        <v>75584.78</v>
      </c>
      <c r="L274" s="254">
        <f t="shared" si="44"/>
        <v>9</v>
      </c>
      <c r="M274" s="134">
        <f t="shared" si="45"/>
        <v>34010</v>
      </c>
      <c r="N274" s="134">
        <f t="shared" si="46"/>
        <v>-55</v>
      </c>
      <c r="O274" s="255"/>
      <c r="P274" s="256">
        <f t="shared" si="40"/>
        <v>68026.3</v>
      </c>
      <c r="Q274" s="255">
        <f t="shared" si="49"/>
        <v>0.5</v>
      </c>
      <c r="R274" s="255">
        <f t="shared" si="47"/>
        <v>34010</v>
      </c>
      <c r="S274" s="255">
        <f t="shared" si="48"/>
        <v>34010</v>
      </c>
    </row>
    <row r="275" customHeight="1" spans="1:19">
      <c r="A275" s="128">
        <v>269</v>
      </c>
      <c r="B275" s="74" t="s">
        <v>445</v>
      </c>
      <c r="C275" s="74" t="s">
        <v>712</v>
      </c>
      <c r="D275" s="74"/>
      <c r="E275" s="252">
        <f t="shared" si="41"/>
        <v>36116.81</v>
      </c>
      <c r="F275" s="128" t="s">
        <v>432</v>
      </c>
      <c r="G275" s="254">
        <v>6</v>
      </c>
      <c r="H275" s="134">
        <v>36116.81</v>
      </c>
      <c r="I275" s="134"/>
      <c r="J275" s="134">
        <f t="shared" si="42"/>
        <v>6</v>
      </c>
      <c r="K275" s="134">
        <f t="shared" si="43"/>
        <v>36116.81</v>
      </c>
      <c r="L275" s="254">
        <f t="shared" si="44"/>
        <v>6</v>
      </c>
      <c r="M275" s="134">
        <f t="shared" si="45"/>
        <v>16250</v>
      </c>
      <c r="N275" s="134">
        <f t="shared" si="46"/>
        <v>-55.01</v>
      </c>
      <c r="O275" s="255"/>
      <c r="P275" s="256">
        <f t="shared" si="40"/>
        <v>32505.13</v>
      </c>
      <c r="Q275" s="255">
        <f t="shared" si="49"/>
        <v>0.5</v>
      </c>
      <c r="R275" s="255">
        <f t="shared" si="47"/>
        <v>16250</v>
      </c>
      <c r="S275" s="255">
        <f t="shared" si="48"/>
        <v>16250</v>
      </c>
    </row>
    <row r="276" customHeight="1" spans="1:19">
      <c r="A276" s="128">
        <v>270</v>
      </c>
      <c r="B276" s="74" t="s">
        <v>671</v>
      </c>
      <c r="C276" s="74" t="s">
        <v>713</v>
      </c>
      <c r="D276" s="74"/>
      <c r="E276" s="252">
        <f t="shared" si="41"/>
        <v>28449.56</v>
      </c>
      <c r="F276" s="128" t="s">
        <v>432</v>
      </c>
      <c r="G276" s="254">
        <v>6</v>
      </c>
      <c r="H276" s="134">
        <v>28449.56</v>
      </c>
      <c r="I276" s="134"/>
      <c r="J276" s="134">
        <f t="shared" si="42"/>
        <v>6</v>
      </c>
      <c r="K276" s="134">
        <f t="shared" si="43"/>
        <v>28449.56</v>
      </c>
      <c r="L276" s="254">
        <f t="shared" si="44"/>
        <v>6</v>
      </c>
      <c r="M276" s="134">
        <f t="shared" si="45"/>
        <v>12800</v>
      </c>
      <c r="N276" s="134">
        <f t="shared" si="46"/>
        <v>-55.01</v>
      </c>
      <c r="O276" s="255"/>
      <c r="P276" s="256">
        <f t="shared" si="40"/>
        <v>25604.6</v>
      </c>
      <c r="Q276" s="255">
        <f t="shared" si="49"/>
        <v>0.5</v>
      </c>
      <c r="R276" s="255">
        <f t="shared" si="47"/>
        <v>12800</v>
      </c>
      <c r="S276" s="255">
        <f t="shared" si="48"/>
        <v>12800</v>
      </c>
    </row>
    <row r="277" customHeight="1" spans="1:19">
      <c r="A277" s="128">
        <v>271</v>
      </c>
      <c r="B277" s="74" t="s">
        <v>699</v>
      </c>
      <c r="C277" s="74" t="s">
        <v>714</v>
      </c>
      <c r="D277" s="74"/>
      <c r="E277" s="252">
        <f t="shared" si="41"/>
        <v>208048.76</v>
      </c>
      <c r="F277" s="128" t="s">
        <v>432</v>
      </c>
      <c r="G277" s="254">
        <v>14</v>
      </c>
      <c r="H277" s="134">
        <v>208048.76</v>
      </c>
      <c r="I277" s="134"/>
      <c r="J277" s="134">
        <f t="shared" si="42"/>
        <v>14</v>
      </c>
      <c r="K277" s="134">
        <f t="shared" si="43"/>
        <v>208048.76</v>
      </c>
      <c r="L277" s="254">
        <f t="shared" si="44"/>
        <v>14</v>
      </c>
      <c r="M277" s="134">
        <f t="shared" si="45"/>
        <v>93620</v>
      </c>
      <c r="N277" s="134">
        <f t="shared" si="46"/>
        <v>-55</v>
      </c>
      <c r="O277" s="255"/>
      <c r="P277" s="256">
        <f t="shared" si="40"/>
        <v>187243.88</v>
      </c>
      <c r="Q277" s="255">
        <f t="shared" si="49"/>
        <v>0.5</v>
      </c>
      <c r="R277" s="255">
        <f t="shared" si="47"/>
        <v>93620</v>
      </c>
      <c r="S277" s="255">
        <f t="shared" si="48"/>
        <v>93620</v>
      </c>
    </row>
    <row r="278" customHeight="1" spans="1:19">
      <c r="A278" s="128">
        <v>272</v>
      </c>
      <c r="B278" s="74" t="s">
        <v>487</v>
      </c>
      <c r="C278" s="74" t="s">
        <v>715</v>
      </c>
      <c r="D278" s="74"/>
      <c r="E278" s="252">
        <f t="shared" si="41"/>
        <v>18327.94</v>
      </c>
      <c r="F278" s="128" t="s">
        <v>432</v>
      </c>
      <c r="G278" s="254">
        <v>2</v>
      </c>
      <c r="H278" s="134">
        <v>18327.94</v>
      </c>
      <c r="I278" s="134"/>
      <c r="J278" s="134">
        <f t="shared" si="42"/>
        <v>2</v>
      </c>
      <c r="K278" s="134">
        <f t="shared" si="43"/>
        <v>18327.94</v>
      </c>
      <c r="L278" s="254">
        <f t="shared" si="44"/>
        <v>2</v>
      </c>
      <c r="M278" s="134">
        <f t="shared" si="45"/>
        <v>8250</v>
      </c>
      <c r="N278" s="134">
        <f t="shared" si="46"/>
        <v>-54.99</v>
      </c>
      <c r="O278" s="255"/>
      <c r="P278" s="256">
        <f t="shared" si="40"/>
        <v>16495.15</v>
      </c>
      <c r="Q278" s="255">
        <f t="shared" si="49"/>
        <v>0.5</v>
      </c>
      <c r="R278" s="255">
        <f t="shared" si="47"/>
        <v>8250</v>
      </c>
      <c r="S278" s="255">
        <f t="shared" si="48"/>
        <v>8250</v>
      </c>
    </row>
    <row r="279" customHeight="1" spans="1:19">
      <c r="A279" s="128">
        <v>273</v>
      </c>
      <c r="B279" s="74" t="s">
        <v>671</v>
      </c>
      <c r="C279" s="74" t="s">
        <v>716</v>
      </c>
      <c r="D279" s="74"/>
      <c r="E279" s="252">
        <f t="shared" si="41"/>
        <v>49166.63</v>
      </c>
      <c r="F279" s="128" t="s">
        <v>432</v>
      </c>
      <c r="G279" s="254">
        <v>16</v>
      </c>
      <c r="H279" s="134">
        <v>49166.63</v>
      </c>
      <c r="I279" s="134"/>
      <c r="J279" s="134">
        <f t="shared" si="42"/>
        <v>16</v>
      </c>
      <c r="K279" s="134">
        <f t="shared" si="43"/>
        <v>49166.63</v>
      </c>
      <c r="L279" s="254">
        <f t="shared" si="44"/>
        <v>16</v>
      </c>
      <c r="M279" s="134">
        <f t="shared" si="45"/>
        <v>22120</v>
      </c>
      <c r="N279" s="134">
        <f t="shared" si="46"/>
        <v>-55.01</v>
      </c>
      <c r="O279" s="255"/>
      <c r="P279" s="256">
        <f t="shared" si="40"/>
        <v>44249.97</v>
      </c>
      <c r="Q279" s="255">
        <f t="shared" si="49"/>
        <v>0.5</v>
      </c>
      <c r="R279" s="255">
        <f t="shared" si="47"/>
        <v>22120</v>
      </c>
      <c r="S279" s="255">
        <f t="shared" si="48"/>
        <v>22120</v>
      </c>
    </row>
    <row r="280" customHeight="1" spans="1:19">
      <c r="A280" s="128">
        <v>274</v>
      </c>
      <c r="B280" s="74" t="s">
        <v>445</v>
      </c>
      <c r="C280" s="74" t="s">
        <v>717</v>
      </c>
      <c r="D280" s="74"/>
      <c r="E280" s="252">
        <f t="shared" si="41"/>
        <v>451.33</v>
      </c>
      <c r="F280" s="128" t="s">
        <v>432</v>
      </c>
      <c r="G280" s="254">
        <v>1</v>
      </c>
      <c r="H280" s="134">
        <v>451.33</v>
      </c>
      <c r="I280" s="134"/>
      <c r="J280" s="134">
        <f t="shared" si="42"/>
        <v>1</v>
      </c>
      <c r="K280" s="134">
        <f t="shared" si="43"/>
        <v>451.33</v>
      </c>
      <c r="L280" s="254">
        <f t="shared" si="44"/>
        <v>1</v>
      </c>
      <c r="M280" s="134">
        <f t="shared" si="45"/>
        <v>200</v>
      </c>
      <c r="N280" s="134">
        <f t="shared" si="46"/>
        <v>-55.69</v>
      </c>
      <c r="O280" s="255"/>
      <c r="P280" s="256">
        <f t="shared" si="40"/>
        <v>406.2</v>
      </c>
      <c r="Q280" s="255">
        <f t="shared" si="49"/>
        <v>0.5</v>
      </c>
      <c r="R280" s="255">
        <f t="shared" si="47"/>
        <v>200</v>
      </c>
      <c r="S280" s="255">
        <f t="shared" si="48"/>
        <v>200</v>
      </c>
    </row>
    <row r="281" customHeight="1" spans="1:19">
      <c r="A281" s="128">
        <v>275</v>
      </c>
      <c r="B281" s="74" t="s">
        <v>650</v>
      </c>
      <c r="C281" s="74" t="s">
        <v>718</v>
      </c>
      <c r="D281" s="74"/>
      <c r="E281" s="252">
        <f t="shared" si="41"/>
        <v>176.06</v>
      </c>
      <c r="F281" s="128" t="s">
        <v>432</v>
      </c>
      <c r="G281" s="254">
        <v>1</v>
      </c>
      <c r="H281" s="134">
        <v>176.06</v>
      </c>
      <c r="I281" s="134"/>
      <c r="J281" s="134">
        <f t="shared" si="42"/>
        <v>1</v>
      </c>
      <c r="K281" s="134">
        <f t="shared" si="43"/>
        <v>176.06</v>
      </c>
      <c r="L281" s="254">
        <f t="shared" si="44"/>
        <v>1</v>
      </c>
      <c r="M281" s="134">
        <f t="shared" si="45"/>
        <v>80</v>
      </c>
      <c r="N281" s="134">
        <f t="shared" si="46"/>
        <v>-54.56</v>
      </c>
      <c r="O281" s="255"/>
      <c r="P281" s="256">
        <f t="shared" si="40"/>
        <v>158.45</v>
      </c>
      <c r="Q281" s="255">
        <f t="shared" si="49"/>
        <v>0.5</v>
      </c>
      <c r="R281" s="255">
        <f t="shared" si="47"/>
        <v>80</v>
      </c>
      <c r="S281" s="255">
        <f t="shared" si="48"/>
        <v>80</v>
      </c>
    </row>
    <row r="282" customHeight="1" spans="1:19">
      <c r="A282" s="128">
        <v>276</v>
      </c>
      <c r="B282" s="74" t="s">
        <v>650</v>
      </c>
      <c r="C282" s="74" t="s">
        <v>719</v>
      </c>
      <c r="D282" s="74"/>
      <c r="E282" s="252">
        <f t="shared" si="41"/>
        <v>670.08</v>
      </c>
      <c r="F282" s="128" t="s">
        <v>432</v>
      </c>
      <c r="G282" s="254">
        <v>4</v>
      </c>
      <c r="H282" s="134">
        <v>670.08</v>
      </c>
      <c r="I282" s="134"/>
      <c r="J282" s="134">
        <f t="shared" si="42"/>
        <v>4</v>
      </c>
      <c r="K282" s="134">
        <f t="shared" si="43"/>
        <v>670.08</v>
      </c>
      <c r="L282" s="254">
        <f t="shared" si="44"/>
        <v>4</v>
      </c>
      <c r="M282" s="134">
        <f t="shared" si="45"/>
        <v>300</v>
      </c>
      <c r="N282" s="134">
        <f t="shared" si="46"/>
        <v>-55.23</v>
      </c>
      <c r="O282" s="255"/>
      <c r="P282" s="256">
        <f t="shared" si="40"/>
        <v>603.07</v>
      </c>
      <c r="Q282" s="255">
        <f t="shared" si="49"/>
        <v>0.5</v>
      </c>
      <c r="R282" s="255">
        <f t="shared" si="47"/>
        <v>300</v>
      </c>
      <c r="S282" s="255">
        <f t="shared" si="48"/>
        <v>300</v>
      </c>
    </row>
    <row r="283" customHeight="1" spans="1:19">
      <c r="A283" s="128">
        <v>277</v>
      </c>
      <c r="B283" s="74" t="s">
        <v>650</v>
      </c>
      <c r="C283" s="74" t="s">
        <v>718</v>
      </c>
      <c r="D283" s="74"/>
      <c r="E283" s="252">
        <f t="shared" si="41"/>
        <v>1063.39</v>
      </c>
      <c r="F283" s="128" t="s">
        <v>432</v>
      </c>
      <c r="G283" s="254">
        <v>11</v>
      </c>
      <c r="H283" s="134">
        <v>1063.39</v>
      </c>
      <c r="I283" s="134"/>
      <c r="J283" s="134">
        <f t="shared" si="42"/>
        <v>11</v>
      </c>
      <c r="K283" s="134">
        <f t="shared" si="43"/>
        <v>1063.39</v>
      </c>
      <c r="L283" s="254">
        <f t="shared" si="44"/>
        <v>11</v>
      </c>
      <c r="M283" s="134">
        <f t="shared" si="45"/>
        <v>480</v>
      </c>
      <c r="N283" s="134">
        <f t="shared" si="46"/>
        <v>-54.86</v>
      </c>
      <c r="O283" s="255"/>
      <c r="P283" s="256">
        <f t="shared" si="40"/>
        <v>957.05</v>
      </c>
      <c r="Q283" s="255">
        <f t="shared" si="49"/>
        <v>0.5</v>
      </c>
      <c r="R283" s="255">
        <f t="shared" si="47"/>
        <v>480</v>
      </c>
      <c r="S283" s="255">
        <f t="shared" si="48"/>
        <v>480</v>
      </c>
    </row>
    <row r="284" customHeight="1" spans="1:19">
      <c r="A284" s="128">
        <v>278</v>
      </c>
      <c r="B284" s="74" t="s">
        <v>445</v>
      </c>
      <c r="C284" s="74" t="s">
        <v>451</v>
      </c>
      <c r="D284" s="74"/>
      <c r="E284" s="252">
        <f t="shared" si="41"/>
        <v>1450</v>
      </c>
      <c r="F284" s="128" t="s">
        <v>432</v>
      </c>
      <c r="G284" s="254">
        <v>2</v>
      </c>
      <c r="H284" s="134">
        <v>1450</v>
      </c>
      <c r="I284" s="134"/>
      <c r="J284" s="134">
        <f t="shared" si="42"/>
        <v>2</v>
      </c>
      <c r="K284" s="134">
        <f t="shared" si="43"/>
        <v>1450</v>
      </c>
      <c r="L284" s="254">
        <f t="shared" si="44"/>
        <v>2</v>
      </c>
      <c r="M284" s="134">
        <f t="shared" si="45"/>
        <v>650</v>
      </c>
      <c r="N284" s="134">
        <f t="shared" si="46"/>
        <v>-55.17</v>
      </c>
      <c r="O284" s="255"/>
      <c r="P284" s="256">
        <f t="shared" si="40"/>
        <v>1305</v>
      </c>
      <c r="Q284" s="255">
        <f t="shared" si="49"/>
        <v>0.5</v>
      </c>
      <c r="R284" s="255">
        <f t="shared" si="47"/>
        <v>650</v>
      </c>
      <c r="S284" s="255">
        <f t="shared" si="48"/>
        <v>650</v>
      </c>
    </row>
    <row r="285" customHeight="1" spans="1:19">
      <c r="A285" s="128">
        <v>279</v>
      </c>
      <c r="B285" s="74" t="s">
        <v>650</v>
      </c>
      <c r="C285" s="74" t="s">
        <v>720</v>
      </c>
      <c r="D285" s="74"/>
      <c r="E285" s="252">
        <f t="shared" si="41"/>
        <v>3358.16</v>
      </c>
      <c r="F285" s="128" t="s">
        <v>432</v>
      </c>
      <c r="G285" s="254">
        <v>23</v>
      </c>
      <c r="H285" s="134">
        <v>3358.16</v>
      </c>
      <c r="I285" s="134"/>
      <c r="J285" s="134">
        <f t="shared" si="42"/>
        <v>23</v>
      </c>
      <c r="K285" s="134">
        <f t="shared" si="43"/>
        <v>3358.16</v>
      </c>
      <c r="L285" s="254">
        <f t="shared" si="44"/>
        <v>23</v>
      </c>
      <c r="M285" s="134">
        <f t="shared" si="45"/>
        <v>1510</v>
      </c>
      <c r="N285" s="134">
        <f t="shared" si="46"/>
        <v>-55.03</v>
      </c>
      <c r="O285" s="255"/>
      <c r="P285" s="256">
        <f t="shared" si="40"/>
        <v>3022.34</v>
      </c>
      <c r="Q285" s="255">
        <f t="shared" si="49"/>
        <v>0.5</v>
      </c>
      <c r="R285" s="255">
        <f t="shared" si="47"/>
        <v>1510</v>
      </c>
      <c r="S285" s="255">
        <f t="shared" si="48"/>
        <v>1510</v>
      </c>
    </row>
    <row r="286" customHeight="1" spans="1:19">
      <c r="A286" s="128">
        <v>280</v>
      </c>
      <c r="B286" s="74" t="s">
        <v>650</v>
      </c>
      <c r="C286" s="74" t="s">
        <v>720</v>
      </c>
      <c r="D286" s="74"/>
      <c r="E286" s="252">
        <f t="shared" si="41"/>
        <v>1959.29</v>
      </c>
      <c r="F286" s="128" t="s">
        <v>432</v>
      </c>
      <c r="G286" s="254">
        <v>6</v>
      </c>
      <c r="H286" s="134">
        <v>1959.29</v>
      </c>
      <c r="I286" s="134"/>
      <c r="J286" s="134">
        <f t="shared" si="42"/>
        <v>6</v>
      </c>
      <c r="K286" s="134">
        <f t="shared" si="43"/>
        <v>1959.29</v>
      </c>
      <c r="L286" s="254">
        <f t="shared" si="44"/>
        <v>6</v>
      </c>
      <c r="M286" s="134">
        <f t="shared" si="45"/>
        <v>880</v>
      </c>
      <c r="N286" s="134">
        <f t="shared" si="46"/>
        <v>-55.09</v>
      </c>
      <c r="O286" s="255"/>
      <c r="P286" s="256">
        <f t="shared" si="40"/>
        <v>1763.36</v>
      </c>
      <c r="Q286" s="255">
        <f t="shared" si="49"/>
        <v>0.5</v>
      </c>
      <c r="R286" s="255">
        <f t="shared" si="47"/>
        <v>880</v>
      </c>
      <c r="S286" s="255">
        <f t="shared" si="48"/>
        <v>880</v>
      </c>
    </row>
    <row r="287" customHeight="1" spans="1:19">
      <c r="A287" s="128">
        <v>281</v>
      </c>
      <c r="B287" s="74" t="s">
        <v>650</v>
      </c>
      <c r="C287" s="74" t="s">
        <v>720</v>
      </c>
      <c r="D287" s="74"/>
      <c r="E287" s="252">
        <f t="shared" si="41"/>
        <v>501.39</v>
      </c>
      <c r="F287" s="128" t="s">
        <v>432</v>
      </c>
      <c r="G287" s="254">
        <v>2</v>
      </c>
      <c r="H287" s="134">
        <v>501.39</v>
      </c>
      <c r="I287" s="134"/>
      <c r="J287" s="134">
        <f t="shared" si="42"/>
        <v>2</v>
      </c>
      <c r="K287" s="134">
        <f t="shared" si="43"/>
        <v>501.39</v>
      </c>
      <c r="L287" s="254">
        <f t="shared" si="44"/>
        <v>2</v>
      </c>
      <c r="M287" s="134">
        <f t="shared" si="45"/>
        <v>230</v>
      </c>
      <c r="N287" s="134">
        <f t="shared" si="46"/>
        <v>-54.13</v>
      </c>
      <c r="O287" s="255"/>
      <c r="P287" s="256">
        <f t="shared" ref="P287:P328" si="50">K287*0.9</f>
        <v>451.25</v>
      </c>
      <c r="Q287" s="255">
        <f t="shared" si="49"/>
        <v>0.5</v>
      </c>
      <c r="R287" s="255">
        <f t="shared" si="47"/>
        <v>230</v>
      </c>
      <c r="S287" s="255">
        <f t="shared" si="48"/>
        <v>230</v>
      </c>
    </row>
    <row r="288" customHeight="1" spans="1:19">
      <c r="A288" s="128">
        <v>282</v>
      </c>
      <c r="B288" s="74" t="s">
        <v>650</v>
      </c>
      <c r="C288" s="74" t="s">
        <v>720</v>
      </c>
      <c r="D288" s="74"/>
      <c r="E288" s="252">
        <f t="shared" si="41"/>
        <v>189.83</v>
      </c>
      <c r="F288" s="128" t="s">
        <v>432</v>
      </c>
      <c r="G288" s="254">
        <v>1</v>
      </c>
      <c r="H288" s="134">
        <v>189.83</v>
      </c>
      <c r="I288" s="134"/>
      <c r="J288" s="134">
        <f t="shared" si="42"/>
        <v>1</v>
      </c>
      <c r="K288" s="134">
        <f t="shared" si="43"/>
        <v>189.83</v>
      </c>
      <c r="L288" s="254">
        <f t="shared" si="44"/>
        <v>1</v>
      </c>
      <c r="M288" s="134">
        <f t="shared" si="45"/>
        <v>90</v>
      </c>
      <c r="N288" s="134">
        <f t="shared" si="46"/>
        <v>-52.59</v>
      </c>
      <c r="O288" s="255"/>
      <c r="P288" s="256">
        <f t="shared" si="50"/>
        <v>170.85</v>
      </c>
      <c r="Q288" s="255">
        <f t="shared" si="49"/>
        <v>0.5</v>
      </c>
      <c r="R288" s="255">
        <f t="shared" si="47"/>
        <v>90</v>
      </c>
      <c r="S288" s="255">
        <f t="shared" si="48"/>
        <v>90</v>
      </c>
    </row>
    <row r="289" customHeight="1" spans="1:19">
      <c r="A289" s="128">
        <v>283</v>
      </c>
      <c r="B289" s="74" t="s">
        <v>445</v>
      </c>
      <c r="C289" s="74" t="s">
        <v>721</v>
      </c>
      <c r="D289" s="74"/>
      <c r="E289" s="252">
        <f t="shared" si="41"/>
        <v>928.32</v>
      </c>
      <c r="F289" s="128" t="s">
        <v>432</v>
      </c>
      <c r="G289" s="254">
        <v>1</v>
      </c>
      <c r="H289" s="134">
        <v>928.32</v>
      </c>
      <c r="I289" s="134"/>
      <c r="J289" s="134">
        <f t="shared" si="42"/>
        <v>1</v>
      </c>
      <c r="K289" s="134">
        <f t="shared" si="43"/>
        <v>928.32</v>
      </c>
      <c r="L289" s="254">
        <f t="shared" si="44"/>
        <v>1</v>
      </c>
      <c r="M289" s="134">
        <f t="shared" si="45"/>
        <v>420</v>
      </c>
      <c r="N289" s="134">
        <f t="shared" si="46"/>
        <v>-54.76</v>
      </c>
      <c r="O289" s="255"/>
      <c r="P289" s="256">
        <f t="shared" si="50"/>
        <v>835.49</v>
      </c>
      <c r="Q289" s="255">
        <f t="shared" si="49"/>
        <v>0.5</v>
      </c>
      <c r="R289" s="255">
        <f t="shared" si="47"/>
        <v>420</v>
      </c>
      <c r="S289" s="255">
        <f t="shared" si="48"/>
        <v>420</v>
      </c>
    </row>
    <row r="290" customHeight="1" spans="1:19">
      <c r="A290" s="128">
        <v>284</v>
      </c>
      <c r="B290" s="74" t="s">
        <v>469</v>
      </c>
      <c r="C290" s="74" t="s">
        <v>722</v>
      </c>
      <c r="D290" s="74"/>
      <c r="E290" s="252">
        <f t="shared" si="41"/>
        <v>417.35</v>
      </c>
      <c r="F290" s="128" t="s">
        <v>432</v>
      </c>
      <c r="G290" s="254">
        <v>1</v>
      </c>
      <c r="H290" s="134">
        <v>417.35</v>
      </c>
      <c r="I290" s="134"/>
      <c r="J290" s="134">
        <f t="shared" si="42"/>
        <v>1</v>
      </c>
      <c r="K290" s="134">
        <f t="shared" si="43"/>
        <v>417.35</v>
      </c>
      <c r="L290" s="254">
        <f t="shared" si="44"/>
        <v>1</v>
      </c>
      <c r="M290" s="134">
        <f t="shared" si="45"/>
        <v>190</v>
      </c>
      <c r="N290" s="134">
        <f t="shared" si="46"/>
        <v>-54.47</v>
      </c>
      <c r="O290" s="255"/>
      <c r="P290" s="256">
        <f t="shared" si="50"/>
        <v>375.62</v>
      </c>
      <c r="Q290" s="255">
        <f t="shared" si="49"/>
        <v>0.5</v>
      </c>
      <c r="R290" s="255">
        <f t="shared" si="47"/>
        <v>190</v>
      </c>
      <c r="S290" s="255">
        <f t="shared" si="48"/>
        <v>190</v>
      </c>
    </row>
    <row r="291" customHeight="1" spans="1:19">
      <c r="A291" s="128">
        <v>285</v>
      </c>
      <c r="B291" s="74" t="s">
        <v>650</v>
      </c>
      <c r="C291" s="74" t="s">
        <v>723</v>
      </c>
      <c r="D291" s="74"/>
      <c r="E291" s="252">
        <f t="shared" si="41"/>
        <v>2671.83</v>
      </c>
      <c r="F291" s="128" t="s">
        <v>432</v>
      </c>
      <c r="G291" s="254">
        <v>12</v>
      </c>
      <c r="H291" s="134">
        <v>2671.83</v>
      </c>
      <c r="I291" s="134"/>
      <c r="J291" s="134">
        <f t="shared" si="42"/>
        <v>12</v>
      </c>
      <c r="K291" s="134">
        <f t="shared" si="43"/>
        <v>2671.83</v>
      </c>
      <c r="L291" s="254">
        <f t="shared" si="44"/>
        <v>12</v>
      </c>
      <c r="M291" s="134">
        <f t="shared" si="45"/>
        <v>1200</v>
      </c>
      <c r="N291" s="134">
        <f t="shared" si="46"/>
        <v>-55.09</v>
      </c>
      <c r="O291" s="255"/>
      <c r="P291" s="256">
        <f t="shared" si="50"/>
        <v>2404.65</v>
      </c>
      <c r="Q291" s="255">
        <f t="shared" si="49"/>
        <v>0.5</v>
      </c>
      <c r="R291" s="255">
        <f t="shared" si="47"/>
        <v>1200</v>
      </c>
      <c r="S291" s="255">
        <f t="shared" si="48"/>
        <v>1200</v>
      </c>
    </row>
    <row r="292" customHeight="1" spans="1:19">
      <c r="A292" s="128">
        <v>286</v>
      </c>
      <c r="B292" s="74" t="s">
        <v>699</v>
      </c>
      <c r="C292" s="74" t="s">
        <v>672</v>
      </c>
      <c r="D292" s="74"/>
      <c r="E292" s="252">
        <f t="shared" si="41"/>
        <v>5333.24</v>
      </c>
      <c r="F292" s="128" t="s">
        <v>432</v>
      </c>
      <c r="G292" s="254">
        <v>9</v>
      </c>
      <c r="H292" s="134">
        <v>5333.24</v>
      </c>
      <c r="I292" s="134"/>
      <c r="J292" s="134">
        <f t="shared" si="42"/>
        <v>9</v>
      </c>
      <c r="K292" s="134">
        <f t="shared" si="43"/>
        <v>5333.24</v>
      </c>
      <c r="L292" s="254">
        <f t="shared" si="44"/>
        <v>9</v>
      </c>
      <c r="M292" s="134">
        <f t="shared" si="45"/>
        <v>2400</v>
      </c>
      <c r="N292" s="134">
        <f t="shared" si="46"/>
        <v>-55</v>
      </c>
      <c r="O292" s="255"/>
      <c r="P292" s="256">
        <f t="shared" si="50"/>
        <v>4799.92</v>
      </c>
      <c r="Q292" s="255">
        <f t="shared" si="49"/>
        <v>0.5</v>
      </c>
      <c r="R292" s="255">
        <f t="shared" si="47"/>
        <v>2400</v>
      </c>
      <c r="S292" s="255">
        <f t="shared" si="48"/>
        <v>2400</v>
      </c>
    </row>
    <row r="293" customHeight="1" spans="1:19">
      <c r="A293" s="128">
        <v>287</v>
      </c>
      <c r="B293" s="74" t="s">
        <v>650</v>
      </c>
      <c r="C293" s="74" t="s">
        <v>724</v>
      </c>
      <c r="D293" s="74"/>
      <c r="E293" s="252">
        <f t="shared" si="41"/>
        <v>1504.42</v>
      </c>
      <c r="F293" s="128" t="s">
        <v>432</v>
      </c>
      <c r="G293" s="254">
        <v>2</v>
      </c>
      <c r="H293" s="134">
        <v>1504.42</v>
      </c>
      <c r="I293" s="134"/>
      <c r="J293" s="134">
        <f t="shared" si="42"/>
        <v>2</v>
      </c>
      <c r="K293" s="134">
        <f t="shared" si="43"/>
        <v>1504.42</v>
      </c>
      <c r="L293" s="254">
        <f t="shared" si="44"/>
        <v>2</v>
      </c>
      <c r="M293" s="134">
        <f t="shared" si="45"/>
        <v>680</v>
      </c>
      <c r="N293" s="134">
        <f t="shared" si="46"/>
        <v>-54.8</v>
      </c>
      <c r="O293" s="255"/>
      <c r="P293" s="256">
        <f t="shared" si="50"/>
        <v>1353.98</v>
      </c>
      <c r="Q293" s="255">
        <f t="shared" si="49"/>
        <v>0.5</v>
      </c>
      <c r="R293" s="255">
        <f t="shared" si="47"/>
        <v>680</v>
      </c>
      <c r="S293" s="255">
        <f t="shared" si="48"/>
        <v>680</v>
      </c>
    </row>
    <row r="294" customHeight="1" spans="1:19">
      <c r="A294" s="128">
        <v>288</v>
      </c>
      <c r="B294" s="74" t="s">
        <v>445</v>
      </c>
      <c r="C294" s="74" t="s">
        <v>725</v>
      </c>
      <c r="D294" s="74"/>
      <c r="E294" s="252">
        <f t="shared" si="41"/>
        <v>5262.07</v>
      </c>
      <c r="F294" s="128" t="s">
        <v>432</v>
      </c>
      <c r="G294" s="254">
        <v>2</v>
      </c>
      <c r="H294" s="134">
        <v>5262.07</v>
      </c>
      <c r="I294" s="134"/>
      <c r="J294" s="134">
        <f t="shared" si="42"/>
        <v>2</v>
      </c>
      <c r="K294" s="134">
        <f t="shared" si="43"/>
        <v>5262.07</v>
      </c>
      <c r="L294" s="254">
        <f t="shared" si="44"/>
        <v>2</v>
      </c>
      <c r="M294" s="134">
        <f t="shared" si="45"/>
        <v>2370</v>
      </c>
      <c r="N294" s="134">
        <f t="shared" si="46"/>
        <v>-54.96</v>
      </c>
      <c r="O294" s="255"/>
      <c r="P294" s="256">
        <f t="shared" si="50"/>
        <v>4735.86</v>
      </c>
      <c r="Q294" s="255">
        <f t="shared" si="49"/>
        <v>0.5</v>
      </c>
      <c r="R294" s="255">
        <f t="shared" si="47"/>
        <v>2370</v>
      </c>
      <c r="S294" s="255">
        <f t="shared" si="48"/>
        <v>2370</v>
      </c>
    </row>
    <row r="295" customHeight="1" spans="1:19">
      <c r="A295" s="128">
        <v>289</v>
      </c>
      <c r="B295" s="74" t="s">
        <v>445</v>
      </c>
      <c r="C295" s="74" t="s">
        <v>725</v>
      </c>
      <c r="D295" s="74"/>
      <c r="E295" s="252">
        <f t="shared" si="41"/>
        <v>20290.27</v>
      </c>
      <c r="F295" s="128" t="s">
        <v>432</v>
      </c>
      <c r="G295" s="254">
        <v>8</v>
      </c>
      <c r="H295" s="134">
        <v>20290.27</v>
      </c>
      <c r="I295" s="134"/>
      <c r="J295" s="134">
        <f t="shared" si="42"/>
        <v>8</v>
      </c>
      <c r="K295" s="134">
        <f t="shared" si="43"/>
        <v>20290.27</v>
      </c>
      <c r="L295" s="254">
        <f t="shared" si="44"/>
        <v>8</v>
      </c>
      <c r="M295" s="134">
        <f t="shared" si="45"/>
        <v>9130</v>
      </c>
      <c r="N295" s="134">
        <f t="shared" si="46"/>
        <v>-55</v>
      </c>
      <c r="O295" s="255"/>
      <c r="P295" s="256">
        <f t="shared" si="50"/>
        <v>18261.24</v>
      </c>
      <c r="Q295" s="255">
        <f t="shared" si="49"/>
        <v>0.5</v>
      </c>
      <c r="R295" s="255">
        <f t="shared" si="47"/>
        <v>9130</v>
      </c>
      <c r="S295" s="255">
        <f t="shared" si="48"/>
        <v>9130</v>
      </c>
    </row>
    <row r="296" customHeight="1" spans="1:19">
      <c r="A296" s="128">
        <v>290</v>
      </c>
      <c r="B296" s="74" t="s">
        <v>469</v>
      </c>
      <c r="C296" s="74" t="s">
        <v>726</v>
      </c>
      <c r="D296" s="74"/>
      <c r="E296" s="252">
        <f t="shared" si="41"/>
        <v>2458.63</v>
      </c>
      <c r="F296" s="128" t="s">
        <v>432</v>
      </c>
      <c r="G296" s="254">
        <v>2</v>
      </c>
      <c r="H296" s="134">
        <v>2458.63</v>
      </c>
      <c r="I296" s="134"/>
      <c r="J296" s="134">
        <f t="shared" si="42"/>
        <v>2</v>
      </c>
      <c r="K296" s="134">
        <f t="shared" si="43"/>
        <v>2458.63</v>
      </c>
      <c r="L296" s="254">
        <f t="shared" si="44"/>
        <v>2</v>
      </c>
      <c r="M296" s="134">
        <f t="shared" si="45"/>
        <v>1110</v>
      </c>
      <c r="N296" s="134">
        <f t="shared" si="46"/>
        <v>-54.85</v>
      </c>
      <c r="O296" s="255"/>
      <c r="P296" s="256">
        <f t="shared" si="50"/>
        <v>2212.77</v>
      </c>
      <c r="Q296" s="255">
        <f t="shared" si="49"/>
        <v>0.5</v>
      </c>
      <c r="R296" s="255">
        <f t="shared" si="47"/>
        <v>1110</v>
      </c>
      <c r="S296" s="255">
        <f t="shared" si="48"/>
        <v>1110</v>
      </c>
    </row>
    <row r="297" customHeight="1" spans="1:19">
      <c r="A297" s="128">
        <v>291</v>
      </c>
      <c r="B297" s="74" t="s">
        <v>469</v>
      </c>
      <c r="C297" s="74" t="s">
        <v>726</v>
      </c>
      <c r="D297" s="74"/>
      <c r="E297" s="252">
        <f t="shared" si="41"/>
        <v>4882.61</v>
      </c>
      <c r="F297" s="128" t="s">
        <v>432</v>
      </c>
      <c r="G297" s="254">
        <v>4</v>
      </c>
      <c r="H297" s="134">
        <v>4882.61</v>
      </c>
      <c r="I297" s="134"/>
      <c r="J297" s="134">
        <f t="shared" si="42"/>
        <v>4</v>
      </c>
      <c r="K297" s="134">
        <f t="shared" si="43"/>
        <v>4882.61</v>
      </c>
      <c r="L297" s="254">
        <f t="shared" si="44"/>
        <v>4</v>
      </c>
      <c r="M297" s="134">
        <f t="shared" si="45"/>
        <v>2200</v>
      </c>
      <c r="N297" s="134">
        <f t="shared" si="46"/>
        <v>-54.94</v>
      </c>
      <c r="O297" s="255"/>
      <c r="P297" s="256">
        <f t="shared" si="50"/>
        <v>4394.35</v>
      </c>
      <c r="Q297" s="255">
        <f t="shared" si="49"/>
        <v>0.5</v>
      </c>
      <c r="R297" s="255">
        <f t="shared" si="47"/>
        <v>2200</v>
      </c>
      <c r="S297" s="255">
        <f t="shared" si="48"/>
        <v>2200</v>
      </c>
    </row>
    <row r="298" customHeight="1" spans="1:19">
      <c r="A298" s="128">
        <v>292</v>
      </c>
      <c r="B298" s="74" t="s">
        <v>699</v>
      </c>
      <c r="C298" s="74" t="s">
        <v>727</v>
      </c>
      <c r="D298" s="74"/>
      <c r="E298" s="252">
        <f t="shared" si="41"/>
        <v>2459.03</v>
      </c>
      <c r="F298" s="128" t="s">
        <v>432</v>
      </c>
      <c r="G298" s="254">
        <v>4</v>
      </c>
      <c r="H298" s="134">
        <v>2459.03</v>
      </c>
      <c r="I298" s="134"/>
      <c r="J298" s="134">
        <f t="shared" si="42"/>
        <v>4</v>
      </c>
      <c r="K298" s="134">
        <f t="shared" si="43"/>
        <v>2459.03</v>
      </c>
      <c r="L298" s="254">
        <f t="shared" si="44"/>
        <v>4</v>
      </c>
      <c r="M298" s="134">
        <f t="shared" si="45"/>
        <v>1110</v>
      </c>
      <c r="N298" s="134">
        <f t="shared" si="46"/>
        <v>-54.86</v>
      </c>
      <c r="O298" s="255"/>
      <c r="P298" s="256">
        <f t="shared" si="50"/>
        <v>2213.13</v>
      </c>
      <c r="Q298" s="255">
        <f t="shared" si="49"/>
        <v>0.5</v>
      </c>
      <c r="R298" s="255">
        <f t="shared" si="47"/>
        <v>1110</v>
      </c>
      <c r="S298" s="255">
        <f t="shared" si="48"/>
        <v>1110</v>
      </c>
    </row>
    <row r="299" customHeight="1" spans="1:19">
      <c r="A299" s="128">
        <v>293</v>
      </c>
      <c r="B299" s="74" t="s">
        <v>699</v>
      </c>
      <c r="C299" s="74" t="s">
        <v>700</v>
      </c>
      <c r="D299" s="74"/>
      <c r="E299" s="252">
        <f t="shared" si="41"/>
        <v>20898.56</v>
      </c>
      <c r="F299" s="128" t="s">
        <v>432</v>
      </c>
      <c r="G299" s="254">
        <v>10</v>
      </c>
      <c r="H299" s="134">
        <v>20898.56</v>
      </c>
      <c r="I299" s="134"/>
      <c r="J299" s="134">
        <f t="shared" si="42"/>
        <v>10</v>
      </c>
      <c r="K299" s="134">
        <f t="shared" si="43"/>
        <v>20898.56</v>
      </c>
      <c r="L299" s="254">
        <f t="shared" si="44"/>
        <v>10</v>
      </c>
      <c r="M299" s="134">
        <f t="shared" si="45"/>
        <v>9400</v>
      </c>
      <c r="N299" s="134">
        <f t="shared" si="46"/>
        <v>-55.02</v>
      </c>
      <c r="O299" s="255"/>
      <c r="P299" s="256">
        <f t="shared" si="50"/>
        <v>18808.7</v>
      </c>
      <c r="Q299" s="255">
        <f t="shared" si="49"/>
        <v>0.5</v>
      </c>
      <c r="R299" s="255">
        <f t="shared" si="47"/>
        <v>9400</v>
      </c>
      <c r="S299" s="255">
        <f t="shared" si="48"/>
        <v>9400</v>
      </c>
    </row>
    <row r="300" customHeight="1" spans="1:19">
      <c r="A300" s="128">
        <v>294</v>
      </c>
      <c r="B300" s="74" t="s">
        <v>699</v>
      </c>
      <c r="C300" s="74" t="s">
        <v>566</v>
      </c>
      <c r="D300" s="74"/>
      <c r="E300" s="252">
        <f t="shared" si="41"/>
        <v>3396.96</v>
      </c>
      <c r="F300" s="128" t="s">
        <v>432</v>
      </c>
      <c r="G300" s="254">
        <v>2</v>
      </c>
      <c r="H300" s="134">
        <v>3396.96</v>
      </c>
      <c r="I300" s="134"/>
      <c r="J300" s="134">
        <f t="shared" si="42"/>
        <v>2</v>
      </c>
      <c r="K300" s="134">
        <f t="shared" si="43"/>
        <v>3396.96</v>
      </c>
      <c r="L300" s="254">
        <f t="shared" si="44"/>
        <v>2</v>
      </c>
      <c r="M300" s="134">
        <f t="shared" si="45"/>
        <v>1530</v>
      </c>
      <c r="N300" s="134">
        <f t="shared" si="46"/>
        <v>-54.96</v>
      </c>
      <c r="O300" s="255"/>
      <c r="P300" s="256">
        <f t="shared" si="50"/>
        <v>3057.26</v>
      </c>
      <c r="Q300" s="255">
        <f t="shared" si="49"/>
        <v>0.5</v>
      </c>
      <c r="R300" s="255">
        <f t="shared" si="47"/>
        <v>1530</v>
      </c>
      <c r="S300" s="255">
        <f t="shared" si="48"/>
        <v>1530</v>
      </c>
    </row>
    <row r="301" customHeight="1" spans="1:19">
      <c r="A301" s="128">
        <v>295</v>
      </c>
      <c r="B301" s="74" t="s">
        <v>445</v>
      </c>
      <c r="C301" s="74" t="s">
        <v>728</v>
      </c>
      <c r="D301" s="74"/>
      <c r="E301" s="252">
        <f t="shared" si="41"/>
        <v>12851.33</v>
      </c>
      <c r="F301" s="128" t="s">
        <v>432</v>
      </c>
      <c r="G301" s="254">
        <v>2</v>
      </c>
      <c r="H301" s="134">
        <v>12851.33</v>
      </c>
      <c r="I301" s="134"/>
      <c r="J301" s="134">
        <f t="shared" si="42"/>
        <v>2</v>
      </c>
      <c r="K301" s="134">
        <f t="shared" si="43"/>
        <v>12851.33</v>
      </c>
      <c r="L301" s="254">
        <f t="shared" si="44"/>
        <v>2</v>
      </c>
      <c r="M301" s="134">
        <f t="shared" si="45"/>
        <v>5780</v>
      </c>
      <c r="N301" s="134">
        <f t="shared" si="46"/>
        <v>-55.02</v>
      </c>
      <c r="O301" s="255"/>
      <c r="P301" s="256">
        <f t="shared" si="50"/>
        <v>11566.2</v>
      </c>
      <c r="Q301" s="255">
        <f t="shared" si="49"/>
        <v>0.5</v>
      </c>
      <c r="R301" s="255">
        <f t="shared" si="47"/>
        <v>5780</v>
      </c>
      <c r="S301" s="255">
        <f t="shared" si="48"/>
        <v>5780</v>
      </c>
    </row>
    <row r="302" customHeight="1" spans="1:19">
      <c r="A302" s="128">
        <v>296</v>
      </c>
      <c r="B302" s="74" t="s">
        <v>469</v>
      </c>
      <c r="C302" s="74" t="s">
        <v>508</v>
      </c>
      <c r="D302" s="74"/>
      <c r="E302" s="252">
        <f t="shared" si="41"/>
        <v>8591.15</v>
      </c>
      <c r="F302" s="128" t="s">
        <v>432</v>
      </c>
      <c r="G302" s="254">
        <v>2</v>
      </c>
      <c r="H302" s="134">
        <v>8591.15</v>
      </c>
      <c r="I302" s="134"/>
      <c r="J302" s="134">
        <f t="shared" si="42"/>
        <v>2</v>
      </c>
      <c r="K302" s="134">
        <f t="shared" si="43"/>
        <v>8591.15</v>
      </c>
      <c r="L302" s="254">
        <f t="shared" si="44"/>
        <v>2</v>
      </c>
      <c r="M302" s="134">
        <f t="shared" si="45"/>
        <v>3870</v>
      </c>
      <c r="N302" s="134">
        <f t="shared" si="46"/>
        <v>-54.95</v>
      </c>
      <c r="O302" s="255"/>
      <c r="P302" s="256">
        <f t="shared" si="50"/>
        <v>7732.04</v>
      </c>
      <c r="Q302" s="255">
        <f t="shared" si="49"/>
        <v>0.5</v>
      </c>
      <c r="R302" s="255">
        <f t="shared" si="47"/>
        <v>3870</v>
      </c>
      <c r="S302" s="255">
        <f t="shared" si="48"/>
        <v>3870</v>
      </c>
    </row>
    <row r="303" customHeight="1" spans="1:19">
      <c r="A303" s="128">
        <v>297</v>
      </c>
      <c r="B303" s="74" t="s">
        <v>699</v>
      </c>
      <c r="C303" s="74" t="s">
        <v>729</v>
      </c>
      <c r="D303" s="74"/>
      <c r="E303" s="252">
        <f t="shared" si="41"/>
        <v>7062.44</v>
      </c>
      <c r="F303" s="128" t="s">
        <v>432</v>
      </c>
      <c r="G303" s="254">
        <v>4</v>
      </c>
      <c r="H303" s="134">
        <v>7062.44</v>
      </c>
      <c r="I303" s="134"/>
      <c r="J303" s="134">
        <f t="shared" si="42"/>
        <v>4</v>
      </c>
      <c r="K303" s="134">
        <f t="shared" si="43"/>
        <v>7062.44</v>
      </c>
      <c r="L303" s="254">
        <f t="shared" si="44"/>
        <v>4</v>
      </c>
      <c r="M303" s="134">
        <f t="shared" si="45"/>
        <v>3180</v>
      </c>
      <c r="N303" s="134">
        <f t="shared" si="46"/>
        <v>-54.97</v>
      </c>
      <c r="O303" s="255"/>
      <c r="P303" s="256">
        <f t="shared" si="50"/>
        <v>6356.2</v>
      </c>
      <c r="Q303" s="255">
        <f t="shared" si="49"/>
        <v>0.5</v>
      </c>
      <c r="R303" s="255">
        <f t="shared" si="47"/>
        <v>3180</v>
      </c>
      <c r="S303" s="255">
        <f t="shared" si="48"/>
        <v>3180</v>
      </c>
    </row>
    <row r="304" customHeight="1" spans="1:19">
      <c r="A304" s="128">
        <v>298</v>
      </c>
      <c r="B304" s="74" t="s">
        <v>650</v>
      </c>
      <c r="C304" s="74" t="s">
        <v>730</v>
      </c>
      <c r="D304" s="74"/>
      <c r="E304" s="252">
        <f t="shared" si="41"/>
        <v>2207.11</v>
      </c>
      <c r="F304" s="128" t="s">
        <v>432</v>
      </c>
      <c r="G304" s="254">
        <v>1</v>
      </c>
      <c r="H304" s="134">
        <v>2207.11</v>
      </c>
      <c r="I304" s="134"/>
      <c r="J304" s="134">
        <f t="shared" si="42"/>
        <v>1</v>
      </c>
      <c r="K304" s="134">
        <f t="shared" si="43"/>
        <v>2207.11</v>
      </c>
      <c r="L304" s="254">
        <f t="shared" si="44"/>
        <v>1</v>
      </c>
      <c r="M304" s="134">
        <f t="shared" si="45"/>
        <v>990</v>
      </c>
      <c r="N304" s="134">
        <f t="shared" si="46"/>
        <v>-55.14</v>
      </c>
      <c r="O304" s="255"/>
      <c r="P304" s="256">
        <f t="shared" si="50"/>
        <v>1986.4</v>
      </c>
      <c r="Q304" s="255">
        <f t="shared" si="49"/>
        <v>0.5</v>
      </c>
      <c r="R304" s="255">
        <f t="shared" si="47"/>
        <v>990</v>
      </c>
      <c r="S304" s="255">
        <f t="shared" si="48"/>
        <v>990</v>
      </c>
    </row>
    <row r="305" customHeight="1" spans="1:19">
      <c r="A305" s="128">
        <v>299</v>
      </c>
      <c r="B305" s="74" t="s">
        <v>699</v>
      </c>
      <c r="C305" s="74" t="s">
        <v>731</v>
      </c>
      <c r="D305" s="74"/>
      <c r="E305" s="252">
        <f t="shared" si="41"/>
        <v>978.95</v>
      </c>
      <c r="F305" s="128" t="s">
        <v>432</v>
      </c>
      <c r="G305" s="254">
        <v>3</v>
      </c>
      <c r="H305" s="134">
        <v>978.95</v>
      </c>
      <c r="I305" s="134"/>
      <c r="J305" s="134">
        <f t="shared" si="42"/>
        <v>3</v>
      </c>
      <c r="K305" s="134">
        <f t="shared" si="43"/>
        <v>978.95</v>
      </c>
      <c r="L305" s="254">
        <f t="shared" si="44"/>
        <v>3</v>
      </c>
      <c r="M305" s="134">
        <f t="shared" si="45"/>
        <v>440</v>
      </c>
      <c r="N305" s="134">
        <f t="shared" si="46"/>
        <v>-55.05</v>
      </c>
      <c r="O305" s="255"/>
      <c r="P305" s="256">
        <f t="shared" si="50"/>
        <v>881.06</v>
      </c>
      <c r="Q305" s="255">
        <f t="shared" si="49"/>
        <v>0.5</v>
      </c>
      <c r="R305" s="255">
        <f t="shared" si="47"/>
        <v>440</v>
      </c>
      <c r="S305" s="255">
        <f t="shared" si="48"/>
        <v>440</v>
      </c>
    </row>
    <row r="306" customHeight="1" spans="1:19">
      <c r="A306" s="128">
        <v>300</v>
      </c>
      <c r="B306" s="74" t="s">
        <v>487</v>
      </c>
      <c r="C306" s="74" t="s">
        <v>732</v>
      </c>
      <c r="D306" s="74"/>
      <c r="E306" s="252">
        <f t="shared" si="41"/>
        <v>246</v>
      </c>
      <c r="F306" s="128" t="s">
        <v>432</v>
      </c>
      <c r="G306" s="254">
        <v>21</v>
      </c>
      <c r="H306" s="134">
        <v>246</v>
      </c>
      <c r="I306" s="134"/>
      <c r="J306" s="134">
        <f t="shared" si="42"/>
        <v>21</v>
      </c>
      <c r="K306" s="134">
        <f t="shared" si="43"/>
        <v>246</v>
      </c>
      <c r="L306" s="254">
        <f t="shared" si="44"/>
        <v>21</v>
      </c>
      <c r="M306" s="134">
        <f t="shared" si="45"/>
        <v>110</v>
      </c>
      <c r="N306" s="134">
        <f t="shared" si="46"/>
        <v>-55.28</v>
      </c>
      <c r="O306" s="255"/>
      <c r="P306" s="256">
        <f t="shared" si="50"/>
        <v>221.4</v>
      </c>
      <c r="Q306" s="255">
        <f t="shared" si="49"/>
        <v>0.5</v>
      </c>
      <c r="R306" s="255">
        <f t="shared" si="47"/>
        <v>110</v>
      </c>
      <c r="S306" s="255">
        <f t="shared" si="48"/>
        <v>110</v>
      </c>
    </row>
    <row r="307" customHeight="1" spans="1:19">
      <c r="A307" s="128">
        <v>301</v>
      </c>
      <c r="B307" s="74" t="s">
        <v>650</v>
      </c>
      <c r="C307" s="74" t="s">
        <v>733</v>
      </c>
      <c r="D307" s="74"/>
      <c r="E307" s="252">
        <f t="shared" si="41"/>
        <v>9.2</v>
      </c>
      <c r="F307" s="128" t="s">
        <v>432</v>
      </c>
      <c r="G307" s="254">
        <v>1</v>
      </c>
      <c r="H307" s="134">
        <v>9.2</v>
      </c>
      <c r="I307" s="134"/>
      <c r="J307" s="134">
        <f t="shared" si="42"/>
        <v>1</v>
      </c>
      <c r="K307" s="134">
        <f t="shared" si="43"/>
        <v>9.2</v>
      </c>
      <c r="L307" s="254">
        <f t="shared" si="44"/>
        <v>1</v>
      </c>
      <c r="M307" s="134">
        <f t="shared" si="45"/>
        <v>4</v>
      </c>
      <c r="N307" s="134">
        <f t="shared" si="46"/>
        <v>-56.52</v>
      </c>
      <c r="O307" s="255"/>
      <c r="P307" s="256">
        <f t="shared" si="50"/>
        <v>8.28</v>
      </c>
      <c r="Q307" s="255">
        <f t="shared" si="49"/>
        <v>0.5</v>
      </c>
      <c r="R307" s="255">
        <f>ROUND(P307*Q307,0)</f>
        <v>4</v>
      </c>
      <c r="S307" s="255">
        <f t="shared" si="48"/>
        <v>4</v>
      </c>
    </row>
    <row r="308" customHeight="1" spans="1:19">
      <c r="A308" s="128">
        <v>302</v>
      </c>
      <c r="B308" s="74" t="s">
        <v>650</v>
      </c>
      <c r="C308" s="74" t="s">
        <v>734</v>
      </c>
      <c r="D308" s="74"/>
      <c r="E308" s="252">
        <f t="shared" si="41"/>
        <v>638.72</v>
      </c>
      <c r="F308" s="128" t="s">
        <v>432</v>
      </c>
      <c r="G308" s="254">
        <v>12</v>
      </c>
      <c r="H308" s="134">
        <v>638.72</v>
      </c>
      <c r="I308" s="134"/>
      <c r="J308" s="134">
        <f t="shared" si="42"/>
        <v>12</v>
      </c>
      <c r="K308" s="134">
        <f t="shared" si="43"/>
        <v>638.72</v>
      </c>
      <c r="L308" s="254">
        <f t="shared" si="44"/>
        <v>12</v>
      </c>
      <c r="M308" s="134">
        <f t="shared" si="45"/>
        <v>290</v>
      </c>
      <c r="N308" s="134">
        <f t="shared" si="46"/>
        <v>-54.6</v>
      </c>
      <c r="O308" s="255"/>
      <c r="P308" s="256">
        <f t="shared" si="50"/>
        <v>574.85</v>
      </c>
      <c r="Q308" s="255">
        <f t="shared" si="49"/>
        <v>0.5</v>
      </c>
      <c r="R308" s="255">
        <f t="shared" ref="R308:R371" si="51">ROUND(P308*Q308,-1)</f>
        <v>290</v>
      </c>
      <c r="S308" s="255">
        <f t="shared" si="48"/>
        <v>290</v>
      </c>
    </row>
    <row r="309" customHeight="1" spans="1:19">
      <c r="A309" s="128">
        <v>303</v>
      </c>
      <c r="B309" s="74" t="s">
        <v>735</v>
      </c>
      <c r="C309" s="74" t="s">
        <v>736</v>
      </c>
      <c r="D309" s="74"/>
      <c r="E309" s="252">
        <f t="shared" si="41"/>
        <v>12446.13</v>
      </c>
      <c r="F309" s="128" t="s">
        <v>456</v>
      </c>
      <c r="G309" s="254">
        <v>3.66</v>
      </c>
      <c r="H309" s="134">
        <v>12446.13</v>
      </c>
      <c r="I309" s="134"/>
      <c r="J309" s="134">
        <f t="shared" si="42"/>
        <v>3.66</v>
      </c>
      <c r="K309" s="134">
        <f t="shared" si="43"/>
        <v>12446.13</v>
      </c>
      <c r="L309" s="254">
        <f t="shared" si="44"/>
        <v>3.66</v>
      </c>
      <c r="M309" s="134">
        <f t="shared" si="45"/>
        <v>5600</v>
      </c>
      <c r="N309" s="134">
        <f t="shared" si="46"/>
        <v>-55.01</v>
      </c>
      <c r="O309" s="255"/>
      <c r="P309" s="256">
        <f t="shared" si="50"/>
        <v>11201.52</v>
      </c>
      <c r="Q309" s="255">
        <f t="shared" si="49"/>
        <v>0.5</v>
      </c>
      <c r="R309" s="255">
        <f t="shared" si="51"/>
        <v>5600</v>
      </c>
      <c r="S309" s="255">
        <f t="shared" si="48"/>
        <v>5600</v>
      </c>
    </row>
    <row r="310" customHeight="1" spans="1:19">
      <c r="A310" s="128">
        <v>304</v>
      </c>
      <c r="B310" s="74" t="s">
        <v>737</v>
      </c>
      <c r="C310" s="74" t="s">
        <v>738</v>
      </c>
      <c r="D310" s="74"/>
      <c r="E310" s="252">
        <f t="shared" si="41"/>
        <v>2358.97</v>
      </c>
      <c r="F310" s="128" t="s">
        <v>432</v>
      </c>
      <c r="G310" s="254">
        <v>6</v>
      </c>
      <c r="H310" s="134">
        <v>2358.97</v>
      </c>
      <c r="I310" s="134"/>
      <c r="J310" s="134">
        <f t="shared" si="42"/>
        <v>6</v>
      </c>
      <c r="K310" s="134">
        <f t="shared" si="43"/>
        <v>2358.97</v>
      </c>
      <c r="L310" s="254">
        <f t="shared" si="44"/>
        <v>6</v>
      </c>
      <c r="M310" s="134">
        <f t="shared" si="45"/>
        <v>1060</v>
      </c>
      <c r="N310" s="134">
        <f t="shared" si="46"/>
        <v>-55.07</v>
      </c>
      <c r="O310" s="255"/>
      <c r="P310" s="256">
        <f t="shared" si="50"/>
        <v>2123.07</v>
      </c>
      <c r="Q310" s="255">
        <f t="shared" si="49"/>
        <v>0.5</v>
      </c>
      <c r="R310" s="255">
        <f t="shared" si="51"/>
        <v>1060</v>
      </c>
      <c r="S310" s="255">
        <f t="shared" si="48"/>
        <v>1060</v>
      </c>
    </row>
    <row r="311" customHeight="1" spans="1:19">
      <c r="A311" s="128">
        <v>305</v>
      </c>
      <c r="B311" s="74" t="s">
        <v>430</v>
      </c>
      <c r="C311" s="74" t="s">
        <v>739</v>
      </c>
      <c r="D311" s="74"/>
      <c r="E311" s="252">
        <f t="shared" si="41"/>
        <v>264461.54</v>
      </c>
      <c r="F311" s="128" t="s">
        <v>435</v>
      </c>
      <c r="G311" s="254">
        <v>6</v>
      </c>
      <c r="H311" s="134">
        <v>264461.54</v>
      </c>
      <c r="I311" s="134"/>
      <c r="J311" s="134">
        <f t="shared" si="42"/>
        <v>6</v>
      </c>
      <c r="K311" s="134">
        <f t="shared" si="43"/>
        <v>264461.54</v>
      </c>
      <c r="L311" s="254">
        <f t="shared" si="44"/>
        <v>6</v>
      </c>
      <c r="M311" s="134">
        <f t="shared" si="45"/>
        <v>119010</v>
      </c>
      <c r="N311" s="134">
        <f t="shared" si="46"/>
        <v>-55</v>
      </c>
      <c r="O311" s="255"/>
      <c r="P311" s="256">
        <f t="shared" si="50"/>
        <v>238015.39</v>
      </c>
      <c r="Q311" s="255">
        <f t="shared" si="49"/>
        <v>0.5</v>
      </c>
      <c r="R311" s="255">
        <f t="shared" si="51"/>
        <v>119010</v>
      </c>
      <c r="S311" s="255">
        <f t="shared" si="48"/>
        <v>119010</v>
      </c>
    </row>
    <row r="312" customHeight="1" spans="1:19">
      <c r="A312" s="128">
        <v>306</v>
      </c>
      <c r="B312" s="74" t="s">
        <v>740</v>
      </c>
      <c r="C312" s="74" t="s">
        <v>741</v>
      </c>
      <c r="D312" s="74"/>
      <c r="E312" s="252">
        <f t="shared" si="41"/>
        <v>2666.67</v>
      </c>
      <c r="F312" s="128" t="s">
        <v>432</v>
      </c>
      <c r="G312" s="254">
        <v>4</v>
      </c>
      <c r="H312" s="134">
        <v>2666.67</v>
      </c>
      <c r="I312" s="134"/>
      <c r="J312" s="134">
        <f t="shared" si="42"/>
        <v>4</v>
      </c>
      <c r="K312" s="134">
        <f t="shared" si="43"/>
        <v>2666.67</v>
      </c>
      <c r="L312" s="254">
        <f t="shared" si="44"/>
        <v>4</v>
      </c>
      <c r="M312" s="134">
        <f t="shared" si="45"/>
        <v>1200</v>
      </c>
      <c r="N312" s="134">
        <f t="shared" si="46"/>
        <v>-55</v>
      </c>
      <c r="O312" s="255"/>
      <c r="P312" s="256">
        <f t="shared" si="50"/>
        <v>2400</v>
      </c>
      <c r="Q312" s="255">
        <f t="shared" si="49"/>
        <v>0.5</v>
      </c>
      <c r="R312" s="255">
        <f t="shared" si="51"/>
        <v>1200</v>
      </c>
      <c r="S312" s="255">
        <f t="shared" si="48"/>
        <v>1200</v>
      </c>
    </row>
    <row r="313" customHeight="1" spans="1:19">
      <c r="A313" s="128">
        <v>307</v>
      </c>
      <c r="B313" s="74" t="s">
        <v>740</v>
      </c>
      <c r="C313" s="74" t="s">
        <v>742</v>
      </c>
      <c r="D313" s="74"/>
      <c r="E313" s="252">
        <f t="shared" si="41"/>
        <v>4307.69</v>
      </c>
      <c r="F313" s="128" t="s">
        <v>432</v>
      </c>
      <c r="G313" s="254">
        <v>4</v>
      </c>
      <c r="H313" s="134">
        <v>4307.69</v>
      </c>
      <c r="I313" s="134"/>
      <c r="J313" s="134">
        <f t="shared" si="42"/>
        <v>4</v>
      </c>
      <c r="K313" s="134">
        <f t="shared" si="43"/>
        <v>4307.69</v>
      </c>
      <c r="L313" s="254">
        <f t="shared" si="44"/>
        <v>4</v>
      </c>
      <c r="M313" s="134">
        <f t="shared" si="45"/>
        <v>1940</v>
      </c>
      <c r="N313" s="134">
        <f t="shared" si="46"/>
        <v>-54.96</v>
      </c>
      <c r="O313" s="255"/>
      <c r="P313" s="256">
        <f t="shared" si="50"/>
        <v>3876.92</v>
      </c>
      <c r="Q313" s="255">
        <f t="shared" si="49"/>
        <v>0.5</v>
      </c>
      <c r="R313" s="255">
        <f t="shared" si="51"/>
        <v>1940</v>
      </c>
      <c r="S313" s="255">
        <f t="shared" si="48"/>
        <v>1940</v>
      </c>
    </row>
    <row r="314" customHeight="1" spans="1:19">
      <c r="A314" s="128">
        <v>308</v>
      </c>
      <c r="B314" s="74" t="s">
        <v>430</v>
      </c>
      <c r="C314" s="74" t="s">
        <v>743</v>
      </c>
      <c r="D314" s="74"/>
      <c r="E314" s="252">
        <f t="shared" si="41"/>
        <v>991.45</v>
      </c>
      <c r="F314" s="128" t="s">
        <v>432</v>
      </c>
      <c r="G314" s="254">
        <v>4</v>
      </c>
      <c r="H314" s="134">
        <v>991.45</v>
      </c>
      <c r="I314" s="134"/>
      <c r="J314" s="134">
        <f t="shared" si="42"/>
        <v>4</v>
      </c>
      <c r="K314" s="134">
        <f t="shared" si="43"/>
        <v>991.45</v>
      </c>
      <c r="L314" s="254">
        <f t="shared" si="44"/>
        <v>4</v>
      </c>
      <c r="M314" s="134">
        <f t="shared" si="45"/>
        <v>450</v>
      </c>
      <c r="N314" s="134">
        <f t="shared" si="46"/>
        <v>-54.61</v>
      </c>
      <c r="O314" s="255"/>
      <c r="P314" s="256">
        <f t="shared" si="50"/>
        <v>892.31</v>
      </c>
      <c r="Q314" s="255">
        <f t="shared" si="49"/>
        <v>0.5</v>
      </c>
      <c r="R314" s="255">
        <f t="shared" si="51"/>
        <v>450</v>
      </c>
      <c r="S314" s="255">
        <f t="shared" si="48"/>
        <v>450</v>
      </c>
    </row>
    <row r="315" customHeight="1" spans="1:19">
      <c r="A315" s="128">
        <v>309</v>
      </c>
      <c r="B315" s="74" t="s">
        <v>430</v>
      </c>
      <c r="C315" s="74" t="s">
        <v>744</v>
      </c>
      <c r="D315" s="74"/>
      <c r="E315" s="252">
        <f t="shared" si="41"/>
        <v>1950.26</v>
      </c>
      <c r="F315" s="128" t="s">
        <v>432</v>
      </c>
      <c r="G315" s="254">
        <v>8</v>
      </c>
      <c r="H315" s="134">
        <v>1950.26</v>
      </c>
      <c r="I315" s="134"/>
      <c r="J315" s="134">
        <f t="shared" si="42"/>
        <v>8</v>
      </c>
      <c r="K315" s="134">
        <f t="shared" si="43"/>
        <v>1950.26</v>
      </c>
      <c r="L315" s="254">
        <f t="shared" si="44"/>
        <v>8</v>
      </c>
      <c r="M315" s="134">
        <f t="shared" si="45"/>
        <v>880</v>
      </c>
      <c r="N315" s="134">
        <f t="shared" si="46"/>
        <v>-54.88</v>
      </c>
      <c r="O315" s="255"/>
      <c r="P315" s="256">
        <f t="shared" si="50"/>
        <v>1755.23</v>
      </c>
      <c r="Q315" s="255">
        <f t="shared" si="49"/>
        <v>0.5</v>
      </c>
      <c r="R315" s="255">
        <f t="shared" si="51"/>
        <v>880</v>
      </c>
      <c r="S315" s="255">
        <f t="shared" si="48"/>
        <v>880</v>
      </c>
    </row>
    <row r="316" customHeight="1" spans="1:19">
      <c r="A316" s="128">
        <v>310</v>
      </c>
      <c r="B316" s="74" t="s">
        <v>430</v>
      </c>
      <c r="C316" s="74" t="s">
        <v>745</v>
      </c>
      <c r="D316" s="74"/>
      <c r="E316" s="252">
        <f t="shared" si="41"/>
        <v>1256.35</v>
      </c>
      <c r="F316" s="128" t="s">
        <v>432</v>
      </c>
      <c r="G316" s="254">
        <v>4</v>
      </c>
      <c r="H316" s="134">
        <v>1256.35</v>
      </c>
      <c r="I316" s="134"/>
      <c r="J316" s="134">
        <f t="shared" si="42"/>
        <v>4</v>
      </c>
      <c r="K316" s="134">
        <f t="shared" si="43"/>
        <v>1256.35</v>
      </c>
      <c r="L316" s="254">
        <f t="shared" si="44"/>
        <v>4</v>
      </c>
      <c r="M316" s="134">
        <f t="shared" si="45"/>
        <v>570</v>
      </c>
      <c r="N316" s="134">
        <f t="shared" si="46"/>
        <v>-54.63</v>
      </c>
      <c r="O316" s="255"/>
      <c r="P316" s="256">
        <f t="shared" si="50"/>
        <v>1130.72</v>
      </c>
      <c r="Q316" s="255">
        <f t="shared" si="49"/>
        <v>0.5</v>
      </c>
      <c r="R316" s="255">
        <f t="shared" si="51"/>
        <v>570</v>
      </c>
      <c r="S316" s="255">
        <f t="shared" si="48"/>
        <v>570</v>
      </c>
    </row>
    <row r="317" customHeight="1" spans="1:19">
      <c r="A317" s="128">
        <v>311</v>
      </c>
      <c r="B317" s="74" t="s">
        <v>430</v>
      </c>
      <c r="C317" s="74" t="s">
        <v>746</v>
      </c>
      <c r="D317" s="74"/>
      <c r="E317" s="252">
        <f t="shared" si="41"/>
        <v>11884.05</v>
      </c>
      <c r="F317" s="128" t="s">
        <v>432</v>
      </c>
      <c r="G317" s="254">
        <v>40</v>
      </c>
      <c r="H317" s="134">
        <v>11884.05</v>
      </c>
      <c r="I317" s="134"/>
      <c r="J317" s="134">
        <f t="shared" si="42"/>
        <v>40</v>
      </c>
      <c r="K317" s="134">
        <f t="shared" si="43"/>
        <v>11884.05</v>
      </c>
      <c r="L317" s="254">
        <f t="shared" si="44"/>
        <v>40</v>
      </c>
      <c r="M317" s="134">
        <f t="shared" si="45"/>
        <v>5350</v>
      </c>
      <c r="N317" s="134">
        <f t="shared" si="46"/>
        <v>-54.98</v>
      </c>
      <c r="O317" s="255"/>
      <c r="P317" s="256">
        <f t="shared" si="50"/>
        <v>10695.65</v>
      </c>
      <c r="Q317" s="255">
        <f t="shared" si="49"/>
        <v>0.5</v>
      </c>
      <c r="R317" s="255">
        <f t="shared" si="51"/>
        <v>5350</v>
      </c>
      <c r="S317" s="255">
        <f t="shared" si="48"/>
        <v>5350</v>
      </c>
    </row>
    <row r="318" customHeight="1" spans="1:19">
      <c r="A318" s="128">
        <v>312</v>
      </c>
      <c r="B318" s="74" t="s">
        <v>430</v>
      </c>
      <c r="C318" s="74" t="s">
        <v>747</v>
      </c>
      <c r="D318" s="74"/>
      <c r="E318" s="252">
        <f t="shared" si="41"/>
        <v>3418.19</v>
      </c>
      <c r="F318" s="128" t="s">
        <v>432</v>
      </c>
      <c r="G318" s="254">
        <v>4</v>
      </c>
      <c r="H318" s="134">
        <v>3418.19</v>
      </c>
      <c r="I318" s="134"/>
      <c r="J318" s="134">
        <f t="shared" si="42"/>
        <v>4</v>
      </c>
      <c r="K318" s="134">
        <f t="shared" si="43"/>
        <v>3418.19</v>
      </c>
      <c r="L318" s="254">
        <f t="shared" si="44"/>
        <v>4</v>
      </c>
      <c r="M318" s="134">
        <f t="shared" si="45"/>
        <v>1540</v>
      </c>
      <c r="N318" s="134">
        <f t="shared" si="46"/>
        <v>-54.95</v>
      </c>
      <c r="O318" s="255"/>
      <c r="P318" s="256">
        <f t="shared" si="50"/>
        <v>3076.37</v>
      </c>
      <c r="Q318" s="255">
        <f t="shared" si="49"/>
        <v>0.5</v>
      </c>
      <c r="R318" s="255">
        <f t="shared" si="51"/>
        <v>1540</v>
      </c>
      <c r="S318" s="255">
        <f t="shared" si="48"/>
        <v>1540</v>
      </c>
    </row>
    <row r="319" customHeight="1" spans="1:19">
      <c r="A319" s="128">
        <v>313</v>
      </c>
      <c r="B319" s="74" t="s">
        <v>430</v>
      </c>
      <c r="C319" s="74" t="s">
        <v>460</v>
      </c>
      <c r="D319" s="74"/>
      <c r="E319" s="252">
        <f t="shared" si="41"/>
        <v>2735.17</v>
      </c>
      <c r="F319" s="128" t="s">
        <v>432</v>
      </c>
      <c r="G319" s="254">
        <v>4</v>
      </c>
      <c r="H319" s="134">
        <v>2735.17</v>
      </c>
      <c r="I319" s="134"/>
      <c r="J319" s="134">
        <f t="shared" si="42"/>
        <v>4</v>
      </c>
      <c r="K319" s="134">
        <f t="shared" si="43"/>
        <v>2735.17</v>
      </c>
      <c r="L319" s="254">
        <f t="shared" si="44"/>
        <v>4</v>
      </c>
      <c r="M319" s="134">
        <f t="shared" si="45"/>
        <v>1230</v>
      </c>
      <c r="N319" s="134">
        <f t="shared" si="46"/>
        <v>-55.03</v>
      </c>
      <c r="O319" s="255"/>
      <c r="P319" s="256">
        <f t="shared" si="50"/>
        <v>2461.65</v>
      </c>
      <c r="Q319" s="255">
        <f t="shared" si="49"/>
        <v>0.5</v>
      </c>
      <c r="R319" s="255">
        <f t="shared" si="51"/>
        <v>1230</v>
      </c>
      <c r="S319" s="255">
        <f t="shared" si="48"/>
        <v>1230</v>
      </c>
    </row>
    <row r="320" customHeight="1" spans="1:19">
      <c r="A320" s="128">
        <v>314</v>
      </c>
      <c r="B320" s="74" t="s">
        <v>430</v>
      </c>
      <c r="C320" s="74" t="s">
        <v>748</v>
      </c>
      <c r="D320" s="74"/>
      <c r="E320" s="252">
        <f t="shared" si="41"/>
        <v>9036.49</v>
      </c>
      <c r="F320" s="128" t="s">
        <v>432</v>
      </c>
      <c r="G320" s="254">
        <v>10</v>
      </c>
      <c r="H320" s="134">
        <v>9036.49</v>
      </c>
      <c r="I320" s="134"/>
      <c r="J320" s="134">
        <f t="shared" si="42"/>
        <v>10</v>
      </c>
      <c r="K320" s="134">
        <f t="shared" si="43"/>
        <v>9036.49</v>
      </c>
      <c r="L320" s="254">
        <f t="shared" si="44"/>
        <v>10</v>
      </c>
      <c r="M320" s="134">
        <f t="shared" si="45"/>
        <v>4070</v>
      </c>
      <c r="N320" s="134">
        <f t="shared" si="46"/>
        <v>-54.96</v>
      </c>
      <c r="O320" s="255"/>
      <c r="P320" s="256">
        <f t="shared" si="50"/>
        <v>8132.84</v>
      </c>
      <c r="Q320" s="255">
        <f t="shared" si="49"/>
        <v>0.5</v>
      </c>
      <c r="R320" s="255">
        <f t="shared" si="51"/>
        <v>4070</v>
      </c>
      <c r="S320" s="255">
        <f t="shared" si="48"/>
        <v>4070</v>
      </c>
    </row>
    <row r="321" customHeight="1" spans="1:19">
      <c r="A321" s="128">
        <v>315</v>
      </c>
      <c r="B321" s="74" t="s">
        <v>560</v>
      </c>
      <c r="C321" s="74" t="s">
        <v>749</v>
      </c>
      <c r="D321" s="74"/>
      <c r="E321" s="252">
        <f t="shared" si="41"/>
        <v>246.16</v>
      </c>
      <c r="F321" s="128" t="s">
        <v>432</v>
      </c>
      <c r="G321" s="254">
        <v>1</v>
      </c>
      <c r="H321" s="134">
        <v>246.16</v>
      </c>
      <c r="I321" s="134"/>
      <c r="J321" s="134">
        <f t="shared" si="42"/>
        <v>1</v>
      </c>
      <c r="K321" s="134">
        <f t="shared" si="43"/>
        <v>246.16</v>
      </c>
      <c r="L321" s="254">
        <f t="shared" si="44"/>
        <v>1</v>
      </c>
      <c r="M321" s="134">
        <f t="shared" si="45"/>
        <v>110</v>
      </c>
      <c r="N321" s="134">
        <f t="shared" si="46"/>
        <v>-55.31</v>
      </c>
      <c r="O321" s="255"/>
      <c r="P321" s="256">
        <f t="shared" si="50"/>
        <v>221.54</v>
      </c>
      <c r="Q321" s="255">
        <f t="shared" si="49"/>
        <v>0.5</v>
      </c>
      <c r="R321" s="255">
        <f t="shared" si="51"/>
        <v>110</v>
      </c>
      <c r="S321" s="255">
        <f t="shared" si="48"/>
        <v>110</v>
      </c>
    </row>
    <row r="322" customHeight="1" spans="1:19">
      <c r="A322" s="128">
        <v>316</v>
      </c>
      <c r="B322" s="74" t="s">
        <v>560</v>
      </c>
      <c r="C322" s="74" t="s">
        <v>750</v>
      </c>
      <c r="D322" s="74"/>
      <c r="E322" s="252">
        <f t="shared" si="41"/>
        <v>1550.34</v>
      </c>
      <c r="F322" s="128" t="s">
        <v>432</v>
      </c>
      <c r="G322" s="254">
        <v>2</v>
      </c>
      <c r="H322" s="134">
        <v>1550.34</v>
      </c>
      <c r="I322" s="134"/>
      <c r="J322" s="134">
        <f t="shared" si="42"/>
        <v>2</v>
      </c>
      <c r="K322" s="134">
        <f t="shared" si="43"/>
        <v>1550.34</v>
      </c>
      <c r="L322" s="254">
        <f t="shared" si="44"/>
        <v>2</v>
      </c>
      <c r="M322" s="134">
        <f t="shared" si="45"/>
        <v>700</v>
      </c>
      <c r="N322" s="134">
        <f t="shared" si="46"/>
        <v>-54.85</v>
      </c>
      <c r="O322" s="255"/>
      <c r="P322" s="256">
        <f t="shared" si="50"/>
        <v>1395.31</v>
      </c>
      <c r="Q322" s="255">
        <f t="shared" si="49"/>
        <v>0.5</v>
      </c>
      <c r="R322" s="255">
        <f t="shared" si="51"/>
        <v>700</v>
      </c>
      <c r="S322" s="255">
        <f t="shared" si="48"/>
        <v>700</v>
      </c>
    </row>
    <row r="323" customHeight="1" spans="1:19">
      <c r="A323" s="128">
        <v>317</v>
      </c>
      <c r="B323" s="74" t="s">
        <v>430</v>
      </c>
      <c r="C323" s="74" t="s">
        <v>751</v>
      </c>
      <c r="D323" s="74"/>
      <c r="E323" s="252">
        <f t="shared" si="41"/>
        <v>1938.4</v>
      </c>
      <c r="F323" s="128" t="s">
        <v>432</v>
      </c>
      <c r="G323" s="254">
        <v>4</v>
      </c>
      <c r="H323" s="134">
        <v>1938.4</v>
      </c>
      <c r="I323" s="134"/>
      <c r="J323" s="134">
        <f t="shared" si="42"/>
        <v>4</v>
      </c>
      <c r="K323" s="134">
        <f t="shared" si="43"/>
        <v>1938.4</v>
      </c>
      <c r="L323" s="254">
        <f t="shared" si="44"/>
        <v>4</v>
      </c>
      <c r="M323" s="134">
        <f t="shared" si="45"/>
        <v>870</v>
      </c>
      <c r="N323" s="134">
        <f t="shared" si="46"/>
        <v>-55.12</v>
      </c>
      <c r="O323" s="255"/>
      <c r="P323" s="256">
        <f t="shared" si="50"/>
        <v>1744.56</v>
      </c>
      <c r="Q323" s="255">
        <f t="shared" si="49"/>
        <v>0.5</v>
      </c>
      <c r="R323" s="255">
        <f t="shared" si="51"/>
        <v>870</v>
      </c>
      <c r="S323" s="255">
        <f t="shared" si="48"/>
        <v>870</v>
      </c>
    </row>
    <row r="324" customHeight="1" spans="1:19">
      <c r="A324" s="128">
        <v>318</v>
      </c>
      <c r="B324" s="74" t="s">
        <v>752</v>
      </c>
      <c r="C324" s="74" t="s">
        <v>753</v>
      </c>
      <c r="D324" s="74"/>
      <c r="E324" s="252">
        <f t="shared" si="41"/>
        <v>512.82</v>
      </c>
      <c r="F324" s="128" t="s">
        <v>463</v>
      </c>
      <c r="G324" s="254">
        <v>1</v>
      </c>
      <c r="H324" s="134">
        <v>512.82</v>
      </c>
      <c r="I324" s="134"/>
      <c r="J324" s="134">
        <f t="shared" si="42"/>
        <v>1</v>
      </c>
      <c r="K324" s="134">
        <f t="shared" si="43"/>
        <v>512.82</v>
      </c>
      <c r="L324" s="254">
        <f t="shared" si="44"/>
        <v>1</v>
      </c>
      <c r="M324" s="134">
        <f t="shared" si="45"/>
        <v>230</v>
      </c>
      <c r="N324" s="134">
        <f t="shared" si="46"/>
        <v>-55.15</v>
      </c>
      <c r="O324" s="255"/>
      <c r="P324" s="256">
        <f t="shared" si="50"/>
        <v>461.54</v>
      </c>
      <c r="Q324" s="255">
        <f t="shared" si="49"/>
        <v>0.5</v>
      </c>
      <c r="R324" s="255">
        <f t="shared" si="51"/>
        <v>230</v>
      </c>
      <c r="S324" s="255">
        <f t="shared" si="48"/>
        <v>230</v>
      </c>
    </row>
    <row r="325" customHeight="1" spans="1:19">
      <c r="A325" s="128">
        <v>319</v>
      </c>
      <c r="B325" s="74" t="s">
        <v>560</v>
      </c>
      <c r="C325" s="74" t="s">
        <v>754</v>
      </c>
      <c r="D325" s="74"/>
      <c r="E325" s="252">
        <f t="shared" si="41"/>
        <v>2673.88</v>
      </c>
      <c r="F325" s="128" t="s">
        <v>432</v>
      </c>
      <c r="G325" s="254">
        <v>2</v>
      </c>
      <c r="H325" s="134">
        <v>2673.88</v>
      </c>
      <c r="I325" s="134"/>
      <c r="J325" s="134">
        <f t="shared" si="42"/>
        <v>2</v>
      </c>
      <c r="K325" s="134">
        <f t="shared" si="43"/>
        <v>2673.88</v>
      </c>
      <c r="L325" s="254">
        <f t="shared" si="44"/>
        <v>2</v>
      </c>
      <c r="M325" s="134">
        <f t="shared" si="45"/>
        <v>1200</v>
      </c>
      <c r="N325" s="134">
        <f t="shared" si="46"/>
        <v>-55.12</v>
      </c>
      <c r="O325" s="255"/>
      <c r="P325" s="256">
        <f t="shared" si="50"/>
        <v>2406.49</v>
      </c>
      <c r="Q325" s="255">
        <f t="shared" si="49"/>
        <v>0.5</v>
      </c>
      <c r="R325" s="255">
        <f t="shared" si="51"/>
        <v>1200</v>
      </c>
      <c r="S325" s="255">
        <f t="shared" si="48"/>
        <v>1200</v>
      </c>
    </row>
    <row r="326" customHeight="1" spans="1:19">
      <c r="A326" s="128">
        <v>320</v>
      </c>
      <c r="B326" s="74" t="s">
        <v>564</v>
      </c>
      <c r="C326" s="74" t="s">
        <v>672</v>
      </c>
      <c r="D326" s="74"/>
      <c r="E326" s="252">
        <f t="shared" si="41"/>
        <v>355.68</v>
      </c>
      <c r="F326" s="128" t="s">
        <v>432</v>
      </c>
      <c r="G326" s="254">
        <v>4</v>
      </c>
      <c r="H326" s="134">
        <v>355.68</v>
      </c>
      <c r="I326" s="134"/>
      <c r="J326" s="134">
        <f t="shared" si="42"/>
        <v>4</v>
      </c>
      <c r="K326" s="134">
        <f t="shared" si="43"/>
        <v>355.68</v>
      </c>
      <c r="L326" s="254">
        <f t="shared" si="44"/>
        <v>4</v>
      </c>
      <c r="M326" s="134">
        <f t="shared" si="45"/>
        <v>160</v>
      </c>
      <c r="N326" s="134">
        <f t="shared" si="46"/>
        <v>-55.02</v>
      </c>
      <c r="O326" s="255"/>
      <c r="P326" s="256">
        <f t="shared" si="50"/>
        <v>320.11</v>
      </c>
      <c r="Q326" s="255">
        <f t="shared" si="49"/>
        <v>0.5</v>
      </c>
      <c r="R326" s="255">
        <f t="shared" si="51"/>
        <v>160</v>
      </c>
      <c r="S326" s="255">
        <f t="shared" si="48"/>
        <v>160</v>
      </c>
    </row>
    <row r="327" customHeight="1" spans="1:19">
      <c r="A327" s="128">
        <v>321</v>
      </c>
      <c r="B327" s="74" t="s">
        <v>564</v>
      </c>
      <c r="C327" s="74" t="s">
        <v>716</v>
      </c>
      <c r="D327" s="74"/>
      <c r="E327" s="252">
        <f t="shared" ref="E327:E332" si="52">H327</f>
        <v>2119.66</v>
      </c>
      <c r="F327" s="128" t="s">
        <v>432</v>
      </c>
      <c r="G327" s="254">
        <v>2</v>
      </c>
      <c r="H327" s="134">
        <v>2119.66</v>
      </c>
      <c r="I327" s="134"/>
      <c r="J327" s="134">
        <f t="shared" ref="J327:J332" si="53">G327</f>
        <v>2</v>
      </c>
      <c r="K327" s="134">
        <f t="shared" ref="K327:K332" si="54">H327+I327</f>
        <v>2119.66</v>
      </c>
      <c r="L327" s="254">
        <f t="shared" ref="L327:L390" si="55">J327</f>
        <v>2</v>
      </c>
      <c r="M327" s="134">
        <f t="shared" ref="M327:M390" si="56">S327</f>
        <v>950</v>
      </c>
      <c r="N327" s="134">
        <f t="shared" ref="N327:N332" si="57">IF(K327=0,"",(M327-K327)/K327*100)</f>
        <v>-55.18</v>
      </c>
      <c r="O327" s="255"/>
      <c r="P327" s="256">
        <f t="shared" si="50"/>
        <v>1907.69</v>
      </c>
      <c r="Q327" s="255">
        <f t="shared" si="49"/>
        <v>0.5</v>
      </c>
      <c r="R327" s="255">
        <f t="shared" si="51"/>
        <v>950</v>
      </c>
      <c r="S327" s="255">
        <f t="shared" ref="S327:S390" si="58">R327</f>
        <v>950</v>
      </c>
    </row>
    <row r="328" customHeight="1" spans="1:19">
      <c r="A328" s="128">
        <v>322</v>
      </c>
      <c r="B328" s="74" t="s">
        <v>564</v>
      </c>
      <c r="C328" s="74" t="s">
        <v>755</v>
      </c>
      <c r="D328" s="74"/>
      <c r="E328" s="252">
        <f t="shared" si="52"/>
        <v>158.24</v>
      </c>
      <c r="F328" s="128" t="s">
        <v>432</v>
      </c>
      <c r="G328" s="254">
        <v>4</v>
      </c>
      <c r="H328" s="134">
        <v>158.24</v>
      </c>
      <c r="I328" s="134"/>
      <c r="J328" s="134">
        <f t="shared" si="53"/>
        <v>4</v>
      </c>
      <c r="K328" s="134">
        <f t="shared" si="54"/>
        <v>158.24</v>
      </c>
      <c r="L328" s="254">
        <f t="shared" si="55"/>
        <v>4</v>
      </c>
      <c r="M328" s="134">
        <f t="shared" si="56"/>
        <v>70</v>
      </c>
      <c r="N328" s="134">
        <f t="shared" si="57"/>
        <v>-55.76</v>
      </c>
      <c r="O328" s="255"/>
      <c r="P328" s="256">
        <f t="shared" si="50"/>
        <v>142.42</v>
      </c>
      <c r="Q328" s="255">
        <f t="shared" si="49"/>
        <v>0.5</v>
      </c>
      <c r="R328" s="255">
        <f t="shared" si="51"/>
        <v>70</v>
      </c>
      <c r="S328" s="255">
        <f t="shared" si="58"/>
        <v>70</v>
      </c>
    </row>
    <row r="329" customHeight="1" spans="1:19">
      <c r="A329" s="128">
        <v>323</v>
      </c>
      <c r="B329" s="74" t="s">
        <v>454</v>
      </c>
      <c r="C329" s="74" t="s">
        <v>629</v>
      </c>
      <c r="D329" s="74"/>
      <c r="E329" s="252">
        <f t="shared" si="52"/>
        <v>0</v>
      </c>
      <c r="F329" s="128" t="s">
        <v>435</v>
      </c>
      <c r="G329" s="254" t="s">
        <v>756</v>
      </c>
      <c r="H329" s="134"/>
      <c r="I329" s="134"/>
      <c r="J329" s="134" t="str">
        <f t="shared" si="53"/>
        <v>158</v>
      </c>
      <c r="K329" s="134">
        <f t="shared" si="54"/>
        <v>0</v>
      </c>
      <c r="L329" s="254" t="str">
        <f t="shared" si="55"/>
        <v>158</v>
      </c>
      <c r="M329" s="18">
        <f t="shared" si="56"/>
        <v>9240</v>
      </c>
      <c r="N329" s="134" t="str">
        <f t="shared" si="57"/>
        <v/>
      </c>
      <c r="O329" s="257" t="s">
        <v>542</v>
      </c>
      <c r="P329" s="256">
        <v>18486</v>
      </c>
      <c r="Q329" s="255">
        <f t="shared" si="49"/>
        <v>0.5</v>
      </c>
      <c r="R329" s="255">
        <f t="shared" si="51"/>
        <v>9240</v>
      </c>
      <c r="S329" s="255">
        <f t="shared" si="58"/>
        <v>9240</v>
      </c>
    </row>
    <row r="330" customHeight="1" spans="1:19">
      <c r="A330" s="128">
        <v>324</v>
      </c>
      <c r="B330" s="74" t="s">
        <v>454</v>
      </c>
      <c r="C330" s="74" t="s">
        <v>633</v>
      </c>
      <c r="D330" s="74"/>
      <c r="E330" s="252">
        <f t="shared" si="52"/>
        <v>0</v>
      </c>
      <c r="F330" s="128" t="s">
        <v>435</v>
      </c>
      <c r="G330" s="254">
        <v>67</v>
      </c>
      <c r="H330" s="134"/>
      <c r="I330" s="134"/>
      <c r="J330" s="134">
        <f t="shared" si="53"/>
        <v>67</v>
      </c>
      <c r="K330" s="134">
        <f t="shared" si="54"/>
        <v>0</v>
      </c>
      <c r="L330" s="254">
        <f t="shared" si="55"/>
        <v>67</v>
      </c>
      <c r="M330" s="18">
        <f t="shared" si="56"/>
        <v>4560</v>
      </c>
      <c r="N330" s="134" t="str">
        <f t="shared" si="57"/>
        <v/>
      </c>
      <c r="O330" s="257" t="s">
        <v>542</v>
      </c>
      <c r="P330" s="256">
        <v>9112</v>
      </c>
      <c r="Q330" s="255">
        <f t="shared" si="49"/>
        <v>0.5</v>
      </c>
      <c r="R330" s="255">
        <f t="shared" si="51"/>
        <v>4560</v>
      </c>
      <c r="S330" s="255">
        <f t="shared" si="58"/>
        <v>4560</v>
      </c>
    </row>
    <row r="331" customHeight="1" spans="1:19">
      <c r="A331" s="128">
        <v>325</v>
      </c>
      <c r="B331" s="74" t="s">
        <v>676</v>
      </c>
      <c r="C331" s="74" t="s">
        <v>677</v>
      </c>
      <c r="D331" s="74"/>
      <c r="E331" s="252">
        <f t="shared" si="52"/>
        <v>0</v>
      </c>
      <c r="F331" s="128" t="s">
        <v>432</v>
      </c>
      <c r="G331" s="254">
        <v>33</v>
      </c>
      <c r="H331" s="134"/>
      <c r="I331" s="134"/>
      <c r="J331" s="134">
        <f t="shared" si="53"/>
        <v>33</v>
      </c>
      <c r="K331" s="134">
        <f t="shared" si="54"/>
        <v>0</v>
      </c>
      <c r="L331" s="254">
        <f t="shared" si="55"/>
        <v>33</v>
      </c>
      <c r="M331" s="18">
        <f t="shared" si="56"/>
        <v>1630</v>
      </c>
      <c r="N331" s="134" t="str">
        <f t="shared" si="57"/>
        <v/>
      </c>
      <c r="O331" s="257" t="s">
        <v>542</v>
      </c>
      <c r="P331" s="256">
        <v>3267</v>
      </c>
      <c r="Q331" s="255">
        <f t="shared" si="49"/>
        <v>0.5</v>
      </c>
      <c r="R331" s="255">
        <f t="shared" si="51"/>
        <v>1630</v>
      </c>
      <c r="S331" s="255">
        <f t="shared" si="58"/>
        <v>1630</v>
      </c>
    </row>
    <row r="332" customHeight="1" spans="1:19">
      <c r="A332" s="128">
        <v>326</v>
      </c>
      <c r="B332" s="74" t="s">
        <v>676</v>
      </c>
      <c r="C332" s="74" t="s">
        <v>710</v>
      </c>
      <c r="D332" s="74"/>
      <c r="E332" s="252">
        <f t="shared" si="52"/>
        <v>0</v>
      </c>
      <c r="F332" s="128" t="s">
        <v>432</v>
      </c>
      <c r="G332" s="254">
        <v>1</v>
      </c>
      <c r="H332" s="134"/>
      <c r="I332" s="134"/>
      <c r="J332" s="134">
        <f t="shared" si="53"/>
        <v>1</v>
      </c>
      <c r="K332" s="134">
        <f t="shared" si="54"/>
        <v>0</v>
      </c>
      <c r="L332" s="254">
        <f t="shared" si="55"/>
        <v>1</v>
      </c>
      <c r="M332" s="18">
        <f t="shared" si="56"/>
        <v>430</v>
      </c>
      <c r="N332" s="134" t="str">
        <f t="shared" si="57"/>
        <v/>
      </c>
      <c r="O332" s="257" t="s">
        <v>542</v>
      </c>
      <c r="P332" s="256">
        <v>864</v>
      </c>
      <c r="Q332" s="255">
        <f t="shared" si="49"/>
        <v>0.5</v>
      </c>
      <c r="R332" s="255">
        <f t="shared" si="51"/>
        <v>430</v>
      </c>
      <c r="S332" s="255">
        <f t="shared" si="58"/>
        <v>430</v>
      </c>
    </row>
    <row r="333" s="249" customFormat="1" customHeight="1" spans="1:19">
      <c r="A333" s="128">
        <v>327</v>
      </c>
      <c r="B333" s="74" t="s">
        <v>452</v>
      </c>
      <c r="C333" s="74" t="s">
        <v>757</v>
      </c>
      <c r="D333" s="74"/>
      <c r="E333" s="252"/>
      <c r="F333" s="128" t="s">
        <v>456</v>
      </c>
      <c r="G333" s="254"/>
      <c r="H333" s="134"/>
      <c r="I333" s="134"/>
      <c r="J333" s="134">
        <v>0.18</v>
      </c>
      <c r="K333" s="134">
        <v>546.15</v>
      </c>
      <c r="L333" s="254">
        <f t="shared" si="55"/>
        <v>0.18</v>
      </c>
      <c r="M333" s="134">
        <f t="shared" si="56"/>
        <v>250</v>
      </c>
      <c r="N333" s="134"/>
      <c r="O333" s="257"/>
      <c r="P333" s="256">
        <f t="shared" ref="P333:P396" si="59">K333*0.9</f>
        <v>491.54</v>
      </c>
      <c r="Q333" s="255">
        <f>0.5</f>
        <v>0.5</v>
      </c>
      <c r="R333" s="255">
        <f t="shared" si="51"/>
        <v>250</v>
      </c>
      <c r="S333" s="255">
        <f t="shared" si="58"/>
        <v>250</v>
      </c>
    </row>
    <row r="334" s="249" customFormat="1" customHeight="1" spans="1:19">
      <c r="A334" s="128">
        <v>328</v>
      </c>
      <c r="B334" s="74" t="s">
        <v>650</v>
      </c>
      <c r="C334" s="74" t="s">
        <v>718</v>
      </c>
      <c r="D334" s="74"/>
      <c r="E334" s="252"/>
      <c r="F334" s="128" t="s">
        <v>432</v>
      </c>
      <c r="G334" s="254"/>
      <c r="H334" s="134"/>
      <c r="I334" s="134"/>
      <c r="J334" s="134">
        <v>1</v>
      </c>
      <c r="K334" s="134">
        <v>176.06</v>
      </c>
      <c r="L334" s="254">
        <f t="shared" si="55"/>
        <v>1</v>
      </c>
      <c r="M334" s="134">
        <f t="shared" si="56"/>
        <v>80</v>
      </c>
      <c r="N334" s="134"/>
      <c r="O334" s="257"/>
      <c r="P334" s="256">
        <f t="shared" si="59"/>
        <v>158.45</v>
      </c>
      <c r="Q334" s="255">
        <f t="shared" ref="Q334:Q400" si="60">0.5</f>
        <v>0.5</v>
      </c>
      <c r="R334" s="255">
        <f t="shared" si="51"/>
        <v>80</v>
      </c>
      <c r="S334" s="255">
        <f t="shared" si="58"/>
        <v>80</v>
      </c>
    </row>
    <row r="335" s="249" customFormat="1" customHeight="1" spans="1:19">
      <c r="A335" s="128">
        <v>329</v>
      </c>
      <c r="B335" s="74" t="s">
        <v>445</v>
      </c>
      <c r="C335" s="74" t="s">
        <v>717</v>
      </c>
      <c r="D335" s="74"/>
      <c r="E335" s="252"/>
      <c r="F335" s="128" t="s">
        <v>432</v>
      </c>
      <c r="G335" s="254"/>
      <c r="H335" s="134"/>
      <c r="I335" s="134"/>
      <c r="J335" s="134">
        <v>1</v>
      </c>
      <c r="K335" s="134">
        <v>451.32</v>
      </c>
      <c r="L335" s="254">
        <f t="shared" si="55"/>
        <v>1</v>
      </c>
      <c r="M335" s="134">
        <f t="shared" si="56"/>
        <v>200</v>
      </c>
      <c r="N335" s="134"/>
      <c r="O335" s="257"/>
      <c r="P335" s="256">
        <f t="shared" si="59"/>
        <v>406.19</v>
      </c>
      <c r="Q335" s="255">
        <f t="shared" si="60"/>
        <v>0.5</v>
      </c>
      <c r="R335" s="255">
        <f t="shared" si="51"/>
        <v>200</v>
      </c>
      <c r="S335" s="255">
        <f t="shared" si="58"/>
        <v>200</v>
      </c>
    </row>
    <row r="336" s="249" customFormat="1" customHeight="1" spans="1:19">
      <c r="A336" s="128">
        <v>330</v>
      </c>
      <c r="B336" s="74" t="s">
        <v>491</v>
      </c>
      <c r="C336" s="74" t="s">
        <v>758</v>
      </c>
      <c r="D336" s="74"/>
      <c r="E336" s="252"/>
      <c r="F336" s="128" t="s">
        <v>432</v>
      </c>
      <c r="G336" s="254"/>
      <c r="H336" s="134"/>
      <c r="I336" s="134"/>
      <c r="J336" s="134">
        <v>1</v>
      </c>
      <c r="K336" s="134">
        <v>1124.14</v>
      </c>
      <c r="L336" s="254">
        <f t="shared" si="55"/>
        <v>1</v>
      </c>
      <c r="M336" s="134">
        <f t="shared" si="56"/>
        <v>510</v>
      </c>
      <c r="N336" s="134"/>
      <c r="O336" s="257"/>
      <c r="P336" s="256">
        <f t="shared" si="59"/>
        <v>1011.73</v>
      </c>
      <c r="Q336" s="255">
        <f t="shared" si="60"/>
        <v>0.5</v>
      </c>
      <c r="R336" s="255">
        <f t="shared" si="51"/>
        <v>510</v>
      </c>
      <c r="S336" s="255">
        <f t="shared" si="58"/>
        <v>510</v>
      </c>
    </row>
    <row r="337" s="249" customFormat="1" customHeight="1" spans="1:19">
      <c r="A337" s="128">
        <v>331</v>
      </c>
      <c r="B337" s="74" t="s">
        <v>491</v>
      </c>
      <c r="C337" s="74" t="s">
        <v>759</v>
      </c>
      <c r="D337" s="74"/>
      <c r="E337" s="252"/>
      <c r="F337" s="128" t="s">
        <v>432</v>
      </c>
      <c r="G337" s="254"/>
      <c r="H337" s="134"/>
      <c r="I337" s="134"/>
      <c r="J337" s="134">
        <v>1</v>
      </c>
      <c r="K337" s="134">
        <v>1328.45</v>
      </c>
      <c r="L337" s="254">
        <f t="shared" si="55"/>
        <v>1</v>
      </c>
      <c r="M337" s="134">
        <f t="shared" si="56"/>
        <v>600</v>
      </c>
      <c r="N337" s="134"/>
      <c r="O337" s="257"/>
      <c r="P337" s="256">
        <f t="shared" si="59"/>
        <v>1195.61</v>
      </c>
      <c r="Q337" s="255">
        <f t="shared" si="60"/>
        <v>0.5</v>
      </c>
      <c r="R337" s="255">
        <f t="shared" si="51"/>
        <v>600</v>
      </c>
      <c r="S337" s="255">
        <f t="shared" si="58"/>
        <v>600</v>
      </c>
    </row>
    <row r="338" s="249" customFormat="1" customHeight="1" spans="1:19">
      <c r="A338" s="128">
        <v>332</v>
      </c>
      <c r="B338" s="74" t="s">
        <v>760</v>
      </c>
      <c r="C338" s="74" t="s">
        <v>761</v>
      </c>
      <c r="D338" s="74"/>
      <c r="E338" s="252"/>
      <c r="F338" s="128" t="s">
        <v>432</v>
      </c>
      <c r="G338" s="254"/>
      <c r="H338" s="134"/>
      <c r="I338" s="134"/>
      <c r="J338" s="134">
        <v>1</v>
      </c>
      <c r="K338" s="134">
        <v>1590.52</v>
      </c>
      <c r="L338" s="254">
        <f t="shared" si="55"/>
        <v>1</v>
      </c>
      <c r="M338" s="134">
        <f t="shared" si="56"/>
        <v>720</v>
      </c>
      <c r="N338" s="134"/>
      <c r="O338" s="257"/>
      <c r="P338" s="256">
        <f t="shared" si="59"/>
        <v>1431.47</v>
      </c>
      <c r="Q338" s="255">
        <f t="shared" si="60"/>
        <v>0.5</v>
      </c>
      <c r="R338" s="255">
        <f t="shared" si="51"/>
        <v>720</v>
      </c>
      <c r="S338" s="255">
        <f t="shared" si="58"/>
        <v>720</v>
      </c>
    </row>
    <row r="339" s="249" customFormat="1" customHeight="1" spans="1:19">
      <c r="A339" s="128">
        <v>333</v>
      </c>
      <c r="B339" s="74" t="s">
        <v>454</v>
      </c>
      <c r="C339" s="74" t="s">
        <v>468</v>
      </c>
      <c r="D339" s="74"/>
      <c r="E339" s="252"/>
      <c r="F339" s="128" t="s">
        <v>456</v>
      </c>
      <c r="G339" s="254"/>
      <c r="H339" s="134"/>
      <c r="I339" s="134"/>
      <c r="J339" s="134">
        <v>1.65</v>
      </c>
      <c r="K339" s="134">
        <v>6456.65</v>
      </c>
      <c r="L339" s="254">
        <f t="shared" si="55"/>
        <v>1.65</v>
      </c>
      <c r="M339" s="134">
        <f t="shared" si="56"/>
        <v>2910</v>
      </c>
      <c r="N339" s="134"/>
      <c r="O339" s="257"/>
      <c r="P339" s="256">
        <f t="shared" si="59"/>
        <v>5810.99</v>
      </c>
      <c r="Q339" s="255">
        <f t="shared" si="60"/>
        <v>0.5</v>
      </c>
      <c r="R339" s="255">
        <f t="shared" si="51"/>
        <v>2910</v>
      </c>
      <c r="S339" s="255">
        <f t="shared" si="58"/>
        <v>2910</v>
      </c>
    </row>
    <row r="340" s="249" customFormat="1" customHeight="1" spans="1:19">
      <c r="A340" s="128">
        <v>334</v>
      </c>
      <c r="B340" s="74" t="s">
        <v>628</v>
      </c>
      <c r="C340" s="74" t="s">
        <v>762</v>
      </c>
      <c r="D340" s="74"/>
      <c r="E340" s="252"/>
      <c r="F340" s="128" t="s">
        <v>763</v>
      </c>
      <c r="G340" s="254"/>
      <c r="H340" s="134"/>
      <c r="I340" s="134"/>
      <c r="J340" s="134">
        <v>1.8</v>
      </c>
      <c r="K340" s="134">
        <v>337.7</v>
      </c>
      <c r="L340" s="254">
        <f t="shared" si="55"/>
        <v>1.8</v>
      </c>
      <c r="M340" s="134">
        <f t="shared" si="56"/>
        <v>150</v>
      </c>
      <c r="N340" s="134"/>
      <c r="O340" s="257"/>
      <c r="P340" s="256">
        <f t="shared" si="59"/>
        <v>303.93</v>
      </c>
      <c r="Q340" s="255">
        <f t="shared" si="60"/>
        <v>0.5</v>
      </c>
      <c r="R340" s="255">
        <f t="shared" si="51"/>
        <v>150</v>
      </c>
      <c r="S340" s="255">
        <f t="shared" si="58"/>
        <v>150</v>
      </c>
    </row>
    <row r="341" s="249" customFormat="1" customHeight="1" spans="1:19">
      <c r="A341" s="128">
        <v>335</v>
      </c>
      <c r="B341" s="74" t="s">
        <v>764</v>
      </c>
      <c r="C341" s="74" t="s">
        <v>765</v>
      </c>
      <c r="D341" s="74"/>
      <c r="E341" s="252"/>
      <c r="F341" s="128" t="s">
        <v>432</v>
      </c>
      <c r="G341" s="254"/>
      <c r="H341" s="134"/>
      <c r="I341" s="134"/>
      <c r="J341" s="134">
        <v>2</v>
      </c>
      <c r="K341" s="134">
        <v>170.69</v>
      </c>
      <c r="L341" s="254">
        <f t="shared" si="55"/>
        <v>2</v>
      </c>
      <c r="M341" s="134">
        <f t="shared" si="56"/>
        <v>80</v>
      </c>
      <c r="N341" s="134"/>
      <c r="O341" s="257"/>
      <c r="P341" s="256">
        <f t="shared" si="59"/>
        <v>153.62</v>
      </c>
      <c r="Q341" s="255">
        <f t="shared" si="60"/>
        <v>0.5</v>
      </c>
      <c r="R341" s="255">
        <f t="shared" si="51"/>
        <v>80</v>
      </c>
      <c r="S341" s="255">
        <f t="shared" si="58"/>
        <v>80</v>
      </c>
    </row>
    <row r="342" s="249" customFormat="1" customHeight="1" spans="1:19">
      <c r="A342" s="128">
        <v>336</v>
      </c>
      <c r="B342" s="74" t="s">
        <v>676</v>
      </c>
      <c r="C342" s="74" t="s">
        <v>766</v>
      </c>
      <c r="D342" s="74"/>
      <c r="E342" s="252"/>
      <c r="F342" s="128" t="s">
        <v>432</v>
      </c>
      <c r="G342" s="254"/>
      <c r="H342" s="134"/>
      <c r="I342" s="134"/>
      <c r="J342" s="134">
        <v>2</v>
      </c>
      <c r="K342" s="134">
        <v>102.55</v>
      </c>
      <c r="L342" s="254">
        <f t="shared" si="55"/>
        <v>2</v>
      </c>
      <c r="M342" s="134">
        <f t="shared" si="56"/>
        <v>50</v>
      </c>
      <c r="N342" s="134"/>
      <c r="O342" s="257"/>
      <c r="P342" s="256">
        <f t="shared" si="59"/>
        <v>92.3</v>
      </c>
      <c r="Q342" s="255">
        <f t="shared" si="60"/>
        <v>0.5</v>
      </c>
      <c r="R342" s="255">
        <f t="shared" si="51"/>
        <v>50</v>
      </c>
      <c r="S342" s="255">
        <f t="shared" si="58"/>
        <v>50</v>
      </c>
    </row>
    <row r="343" s="249" customFormat="1" customHeight="1" spans="1:19">
      <c r="A343" s="128">
        <v>337</v>
      </c>
      <c r="B343" s="74" t="s">
        <v>483</v>
      </c>
      <c r="C343" s="74" t="s">
        <v>767</v>
      </c>
      <c r="D343" s="74"/>
      <c r="E343" s="252"/>
      <c r="F343" s="128" t="s">
        <v>432</v>
      </c>
      <c r="G343" s="254"/>
      <c r="H343" s="134"/>
      <c r="I343" s="134"/>
      <c r="J343" s="134">
        <v>2</v>
      </c>
      <c r="K343" s="134">
        <v>23258.62</v>
      </c>
      <c r="L343" s="254">
        <f t="shared" si="55"/>
        <v>2</v>
      </c>
      <c r="M343" s="134">
        <f t="shared" si="56"/>
        <v>10470</v>
      </c>
      <c r="N343" s="134"/>
      <c r="O343" s="257"/>
      <c r="P343" s="256">
        <f t="shared" si="59"/>
        <v>20932.76</v>
      </c>
      <c r="Q343" s="255">
        <f t="shared" si="60"/>
        <v>0.5</v>
      </c>
      <c r="R343" s="255">
        <f t="shared" si="51"/>
        <v>10470</v>
      </c>
      <c r="S343" s="255">
        <f t="shared" si="58"/>
        <v>10470</v>
      </c>
    </row>
    <row r="344" s="249" customFormat="1" customHeight="1" spans="1:19">
      <c r="A344" s="128">
        <v>338</v>
      </c>
      <c r="B344" s="74" t="s">
        <v>483</v>
      </c>
      <c r="C344" s="74" t="s">
        <v>768</v>
      </c>
      <c r="D344" s="74"/>
      <c r="E344" s="252"/>
      <c r="F344" s="128" t="s">
        <v>432</v>
      </c>
      <c r="G344" s="254"/>
      <c r="H344" s="134"/>
      <c r="I344" s="134"/>
      <c r="J344" s="134">
        <v>2</v>
      </c>
      <c r="K344" s="134">
        <v>23258.62</v>
      </c>
      <c r="L344" s="254">
        <f t="shared" si="55"/>
        <v>2</v>
      </c>
      <c r="M344" s="134">
        <f t="shared" si="56"/>
        <v>10470</v>
      </c>
      <c r="N344" s="134"/>
      <c r="O344" s="257"/>
      <c r="P344" s="256">
        <f t="shared" si="59"/>
        <v>20932.76</v>
      </c>
      <c r="Q344" s="255">
        <f t="shared" si="60"/>
        <v>0.5</v>
      </c>
      <c r="R344" s="255">
        <f t="shared" si="51"/>
        <v>10470</v>
      </c>
      <c r="S344" s="255">
        <f t="shared" si="58"/>
        <v>10470</v>
      </c>
    </row>
    <row r="345" s="249" customFormat="1" customHeight="1" spans="1:19">
      <c r="A345" s="128">
        <v>339</v>
      </c>
      <c r="B345" s="74" t="s">
        <v>442</v>
      </c>
      <c r="C345" s="74" t="s">
        <v>769</v>
      </c>
      <c r="D345" s="74"/>
      <c r="E345" s="252"/>
      <c r="F345" s="128" t="s">
        <v>432</v>
      </c>
      <c r="G345" s="254"/>
      <c r="H345" s="134"/>
      <c r="I345" s="134"/>
      <c r="J345" s="134">
        <v>2</v>
      </c>
      <c r="K345" s="134">
        <v>17663.72</v>
      </c>
      <c r="L345" s="254">
        <f t="shared" si="55"/>
        <v>2</v>
      </c>
      <c r="M345" s="134">
        <f t="shared" si="56"/>
        <v>7950</v>
      </c>
      <c r="N345" s="134"/>
      <c r="O345" s="257"/>
      <c r="P345" s="256">
        <f t="shared" si="59"/>
        <v>15897.35</v>
      </c>
      <c r="Q345" s="255">
        <f t="shared" si="60"/>
        <v>0.5</v>
      </c>
      <c r="R345" s="255">
        <f t="shared" si="51"/>
        <v>7950</v>
      </c>
      <c r="S345" s="255">
        <f t="shared" si="58"/>
        <v>7950</v>
      </c>
    </row>
    <row r="346" s="249" customFormat="1" customHeight="1" spans="1:19">
      <c r="A346" s="128">
        <v>340</v>
      </c>
      <c r="B346" s="74" t="s">
        <v>445</v>
      </c>
      <c r="C346" s="74" t="s">
        <v>770</v>
      </c>
      <c r="D346" s="74"/>
      <c r="E346" s="252"/>
      <c r="F346" s="128" t="s">
        <v>432</v>
      </c>
      <c r="G346" s="254"/>
      <c r="H346" s="134"/>
      <c r="I346" s="134"/>
      <c r="J346" s="134">
        <v>2</v>
      </c>
      <c r="K346" s="134">
        <v>316.81</v>
      </c>
      <c r="L346" s="254">
        <f t="shared" si="55"/>
        <v>2</v>
      </c>
      <c r="M346" s="134">
        <f t="shared" si="56"/>
        <v>140</v>
      </c>
      <c r="N346" s="134"/>
      <c r="O346" s="257"/>
      <c r="P346" s="256">
        <f t="shared" si="59"/>
        <v>285.13</v>
      </c>
      <c r="Q346" s="255">
        <f t="shared" si="60"/>
        <v>0.5</v>
      </c>
      <c r="R346" s="255">
        <f t="shared" si="51"/>
        <v>140</v>
      </c>
      <c r="S346" s="255">
        <f t="shared" si="58"/>
        <v>140</v>
      </c>
    </row>
    <row r="347" s="249" customFormat="1" customHeight="1" spans="1:19">
      <c r="A347" s="128">
        <v>341</v>
      </c>
      <c r="B347" s="74" t="s">
        <v>445</v>
      </c>
      <c r="C347" s="74" t="s">
        <v>771</v>
      </c>
      <c r="D347" s="74"/>
      <c r="E347" s="252"/>
      <c r="F347" s="128" t="s">
        <v>432</v>
      </c>
      <c r="G347" s="254"/>
      <c r="H347" s="134"/>
      <c r="I347" s="134"/>
      <c r="J347" s="134">
        <v>2</v>
      </c>
      <c r="K347" s="134">
        <v>28637.17</v>
      </c>
      <c r="L347" s="254">
        <f t="shared" si="55"/>
        <v>2</v>
      </c>
      <c r="M347" s="134">
        <f t="shared" si="56"/>
        <v>12890</v>
      </c>
      <c r="N347" s="134"/>
      <c r="O347" s="257"/>
      <c r="P347" s="256">
        <f t="shared" si="59"/>
        <v>25773.45</v>
      </c>
      <c r="Q347" s="255">
        <f t="shared" si="60"/>
        <v>0.5</v>
      </c>
      <c r="R347" s="255">
        <f t="shared" si="51"/>
        <v>12890</v>
      </c>
      <c r="S347" s="255">
        <f t="shared" si="58"/>
        <v>12890</v>
      </c>
    </row>
    <row r="348" s="249" customFormat="1" customHeight="1" spans="1:19">
      <c r="A348" s="128">
        <v>342</v>
      </c>
      <c r="B348" s="74" t="s">
        <v>445</v>
      </c>
      <c r="C348" s="74" t="s">
        <v>772</v>
      </c>
      <c r="D348" s="74"/>
      <c r="E348" s="252"/>
      <c r="F348" s="128" t="s">
        <v>432</v>
      </c>
      <c r="G348" s="254"/>
      <c r="H348" s="134"/>
      <c r="I348" s="134"/>
      <c r="J348" s="134">
        <v>2</v>
      </c>
      <c r="K348" s="134">
        <v>753.98</v>
      </c>
      <c r="L348" s="254">
        <f t="shared" si="55"/>
        <v>2</v>
      </c>
      <c r="M348" s="134">
        <f t="shared" si="56"/>
        <v>340</v>
      </c>
      <c r="N348" s="134"/>
      <c r="O348" s="257"/>
      <c r="P348" s="256">
        <f t="shared" si="59"/>
        <v>678.58</v>
      </c>
      <c r="Q348" s="255">
        <f t="shared" si="60"/>
        <v>0.5</v>
      </c>
      <c r="R348" s="255">
        <f t="shared" si="51"/>
        <v>340</v>
      </c>
      <c r="S348" s="255">
        <f t="shared" si="58"/>
        <v>340</v>
      </c>
    </row>
    <row r="349" s="249" customFormat="1" customHeight="1" spans="1:19">
      <c r="A349" s="128">
        <v>343</v>
      </c>
      <c r="B349" s="74" t="s">
        <v>445</v>
      </c>
      <c r="C349" s="74" t="s">
        <v>773</v>
      </c>
      <c r="D349" s="74"/>
      <c r="E349" s="252"/>
      <c r="F349" s="128" t="s">
        <v>432</v>
      </c>
      <c r="G349" s="254"/>
      <c r="H349" s="134"/>
      <c r="I349" s="134"/>
      <c r="J349" s="134">
        <v>2</v>
      </c>
      <c r="K349" s="134">
        <v>200</v>
      </c>
      <c r="L349" s="254">
        <f t="shared" si="55"/>
        <v>2</v>
      </c>
      <c r="M349" s="134">
        <f t="shared" si="56"/>
        <v>90</v>
      </c>
      <c r="N349" s="134"/>
      <c r="O349" s="257"/>
      <c r="P349" s="256">
        <f t="shared" si="59"/>
        <v>180</v>
      </c>
      <c r="Q349" s="255">
        <f t="shared" si="60"/>
        <v>0.5</v>
      </c>
      <c r="R349" s="255">
        <f t="shared" si="51"/>
        <v>90</v>
      </c>
      <c r="S349" s="255">
        <f t="shared" si="58"/>
        <v>90</v>
      </c>
    </row>
    <row r="350" s="249" customFormat="1" customHeight="1" spans="1:19">
      <c r="A350" s="128">
        <v>344</v>
      </c>
      <c r="B350" s="74" t="s">
        <v>676</v>
      </c>
      <c r="C350" s="74" t="s">
        <v>774</v>
      </c>
      <c r="D350" s="74"/>
      <c r="E350" s="252"/>
      <c r="F350" s="128" t="s">
        <v>432</v>
      </c>
      <c r="G350" s="254"/>
      <c r="H350" s="134"/>
      <c r="I350" s="134"/>
      <c r="J350" s="134">
        <v>2</v>
      </c>
      <c r="K350" s="134">
        <v>61.53</v>
      </c>
      <c r="L350" s="254">
        <f t="shared" si="55"/>
        <v>2</v>
      </c>
      <c r="M350" s="134">
        <f t="shared" si="56"/>
        <v>30</v>
      </c>
      <c r="N350" s="134"/>
      <c r="O350" s="257"/>
      <c r="P350" s="256">
        <f t="shared" si="59"/>
        <v>55.38</v>
      </c>
      <c r="Q350" s="255">
        <f t="shared" si="60"/>
        <v>0.5</v>
      </c>
      <c r="R350" s="255">
        <f t="shared" si="51"/>
        <v>30</v>
      </c>
      <c r="S350" s="255">
        <f t="shared" si="58"/>
        <v>30</v>
      </c>
    </row>
    <row r="351" s="249" customFormat="1" customHeight="1" spans="1:19">
      <c r="A351" s="128">
        <v>345</v>
      </c>
      <c r="B351" s="74" t="s">
        <v>481</v>
      </c>
      <c r="C351" s="74" t="s">
        <v>775</v>
      </c>
      <c r="D351" s="74"/>
      <c r="E351" s="252"/>
      <c r="F351" s="128" t="s">
        <v>432</v>
      </c>
      <c r="G351" s="254"/>
      <c r="H351" s="134"/>
      <c r="I351" s="134"/>
      <c r="J351" s="134">
        <v>2</v>
      </c>
      <c r="K351" s="134">
        <v>1637.93</v>
      </c>
      <c r="L351" s="254">
        <f t="shared" si="55"/>
        <v>2</v>
      </c>
      <c r="M351" s="134">
        <f t="shared" si="56"/>
        <v>740</v>
      </c>
      <c r="N351" s="134"/>
      <c r="O351" s="257"/>
      <c r="P351" s="256">
        <f t="shared" si="59"/>
        <v>1474.14</v>
      </c>
      <c r="Q351" s="255">
        <f t="shared" si="60"/>
        <v>0.5</v>
      </c>
      <c r="R351" s="255">
        <f t="shared" si="51"/>
        <v>740</v>
      </c>
      <c r="S351" s="255">
        <f t="shared" si="58"/>
        <v>740</v>
      </c>
    </row>
    <row r="352" s="249" customFormat="1" customHeight="1" spans="1:19">
      <c r="A352" s="128">
        <v>346</v>
      </c>
      <c r="B352" s="74" t="s">
        <v>445</v>
      </c>
      <c r="C352" s="74" t="s">
        <v>776</v>
      </c>
      <c r="D352" s="74"/>
      <c r="E352" s="252"/>
      <c r="F352" s="128" t="s">
        <v>432</v>
      </c>
      <c r="G352" s="254"/>
      <c r="H352" s="134"/>
      <c r="I352" s="134"/>
      <c r="J352" s="134">
        <v>2</v>
      </c>
      <c r="K352" s="134">
        <v>235.4</v>
      </c>
      <c r="L352" s="254">
        <f t="shared" si="55"/>
        <v>2</v>
      </c>
      <c r="M352" s="134">
        <f t="shared" si="56"/>
        <v>110</v>
      </c>
      <c r="N352" s="134"/>
      <c r="O352" s="257"/>
      <c r="P352" s="256">
        <f t="shared" si="59"/>
        <v>211.86</v>
      </c>
      <c r="Q352" s="255">
        <f t="shared" si="60"/>
        <v>0.5</v>
      </c>
      <c r="R352" s="255">
        <f t="shared" si="51"/>
        <v>110</v>
      </c>
      <c r="S352" s="255">
        <f t="shared" si="58"/>
        <v>110</v>
      </c>
    </row>
    <row r="353" s="249" customFormat="1" customHeight="1" spans="1:19">
      <c r="A353" s="128">
        <v>347</v>
      </c>
      <c r="B353" s="74" t="s">
        <v>445</v>
      </c>
      <c r="C353" s="74" t="s">
        <v>777</v>
      </c>
      <c r="D353" s="74"/>
      <c r="E353" s="252"/>
      <c r="F353" s="128" t="s">
        <v>432</v>
      </c>
      <c r="G353" s="254"/>
      <c r="H353" s="134"/>
      <c r="I353" s="134"/>
      <c r="J353" s="134">
        <v>2</v>
      </c>
      <c r="K353" s="134">
        <v>495.58</v>
      </c>
      <c r="L353" s="254">
        <f t="shared" si="55"/>
        <v>2</v>
      </c>
      <c r="M353" s="134">
        <f t="shared" si="56"/>
        <v>220</v>
      </c>
      <c r="N353" s="134"/>
      <c r="O353" s="257"/>
      <c r="P353" s="256">
        <f t="shared" si="59"/>
        <v>446.02</v>
      </c>
      <c r="Q353" s="255">
        <f t="shared" si="60"/>
        <v>0.5</v>
      </c>
      <c r="R353" s="255">
        <f t="shared" si="51"/>
        <v>220</v>
      </c>
      <c r="S353" s="255">
        <f t="shared" si="58"/>
        <v>220</v>
      </c>
    </row>
    <row r="354" s="249" customFormat="1" customHeight="1" spans="1:19">
      <c r="A354" s="128">
        <v>348</v>
      </c>
      <c r="B354" s="74" t="s">
        <v>476</v>
      </c>
      <c r="C354" s="74" t="s">
        <v>778</v>
      </c>
      <c r="D354" s="74"/>
      <c r="E354" s="252"/>
      <c r="F354" s="128" t="s">
        <v>432</v>
      </c>
      <c r="G354" s="254"/>
      <c r="H354" s="134"/>
      <c r="I354" s="134"/>
      <c r="J354" s="134">
        <v>2</v>
      </c>
      <c r="K354" s="134">
        <v>2653.45</v>
      </c>
      <c r="L354" s="254">
        <f t="shared" si="55"/>
        <v>2</v>
      </c>
      <c r="M354" s="134">
        <f t="shared" si="56"/>
        <v>1190</v>
      </c>
      <c r="N354" s="134"/>
      <c r="O354" s="257"/>
      <c r="P354" s="256">
        <f t="shared" si="59"/>
        <v>2388.11</v>
      </c>
      <c r="Q354" s="255">
        <f t="shared" si="60"/>
        <v>0.5</v>
      </c>
      <c r="R354" s="255">
        <f t="shared" si="51"/>
        <v>1190</v>
      </c>
      <c r="S354" s="255">
        <f t="shared" si="58"/>
        <v>1190</v>
      </c>
    </row>
    <row r="355" s="249" customFormat="1" customHeight="1" spans="1:19">
      <c r="A355" s="128">
        <v>349</v>
      </c>
      <c r="B355" s="74" t="s">
        <v>497</v>
      </c>
      <c r="C355" s="74" t="s">
        <v>779</v>
      </c>
      <c r="D355" s="74"/>
      <c r="E355" s="252"/>
      <c r="F355" s="128" t="s">
        <v>432</v>
      </c>
      <c r="G355" s="254"/>
      <c r="H355" s="134"/>
      <c r="I355" s="134"/>
      <c r="J355" s="134">
        <v>2</v>
      </c>
      <c r="K355" s="134">
        <v>5306.19</v>
      </c>
      <c r="L355" s="254">
        <f t="shared" si="55"/>
        <v>2</v>
      </c>
      <c r="M355" s="134">
        <f t="shared" si="56"/>
        <v>2390</v>
      </c>
      <c r="N355" s="134"/>
      <c r="O355" s="257"/>
      <c r="P355" s="256">
        <f t="shared" si="59"/>
        <v>4775.57</v>
      </c>
      <c r="Q355" s="255">
        <f t="shared" si="60"/>
        <v>0.5</v>
      </c>
      <c r="R355" s="255">
        <f t="shared" si="51"/>
        <v>2390</v>
      </c>
      <c r="S355" s="255">
        <f t="shared" si="58"/>
        <v>2390</v>
      </c>
    </row>
    <row r="356" s="249" customFormat="1" customHeight="1" spans="1:19">
      <c r="A356" s="128">
        <v>350</v>
      </c>
      <c r="B356" s="74" t="s">
        <v>497</v>
      </c>
      <c r="C356" s="74" t="s">
        <v>780</v>
      </c>
      <c r="D356" s="74"/>
      <c r="E356" s="252"/>
      <c r="F356" s="128" t="s">
        <v>432</v>
      </c>
      <c r="G356" s="254"/>
      <c r="H356" s="134"/>
      <c r="I356" s="134"/>
      <c r="J356" s="134">
        <v>2</v>
      </c>
      <c r="K356" s="134">
        <v>3097.35</v>
      </c>
      <c r="L356" s="254">
        <f t="shared" si="55"/>
        <v>2</v>
      </c>
      <c r="M356" s="134">
        <f t="shared" si="56"/>
        <v>1390</v>
      </c>
      <c r="N356" s="134"/>
      <c r="O356" s="257"/>
      <c r="P356" s="256">
        <f t="shared" si="59"/>
        <v>2787.62</v>
      </c>
      <c r="Q356" s="255">
        <f t="shared" si="60"/>
        <v>0.5</v>
      </c>
      <c r="R356" s="255">
        <f t="shared" si="51"/>
        <v>1390</v>
      </c>
      <c r="S356" s="255">
        <f t="shared" si="58"/>
        <v>1390</v>
      </c>
    </row>
    <row r="357" s="249" customFormat="1" customHeight="1" spans="1:19">
      <c r="A357" s="128">
        <v>351</v>
      </c>
      <c r="B357" s="74" t="s">
        <v>497</v>
      </c>
      <c r="C357" s="74" t="s">
        <v>781</v>
      </c>
      <c r="D357" s="74"/>
      <c r="E357" s="252"/>
      <c r="F357" s="128" t="s">
        <v>432</v>
      </c>
      <c r="G357" s="254"/>
      <c r="H357" s="134"/>
      <c r="I357" s="134"/>
      <c r="J357" s="134">
        <v>2</v>
      </c>
      <c r="K357" s="134">
        <v>3097.35</v>
      </c>
      <c r="L357" s="254">
        <f t="shared" si="55"/>
        <v>2</v>
      </c>
      <c r="M357" s="134">
        <f t="shared" si="56"/>
        <v>1390</v>
      </c>
      <c r="N357" s="134"/>
      <c r="O357" s="257"/>
      <c r="P357" s="256">
        <f t="shared" si="59"/>
        <v>2787.62</v>
      </c>
      <c r="Q357" s="255">
        <f t="shared" si="60"/>
        <v>0.5</v>
      </c>
      <c r="R357" s="255">
        <f t="shared" si="51"/>
        <v>1390</v>
      </c>
      <c r="S357" s="255">
        <f t="shared" si="58"/>
        <v>1390</v>
      </c>
    </row>
    <row r="358" s="249" customFormat="1" customHeight="1" spans="1:19">
      <c r="A358" s="128">
        <v>352</v>
      </c>
      <c r="B358" s="74" t="s">
        <v>491</v>
      </c>
      <c r="C358" s="74" t="s">
        <v>782</v>
      </c>
      <c r="D358" s="74"/>
      <c r="E358" s="252"/>
      <c r="F358" s="128" t="s">
        <v>432</v>
      </c>
      <c r="G358" s="254"/>
      <c r="H358" s="134"/>
      <c r="I358" s="134"/>
      <c r="J358" s="134">
        <v>2</v>
      </c>
      <c r="K358" s="134">
        <v>21247.79</v>
      </c>
      <c r="L358" s="254">
        <f t="shared" si="55"/>
        <v>2</v>
      </c>
      <c r="M358" s="134">
        <f t="shared" si="56"/>
        <v>9560</v>
      </c>
      <c r="N358" s="134"/>
      <c r="O358" s="257"/>
      <c r="P358" s="256">
        <f t="shared" si="59"/>
        <v>19123.01</v>
      </c>
      <c r="Q358" s="255">
        <f t="shared" si="60"/>
        <v>0.5</v>
      </c>
      <c r="R358" s="255">
        <f t="shared" si="51"/>
        <v>9560</v>
      </c>
      <c r="S358" s="255">
        <f t="shared" si="58"/>
        <v>9560</v>
      </c>
    </row>
    <row r="359" s="249" customFormat="1" customHeight="1" spans="1:19">
      <c r="A359" s="128">
        <v>353</v>
      </c>
      <c r="B359" s="74" t="s">
        <v>487</v>
      </c>
      <c r="C359" s="74" t="s">
        <v>783</v>
      </c>
      <c r="D359" s="74"/>
      <c r="E359" s="252"/>
      <c r="F359" s="128" t="s">
        <v>432</v>
      </c>
      <c r="G359" s="254"/>
      <c r="H359" s="134"/>
      <c r="I359" s="134"/>
      <c r="J359" s="134">
        <v>2</v>
      </c>
      <c r="K359" s="134">
        <v>225.64</v>
      </c>
      <c r="L359" s="254">
        <f t="shared" si="55"/>
        <v>2</v>
      </c>
      <c r="M359" s="134">
        <f t="shared" si="56"/>
        <v>100</v>
      </c>
      <c r="N359" s="134"/>
      <c r="O359" s="257"/>
      <c r="P359" s="256">
        <f t="shared" si="59"/>
        <v>203.08</v>
      </c>
      <c r="Q359" s="255">
        <f t="shared" si="60"/>
        <v>0.5</v>
      </c>
      <c r="R359" s="255">
        <f t="shared" si="51"/>
        <v>100</v>
      </c>
      <c r="S359" s="255">
        <f t="shared" si="58"/>
        <v>100</v>
      </c>
    </row>
    <row r="360" s="249" customFormat="1" customHeight="1" spans="1:19">
      <c r="A360" s="128">
        <v>354</v>
      </c>
      <c r="B360" s="74" t="s">
        <v>487</v>
      </c>
      <c r="C360" s="74" t="s">
        <v>705</v>
      </c>
      <c r="D360" s="74"/>
      <c r="E360" s="252"/>
      <c r="F360" s="128" t="s">
        <v>432</v>
      </c>
      <c r="G360" s="254"/>
      <c r="H360" s="134"/>
      <c r="I360" s="134"/>
      <c r="J360" s="134">
        <v>2</v>
      </c>
      <c r="K360" s="134">
        <v>13333.32</v>
      </c>
      <c r="L360" s="254">
        <f t="shared" si="55"/>
        <v>2</v>
      </c>
      <c r="M360" s="134">
        <f t="shared" si="56"/>
        <v>6000</v>
      </c>
      <c r="N360" s="134"/>
      <c r="O360" s="257"/>
      <c r="P360" s="256">
        <f t="shared" si="59"/>
        <v>11999.99</v>
      </c>
      <c r="Q360" s="255">
        <f t="shared" si="60"/>
        <v>0.5</v>
      </c>
      <c r="R360" s="255">
        <f t="shared" si="51"/>
        <v>6000</v>
      </c>
      <c r="S360" s="255">
        <f t="shared" si="58"/>
        <v>6000</v>
      </c>
    </row>
    <row r="361" s="249" customFormat="1" customHeight="1" spans="1:19">
      <c r="A361" s="128">
        <v>355</v>
      </c>
      <c r="B361" s="74" t="s">
        <v>466</v>
      </c>
      <c r="C361" s="74" t="s">
        <v>784</v>
      </c>
      <c r="D361" s="74"/>
      <c r="E361" s="252"/>
      <c r="F361" s="128" t="s">
        <v>432</v>
      </c>
      <c r="G361" s="254"/>
      <c r="H361" s="134"/>
      <c r="I361" s="134"/>
      <c r="J361" s="134">
        <v>2</v>
      </c>
      <c r="K361" s="134">
        <v>387.89</v>
      </c>
      <c r="L361" s="254">
        <f t="shared" si="55"/>
        <v>2</v>
      </c>
      <c r="M361" s="134">
        <f t="shared" si="56"/>
        <v>170</v>
      </c>
      <c r="N361" s="134"/>
      <c r="O361" s="257"/>
      <c r="P361" s="256">
        <f t="shared" si="59"/>
        <v>349.1</v>
      </c>
      <c r="Q361" s="255">
        <f t="shared" si="60"/>
        <v>0.5</v>
      </c>
      <c r="R361" s="255">
        <f t="shared" si="51"/>
        <v>170</v>
      </c>
      <c r="S361" s="255">
        <f t="shared" si="58"/>
        <v>170</v>
      </c>
    </row>
    <row r="362" s="249" customFormat="1" customHeight="1" spans="1:19">
      <c r="A362" s="128">
        <v>356</v>
      </c>
      <c r="B362" s="74" t="s">
        <v>785</v>
      </c>
      <c r="C362" s="74" t="s">
        <v>786</v>
      </c>
      <c r="D362" s="74"/>
      <c r="E362" s="252"/>
      <c r="F362" s="128" t="s">
        <v>432</v>
      </c>
      <c r="G362" s="254"/>
      <c r="H362" s="134"/>
      <c r="I362" s="134"/>
      <c r="J362" s="134">
        <v>2</v>
      </c>
      <c r="K362" s="134">
        <v>41.02</v>
      </c>
      <c r="L362" s="254">
        <f t="shared" si="55"/>
        <v>2</v>
      </c>
      <c r="M362" s="134">
        <f t="shared" si="56"/>
        <v>20</v>
      </c>
      <c r="N362" s="134"/>
      <c r="O362" s="257"/>
      <c r="P362" s="256">
        <f t="shared" si="59"/>
        <v>36.92</v>
      </c>
      <c r="Q362" s="255">
        <f t="shared" si="60"/>
        <v>0.5</v>
      </c>
      <c r="R362" s="255">
        <f t="shared" si="51"/>
        <v>20</v>
      </c>
      <c r="S362" s="255">
        <f t="shared" si="58"/>
        <v>20</v>
      </c>
    </row>
    <row r="363" s="249" customFormat="1" customHeight="1" spans="1:19">
      <c r="A363" s="128">
        <v>357</v>
      </c>
      <c r="B363" s="74" t="s">
        <v>476</v>
      </c>
      <c r="C363" s="74" t="s">
        <v>787</v>
      </c>
      <c r="D363" s="74"/>
      <c r="E363" s="252"/>
      <c r="F363" s="128" t="s">
        <v>432</v>
      </c>
      <c r="G363" s="254"/>
      <c r="H363" s="134"/>
      <c r="I363" s="134"/>
      <c r="J363" s="134">
        <v>2</v>
      </c>
      <c r="K363" s="134">
        <v>11923.07</v>
      </c>
      <c r="L363" s="254">
        <f t="shared" si="55"/>
        <v>2</v>
      </c>
      <c r="M363" s="134">
        <f t="shared" si="56"/>
        <v>5370</v>
      </c>
      <c r="N363" s="134"/>
      <c r="O363" s="257"/>
      <c r="P363" s="256">
        <f t="shared" si="59"/>
        <v>10730.76</v>
      </c>
      <c r="Q363" s="255">
        <f t="shared" si="60"/>
        <v>0.5</v>
      </c>
      <c r="R363" s="255">
        <f t="shared" si="51"/>
        <v>5370</v>
      </c>
      <c r="S363" s="255">
        <f t="shared" si="58"/>
        <v>5370</v>
      </c>
    </row>
    <row r="364" s="249" customFormat="1" customHeight="1" spans="1:19">
      <c r="A364" s="128">
        <v>358</v>
      </c>
      <c r="B364" s="74" t="s">
        <v>788</v>
      </c>
      <c r="C364" s="74" t="s">
        <v>789</v>
      </c>
      <c r="D364" s="74"/>
      <c r="E364" s="252"/>
      <c r="F364" s="128" t="s">
        <v>432</v>
      </c>
      <c r="G364" s="254"/>
      <c r="H364" s="134"/>
      <c r="I364" s="134"/>
      <c r="J364" s="134">
        <v>2</v>
      </c>
      <c r="K364" s="134">
        <v>21247.79</v>
      </c>
      <c r="L364" s="254">
        <f t="shared" si="55"/>
        <v>2</v>
      </c>
      <c r="M364" s="134">
        <f t="shared" si="56"/>
        <v>9560</v>
      </c>
      <c r="N364" s="134"/>
      <c r="O364" s="257"/>
      <c r="P364" s="256">
        <f t="shared" si="59"/>
        <v>19123.01</v>
      </c>
      <c r="Q364" s="255">
        <f t="shared" si="60"/>
        <v>0.5</v>
      </c>
      <c r="R364" s="255">
        <f t="shared" si="51"/>
        <v>9560</v>
      </c>
      <c r="S364" s="255">
        <f t="shared" si="58"/>
        <v>9560</v>
      </c>
    </row>
    <row r="365" s="249" customFormat="1" customHeight="1" spans="1:19">
      <c r="A365" s="128">
        <v>359</v>
      </c>
      <c r="B365" s="74" t="s">
        <v>699</v>
      </c>
      <c r="C365" s="74" t="s">
        <v>790</v>
      </c>
      <c r="D365" s="74"/>
      <c r="E365" s="252"/>
      <c r="F365" s="128" t="s">
        <v>432</v>
      </c>
      <c r="G365" s="254"/>
      <c r="H365" s="134"/>
      <c r="I365" s="134"/>
      <c r="J365" s="134">
        <v>2</v>
      </c>
      <c r="K365" s="134">
        <v>27215.52</v>
      </c>
      <c r="L365" s="254">
        <f t="shared" si="55"/>
        <v>2</v>
      </c>
      <c r="M365" s="134">
        <f t="shared" si="56"/>
        <v>12250</v>
      </c>
      <c r="N365" s="134"/>
      <c r="O365" s="257"/>
      <c r="P365" s="256">
        <f t="shared" si="59"/>
        <v>24493.97</v>
      </c>
      <c r="Q365" s="255">
        <f t="shared" si="60"/>
        <v>0.5</v>
      </c>
      <c r="R365" s="255">
        <f t="shared" si="51"/>
        <v>12250</v>
      </c>
      <c r="S365" s="255">
        <f t="shared" si="58"/>
        <v>12250</v>
      </c>
    </row>
    <row r="366" s="249" customFormat="1" customHeight="1" spans="1:19">
      <c r="A366" s="128">
        <v>360</v>
      </c>
      <c r="B366" s="74" t="s">
        <v>487</v>
      </c>
      <c r="C366" s="74" t="s">
        <v>791</v>
      </c>
      <c r="D366" s="74"/>
      <c r="E366" s="252"/>
      <c r="F366" s="128" t="s">
        <v>432</v>
      </c>
      <c r="G366" s="254"/>
      <c r="H366" s="134"/>
      <c r="I366" s="134"/>
      <c r="J366" s="134">
        <v>2</v>
      </c>
      <c r="K366" s="134">
        <v>4700.85</v>
      </c>
      <c r="L366" s="254">
        <f t="shared" si="55"/>
        <v>2</v>
      </c>
      <c r="M366" s="134">
        <f t="shared" si="56"/>
        <v>2120</v>
      </c>
      <c r="N366" s="134"/>
      <c r="O366" s="257"/>
      <c r="P366" s="256">
        <f t="shared" si="59"/>
        <v>4230.77</v>
      </c>
      <c r="Q366" s="255">
        <f t="shared" si="60"/>
        <v>0.5</v>
      </c>
      <c r="R366" s="255">
        <f t="shared" si="51"/>
        <v>2120</v>
      </c>
      <c r="S366" s="255">
        <f t="shared" si="58"/>
        <v>2120</v>
      </c>
    </row>
    <row r="367" s="249" customFormat="1" customHeight="1" spans="1:19">
      <c r="A367" s="128">
        <v>361</v>
      </c>
      <c r="B367" s="74" t="s">
        <v>487</v>
      </c>
      <c r="C367" s="74" t="s">
        <v>792</v>
      </c>
      <c r="D367" s="74"/>
      <c r="E367" s="252"/>
      <c r="F367" s="128" t="s">
        <v>432</v>
      </c>
      <c r="G367" s="254"/>
      <c r="H367" s="134"/>
      <c r="I367" s="134"/>
      <c r="J367" s="134">
        <v>2</v>
      </c>
      <c r="K367" s="134">
        <v>1905.98</v>
      </c>
      <c r="L367" s="254">
        <f t="shared" si="55"/>
        <v>2</v>
      </c>
      <c r="M367" s="134">
        <f t="shared" si="56"/>
        <v>860</v>
      </c>
      <c r="N367" s="134"/>
      <c r="O367" s="257"/>
      <c r="P367" s="256">
        <f t="shared" si="59"/>
        <v>1715.38</v>
      </c>
      <c r="Q367" s="255">
        <f t="shared" si="60"/>
        <v>0.5</v>
      </c>
      <c r="R367" s="255">
        <f t="shared" si="51"/>
        <v>860</v>
      </c>
      <c r="S367" s="255">
        <f t="shared" si="58"/>
        <v>860</v>
      </c>
    </row>
    <row r="368" s="249" customFormat="1" customHeight="1" spans="1:19">
      <c r="A368" s="128">
        <v>362</v>
      </c>
      <c r="B368" s="74" t="s">
        <v>487</v>
      </c>
      <c r="C368" s="74" t="s">
        <v>793</v>
      </c>
      <c r="D368" s="74"/>
      <c r="E368" s="252"/>
      <c r="F368" s="128" t="s">
        <v>432</v>
      </c>
      <c r="G368" s="254"/>
      <c r="H368" s="134"/>
      <c r="I368" s="134"/>
      <c r="J368" s="134">
        <v>2</v>
      </c>
      <c r="K368" s="134">
        <v>1606.84</v>
      </c>
      <c r="L368" s="254">
        <f t="shared" si="55"/>
        <v>2</v>
      </c>
      <c r="M368" s="134">
        <f t="shared" si="56"/>
        <v>720</v>
      </c>
      <c r="N368" s="134"/>
      <c r="O368" s="257"/>
      <c r="P368" s="256">
        <f t="shared" si="59"/>
        <v>1446.16</v>
      </c>
      <c r="Q368" s="255">
        <f t="shared" si="60"/>
        <v>0.5</v>
      </c>
      <c r="R368" s="255">
        <f t="shared" si="51"/>
        <v>720</v>
      </c>
      <c r="S368" s="255">
        <f t="shared" si="58"/>
        <v>720</v>
      </c>
    </row>
    <row r="369" s="249" customFormat="1" customHeight="1" spans="1:19">
      <c r="A369" s="128">
        <v>363</v>
      </c>
      <c r="B369" s="74" t="s">
        <v>487</v>
      </c>
      <c r="C369" s="74" t="s">
        <v>794</v>
      </c>
      <c r="D369" s="74"/>
      <c r="E369" s="252"/>
      <c r="F369" s="128" t="s">
        <v>432</v>
      </c>
      <c r="G369" s="254"/>
      <c r="H369" s="134"/>
      <c r="I369" s="134"/>
      <c r="J369" s="134">
        <v>2</v>
      </c>
      <c r="K369" s="134">
        <v>14102.55</v>
      </c>
      <c r="L369" s="254">
        <f t="shared" si="55"/>
        <v>2</v>
      </c>
      <c r="M369" s="134">
        <f t="shared" si="56"/>
        <v>6350</v>
      </c>
      <c r="N369" s="134"/>
      <c r="O369" s="257"/>
      <c r="P369" s="256">
        <f t="shared" si="59"/>
        <v>12692.3</v>
      </c>
      <c r="Q369" s="255">
        <f t="shared" si="60"/>
        <v>0.5</v>
      </c>
      <c r="R369" s="255">
        <f t="shared" si="51"/>
        <v>6350</v>
      </c>
      <c r="S369" s="255">
        <f t="shared" si="58"/>
        <v>6350</v>
      </c>
    </row>
    <row r="370" s="249" customFormat="1" customHeight="1" spans="1:19">
      <c r="A370" s="128">
        <v>364</v>
      </c>
      <c r="B370" s="74" t="s">
        <v>454</v>
      </c>
      <c r="C370" s="74" t="s">
        <v>641</v>
      </c>
      <c r="D370" s="74"/>
      <c r="E370" s="252"/>
      <c r="F370" s="128" t="s">
        <v>456</v>
      </c>
      <c r="G370" s="254"/>
      <c r="H370" s="134"/>
      <c r="I370" s="134"/>
      <c r="J370" s="134">
        <v>2.47</v>
      </c>
      <c r="K370" s="134">
        <v>9492.29</v>
      </c>
      <c r="L370" s="254">
        <f t="shared" si="55"/>
        <v>2.47</v>
      </c>
      <c r="M370" s="134">
        <f t="shared" si="56"/>
        <v>4270</v>
      </c>
      <c r="N370" s="134"/>
      <c r="O370" s="257"/>
      <c r="P370" s="256">
        <f t="shared" si="59"/>
        <v>8543.06</v>
      </c>
      <c r="Q370" s="255">
        <f t="shared" si="60"/>
        <v>0.5</v>
      </c>
      <c r="R370" s="255">
        <f t="shared" si="51"/>
        <v>4270</v>
      </c>
      <c r="S370" s="255">
        <f t="shared" si="58"/>
        <v>4270</v>
      </c>
    </row>
    <row r="371" s="249" customFormat="1" customHeight="1" spans="1:19">
      <c r="A371" s="128">
        <v>365</v>
      </c>
      <c r="B371" s="74" t="s">
        <v>442</v>
      </c>
      <c r="C371" s="74" t="s">
        <v>795</v>
      </c>
      <c r="D371" s="74"/>
      <c r="E371" s="252"/>
      <c r="F371" s="128" t="s">
        <v>432</v>
      </c>
      <c r="G371" s="254"/>
      <c r="H371" s="134"/>
      <c r="I371" s="134"/>
      <c r="J371" s="134">
        <v>3</v>
      </c>
      <c r="K371" s="134">
        <v>12464.6</v>
      </c>
      <c r="L371" s="254">
        <f t="shared" si="55"/>
        <v>3</v>
      </c>
      <c r="M371" s="134">
        <f t="shared" si="56"/>
        <v>5610</v>
      </c>
      <c r="N371" s="134"/>
      <c r="O371" s="257"/>
      <c r="P371" s="256">
        <f t="shared" si="59"/>
        <v>11218.14</v>
      </c>
      <c r="Q371" s="255">
        <f t="shared" si="60"/>
        <v>0.5</v>
      </c>
      <c r="R371" s="255">
        <f t="shared" si="51"/>
        <v>5610</v>
      </c>
      <c r="S371" s="255">
        <f t="shared" si="58"/>
        <v>5610</v>
      </c>
    </row>
    <row r="372" s="249" customFormat="1" customHeight="1" spans="1:19">
      <c r="A372" s="128">
        <v>366</v>
      </c>
      <c r="B372" s="74" t="s">
        <v>483</v>
      </c>
      <c r="C372" s="74" t="s">
        <v>796</v>
      </c>
      <c r="D372" s="74"/>
      <c r="E372" s="252"/>
      <c r="F372" s="128" t="s">
        <v>432</v>
      </c>
      <c r="G372" s="254"/>
      <c r="H372" s="134"/>
      <c r="I372" s="134"/>
      <c r="J372" s="134">
        <v>3</v>
      </c>
      <c r="K372" s="134">
        <v>8205.1</v>
      </c>
      <c r="L372" s="254">
        <f t="shared" si="55"/>
        <v>3</v>
      </c>
      <c r="M372" s="134">
        <f t="shared" si="56"/>
        <v>3690</v>
      </c>
      <c r="N372" s="134"/>
      <c r="O372" s="257"/>
      <c r="P372" s="256">
        <f t="shared" si="59"/>
        <v>7384.59</v>
      </c>
      <c r="Q372" s="255">
        <f t="shared" si="60"/>
        <v>0.5</v>
      </c>
      <c r="R372" s="255">
        <f t="shared" ref="R372:R399" si="61">ROUND(P372*Q372,-1)</f>
        <v>3690</v>
      </c>
      <c r="S372" s="255">
        <f t="shared" si="58"/>
        <v>3690</v>
      </c>
    </row>
    <row r="373" s="249" customFormat="1" customHeight="1" spans="1:19">
      <c r="A373" s="128">
        <v>367</v>
      </c>
      <c r="B373" s="74" t="s">
        <v>491</v>
      </c>
      <c r="C373" s="74" t="s">
        <v>797</v>
      </c>
      <c r="D373" s="74"/>
      <c r="E373" s="252"/>
      <c r="F373" s="128" t="s">
        <v>432</v>
      </c>
      <c r="G373" s="254"/>
      <c r="H373" s="134"/>
      <c r="I373" s="134"/>
      <c r="J373" s="134">
        <v>3</v>
      </c>
      <c r="K373" s="134">
        <v>5682.01</v>
      </c>
      <c r="L373" s="254">
        <f t="shared" si="55"/>
        <v>3</v>
      </c>
      <c r="M373" s="134">
        <f t="shared" si="56"/>
        <v>2560</v>
      </c>
      <c r="N373" s="134"/>
      <c r="O373" s="257"/>
      <c r="P373" s="256">
        <f t="shared" si="59"/>
        <v>5113.81</v>
      </c>
      <c r="Q373" s="255">
        <f t="shared" si="60"/>
        <v>0.5</v>
      </c>
      <c r="R373" s="255">
        <f t="shared" si="61"/>
        <v>2560</v>
      </c>
      <c r="S373" s="255">
        <f t="shared" si="58"/>
        <v>2560</v>
      </c>
    </row>
    <row r="374" s="249" customFormat="1" customHeight="1" spans="1:19">
      <c r="A374" s="128">
        <v>368</v>
      </c>
      <c r="B374" s="74" t="s">
        <v>454</v>
      </c>
      <c r="C374" s="74" t="s">
        <v>634</v>
      </c>
      <c r="D374" s="74"/>
      <c r="E374" s="252"/>
      <c r="F374" s="128" t="s">
        <v>456</v>
      </c>
      <c r="G374" s="254"/>
      <c r="H374" s="134"/>
      <c r="I374" s="134"/>
      <c r="J374" s="134">
        <v>3.34</v>
      </c>
      <c r="K374" s="134">
        <v>13110.5</v>
      </c>
      <c r="L374" s="254">
        <f t="shared" si="55"/>
        <v>3.34</v>
      </c>
      <c r="M374" s="134">
        <f t="shared" si="56"/>
        <v>5900</v>
      </c>
      <c r="N374" s="134"/>
      <c r="O374" s="257"/>
      <c r="P374" s="256">
        <f t="shared" si="59"/>
        <v>11799.45</v>
      </c>
      <c r="Q374" s="255">
        <f t="shared" si="60"/>
        <v>0.5</v>
      </c>
      <c r="R374" s="255">
        <f t="shared" si="61"/>
        <v>5900</v>
      </c>
      <c r="S374" s="255">
        <f t="shared" si="58"/>
        <v>5900</v>
      </c>
    </row>
    <row r="375" s="249" customFormat="1" customHeight="1" spans="1:19">
      <c r="A375" s="128">
        <v>369</v>
      </c>
      <c r="B375" s="74" t="s">
        <v>481</v>
      </c>
      <c r="C375" s="74" t="s">
        <v>798</v>
      </c>
      <c r="D375" s="74"/>
      <c r="E375" s="252"/>
      <c r="F375" s="128" t="s">
        <v>432</v>
      </c>
      <c r="G375" s="254"/>
      <c r="H375" s="134"/>
      <c r="I375" s="134"/>
      <c r="J375" s="134">
        <v>4</v>
      </c>
      <c r="K375" s="134">
        <v>2068.97</v>
      </c>
      <c r="L375" s="254">
        <f t="shared" si="55"/>
        <v>4</v>
      </c>
      <c r="M375" s="134">
        <f t="shared" si="56"/>
        <v>930</v>
      </c>
      <c r="N375" s="134"/>
      <c r="O375" s="257"/>
      <c r="P375" s="256">
        <f t="shared" si="59"/>
        <v>1862.07</v>
      </c>
      <c r="Q375" s="255">
        <f t="shared" si="60"/>
        <v>0.5</v>
      </c>
      <c r="R375" s="255">
        <f t="shared" si="61"/>
        <v>930</v>
      </c>
      <c r="S375" s="255">
        <f t="shared" si="58"/>
        <v>930</v>
      </c>
    </row>
    <row r="376" s="249" customFormat="1" customHeight="1" spans="1:19">
      <c r="A376" s="128">
        <v>370</v>
      </c>
      <c r="B376" s="74" t="s">
        <v>445</v>
      </c>
      <c r="C376" s="74" t="s">
        <v>799</v>
      </c>
      <c r="D376" s="74"/>
      <c r="E376" s="252"/>
      <c r="F376" s="128" t="s">
        <v>432</v>
      </c>
      <c r="G376" s="254"/>
      <c r="H376" s="134"/>
      <c r="I376" s="134"/>
      <c r="J376" s="134">
        <v>4</v>
      </c>
      <c r="K376" s="134">
        <v>920.35</v>
      </c>
      <c r="L376" s="254">
        <f t="shared" si="55"/>
        <v>4</v>
      </c>
      <c r="M376" s="134">
        <f t="shared" si="56"/>
        <v>410</v>
      </c>
      <c r="N376" s="134"/>
      <c r="O376" s="257"/>
      <c r="P376" s="256">
        <f t="shared" si="59"/>
        <v>828.32</v>
      </c>
      <c r="Q376" s="255">
        <f t="shared" si="60"/>
        <v>0.5</v>
      </c>
      <c r="R376" s="255">
        <f t="shared" si="61"/>
        <v>410</v>
      </c>
      <c r="S376" s="255">
        <f t="shared" si="58"/>
        <v>410</v>
      </c>
    </row>
    <row r="377" s="249" customFormat="1" customHeight="1" spans="1:19">
      <c r="A377" s="128">
        <v>371</v>
      </c>
      <c r="B377" s="74" t="s">
        <v>497</v>
      </c>
      <c r="C377" s="74" t="s">
        <v>800</v>
      </c>
      <c r="D377" s="74"/>
      <c r="E377" s="252"/>
      <c r="F377" s="128" t="s">
        <v>432</v>
      </c>
      <c r="G377" s="254"/>
      <c r="H377" s="134"/>
      <c r="I377" s="134"/>
      <c r="J377" s="134">
        <v>4</v>
      </c>
      <c r="K377" s="134">
        <v>2053.1</v>
      </c>
      <c r="L377" s="254">
        <f t="shared" si="55"/>
        <v>4</v>
      </c>
      <c r="M377" s="134">
        <f t="shared" si="56"/>
        <v>920</v>
      </c>
      <c r="N377" s="134"/>
      <c r="O377" s="257"/>
      <c r="P377" s="256">
        <f t="shared" si="59"/>
        <v>1847.79</v>
      </c>
      <c r="Q377" s="255">
        <f t="shared" si="60"/>
        <v>0.5</v>
      </c>
      <c r="R377" s="255">
        <f t="shared" si="61"/>
        <v>920</v>
      </c>
      <c r="S377" s="255">
        <f t="shared" si="58"/>
        <v>920</v>
      </c>
    </row>
    <row r="378" s="249" customFormat="1" customHeight="1" spans="1:19">
      <c r="A378" s="128">
        <v>372</v>
      </c>
      <c r="B378" s="74" t="s">
        <v>487</v>
      </c>
      <c r="C378" s="74" t="s">
        <v>801</v>
      </c>
      <c r="D378" s="74"/>
      <c r="E378" s="252"/>
      <c r="F378" s="128" t="s">
        <v>432</v>
      </c>
      <c r="G378" s="254"/>
      <c r="H378" s="134"/>
      <c r="I378" s="134"/>
      <c r="J378" s="134">
        <v>4</v>
      </c>
      <c r="K378" s="134">
        <v>813.68</v>
      </c>
      <c r="L378" s="254">
        <f t="shared" si="55"/>
        <v>4</v>
      </c>
      <c r="M378" s="134">
        <f t="shared" si="56"/>
        <v>370</v>
      </c>
      <c r="N378" s="134"/>
      <c r="O378" s="257"/>
      <c r="P378" s="256">
        <f t="shared" si="59"/>
        <v>732.31</v>
      </c>
      <c r="Q378" s="255">
        <f t="shared" si="60"/>
        <v>0.5</v>
      </c>
      <c r="R378" s="255">
        <f t="shared" si="61"/>
        <v>370</v>
      </c>
      <c r="S378" s="255">
        <f t="shared" si="58"/>
        <v>370</v>
      </c>
    </row>
    <row r="379" s="249" customFormat="1" customHeight="1" spans="1:19">
      <c r="A379" s="128">
        <v>373</v>
      </c>
      <c r="B379" s="74" t="s">
        <v>802</v>
      </c>
      <c r="C379" s="74" t="s">
        <v>803</v>
      </c>
      <c r="D379" s="74"/>
      <c r="E379" s="252"/>
      <c r="F379" s="128" t="s">
        <v>432</v>
      </c>
      <c r="G379" s="254"/>
      <c r="H379" s="134"/>
      <c r="I379" s="134"/>
      <c r="J379" s="134">
        <v>4</v>
      </c>
      <c r="K379" s="134">
        <v>2053.1</v>
      </c>
      <c r="L379" s="254">
        <f t="shared" si="55"/>
        <v>4</v>
      </c>
      <c r="M379" s="134">
        <f t="shared" si="56"/>
        <v>920</v>
      </c>
      <c r="N379" s="134"/>
      <c r="O379" s="257"/>
      <c r="P379" s="256">
        <f t="shared" si="59"/>
        <v>1847.79</v>
      </c>
      <c r="Q379" s="255">
        <f t="shared" si="60"/>
        <v>0.5</v>
      </c>
      <c r="R379" s="255">
        <f t="shared" si="61"/>
        <v>920</v>
      </c>
      <c r="S379" s="255">
        <f t="shared" si="58"/>
        <v>920</v>
      </c>
    </row>
    <row r="380" s="249" customFormat="1" customHeight="1" spans="1:19">
      <c r="A380" s="128">
        <v>374</v>
      </c>
      <c r="B380" s="74" t="s">
        <v>650</v>
      </c>
      <c r="C380" s="74" t="s">
        <v>734</v>
      </c>
      <c r="D380" s="74"/>
      <c r="E380" s="252"/>
      <c r="F380" s="128" t="s">
        <v>432</v>
      </c>
      <c r="G380" s="254"/>
      <c r="H380" s="134"/>
      <c r="I380" s="134"/>
      <c r="J380" s="134">
        <v>5</v>
      </c>
      <c r="K380" s="134">
        <v>858.41</v>
      </c>
      <c r="L380" s="254">
        <f t="shared" si="55"/>
        <v>5</v>
      </c>
      <c r="M380" s="134">
        <f t="shared" si="56"/>
        <v>390</v>
      </c>
      <c r="N380" s="134"/>
      <c r="O380" s="257"/>
      <c r="P380" s="256">
        <f t="shared" si="59"/>
        <v>772.57</v>
      </c>
      <c r="Q380" s="255">
        <f t="shared" si="60"/>
        <v>0.5</v>
      </c>
      <c r="R380" s="255">
        <f t="shared" si="61"/>
        <v>390</v>
      </c>
      <c r="S380" s="255">
        <f t="shared" si="58"/>
        <v>390</v>
      </c>
    </row>
    <row r="381" s="249" customFormat="1" customHeight="1" spans="1:19">
      <c r="A381" s="128">
        <v>375</v>
      </c>
      <c r="B381" s="74" t="s">
        <v>676</v>
      </c>
      <c r="C381" s="74" t="s">
        <v>804</v>
      </c>
      <c r="D381" s="74"/>
      <c r="E381" s="252"/>
      <c r="F381" s="128" t="s">
        <v>432</v>
      </c>
      <c r="G381" s="254"/>
      <c r="H381" s="134"/>
      <c r="I381" s="134"/>
      <c r="J381" s="134">
        <v>6</v>
      </c>
      <c r="K381" s="134">
        <v>615.36</v>
      </c>
      <c r="L381" s="254">
        <f t="shared" si="55"/>
        <v>6</v>
      </c>
      <c r="M381" s="134">
        <f t="shared" si="56"/>
        <v>280</v>
      </c>
      <c r="N381" s="134"/>
      <c r="O381" s="257"/>
      <c r="P381" s="256">
        <f t="shared" si="59"/>
        <v>553.82</v>
      </c>
      <c r="Q381" s="255">
        <f t="shared" si="60"/>
        <v>0.5</v>
      </c>
      <c r="R381" s="255">
        <f t="shared" si="61"/>
        <v>280</v>
      </c>
      <c r="S381" s="255">
        <f t="shared" si="58"/>
        <v>280</v>
      </c>
    </row>
    <row r="382" s="249" customFormat="1" customHeight="1" spans="1:19">
      <c r="A382" s="128">
        <v>376</v>
      </c>
      <c r="B382" s="74" t="s">
        <v>445</v>
      </c>
      <c r="C382" s="74" t="s">
        <v>805</v>
      </c>
      <c r="D382" s="74"/>
      <c r="E382" s="252"/>
      <c r="F382" s="128" t="s">
        <v>432</v>
      </c>
      <c r="G382" s="254"/>
      <c r="H382" s="134"/>
      <c r="I382" s="134"/>
      <c r="J382" s="134">
        <v>6</v>
      </c>
      <c r="K382" s="134">
        <v>1539.83</v>
      </c>
      <c r="L382" s="254">
        <f t="shared" si="55"/>
        <v>6</v>
      </c>
      <c r="M382" s="134">
        <f t="shared" si="56"/>
        <v>690</v>
      </c>
      <c r="N382" s="134"/>
      <c r="O382" s="257"/>
      <c r="P382" s="256">
        <f t="shared" si="59"/>
        <v>1385.85</v>
      </c>
      <c r="Q382" s="255">
        <f t="shared" si="60"/>
        <v>0.5</v>
      </c>
      <c r="R382" s="255">
        <f t="shared" si="61"/>
        <v>690</v>
      </c>
      <c r="S382" s="255">
        <f t="shared" si="58"/>
        <v>690</v>
      </c>
    </row>
    <row r="383" s="249" customFormat="1" customHeight="1" spans="1:19">
      <c r="A383" s="128">
        <v>377</v>
      </c>
      <c r="B383" s="74" t="s">
        <v>806</v>
      </c>
      <c r="C383" s="74" t="s">
        <v>807</v>
      </c>
      <c r="D383" s="74"/>
      <c r="E383" s="252"/>
      <c r="F383" s="128" t="s">
        <v>432</v>
      </c>
      <c r="G383" s="254"/>
      <c r="H383" s="134"/>
      <c r="I383" s="134"/>
      <c r="J383" s="134">
        <v>6</v>
      </c>
      <c r="K383" s="134">
        <v>2420.69</v>
      </c>
      <c r="L383" s="254">
        <f t="shared" si="55"/>
        <v>6</v>
      </c>
      <c r="M383" s="134">
        <f t="shared" si="56"/>
        <v>1090</v>
      </c>
      <c r="N383" s="134"/>
      <c r="O383" s="257"/>
      <c r="P383" s="256">
        <f t="shared" si="59"/>
        <v>2178.62</v>
      </c>
      <c r="Q383" s="255">
        <f t="shared" si="60"/>
        <v>0.5</v>
      </c>
      <c r="R383" s="255">
        <f t="shared" si="61"/>
        <v>1090</v>
      </c>
      <c r="S383" s="255">
        <f t="shared" si="58"/>
        <v>1090</v>
      </c>
    </row>
    <row r="384" s="249" customFormat="1" customHeight="1" spans="1:19">
      <c r="A384" s="128">
        <v>378</v>
      </c>
      <c r="B384" s="74" t="s">
        <v>436</v>
      </c>
      <c r="C384" s="74" t="s">
        <v>808</v>
      </c>
      <c r="D384" s="74"/>
      <c r="E384" s="252"/>
      <c r="F384" s="128" t="s">
        <v>763</v>
      </c>
      <c r="G384" s="254"/>
      <c r="H384" s="134"/>
      <c r="I384" s="134"/>
      <c r="J384" s="134">
        <v>9.5</v>
      </c>
      <c r="K384" s="134">
        <v>823.89</v>
      </c>
      <c r="L384" s="254">
        <f t="shared" si="55"/>
        <v>9.5</v>
      </c>
      <c r="M384" s="134">
        <f t="shared" si="56"/>
        <v>370</v>
      </c>
      <c r="N384" s="134"/>
      <c r="O384" s="257"/>
      <c r="P384" s="256">
        <f t="shared" si="59"/>
        <v>741.5</v>
      </c>
      <c r="Q384" s="255">
        <f t="shared" si="60"/>
        <v>0.5</v>
      </c>
      <c r="R384" s="255">
        <f t="shared" si="61"/>
        <v>370</v>
      </c>
      <c r="S384" s="255">
        <f t="shared" si="58"/>
        <v>370</v>
      </c>
    </row>
    <row r="385" s="249" customFormat="1" customHeight="1" spans="1:19">
      <c r="A385" s="128">
        <v>379</v>
      </c>
      <c r="B385" s="74" t="s">
        <v>487</v>
      </c>
      <c r="C385" s="74" t="s">
        <v>708</v>
      </c>
      <c r="D385" s="74"/>
      <c r="E385" s="252"/>
      <c r="F385" s="128" t="s">
        <v>432</v>
      </c>
      <c r="G385" s="254"/>
      <c r="H385" s="134"/>
      <c r="I385" s="134"/>
      <c r="J385" s="134">
        <v>10</v>
      </c>
      <c r="K385" s="134">
        <v>83974.31</v>
      </c>
      <c r="L385" s="254">
        <f t="shared" si="55"/>
        <v>10</v>
      </c>
      <c r="M385" s="134">
        <f t="shared" si="56"/>
        <v>37790</v>
      </c>
      <c r="N385" s="134"/>
      <c r="O385" s="257"/>
      <c r="P385" s="256">
        <f t="shared" si="59"/>
        <v>75576.88</v>
      </c>
      <c r="Q385" s="255">
        <f t="shared" si="60"/>
        <v>0.5</v>
      </c>
      <c r="R385" s="255">
        <f t="shared" si="61"/>
        <v>37790</v>
      </c>
      <c r="S385" s="255">
        <f t="shared" si="58"/>
        <v>37790</v>
      </c>
    </row>
    <row r="386" s="249" customFormat="1" customHeight="1" spans="1:19">
      <c r="A386" s="128">
        <v>380</v>
      </c>
      <c r="B386" s="74" t="s">
        <v>656</v>
      </c>
      <c r="C386" s="74" t="s">
        <v>809</v>
      </c>
      <c r="D386" s="74"/>
      <c r="E386" s="252"/>
      <c r="F386" s="128" t="s">
        <v>432</v>
      </c>
      <c r="G386" s="254"/>
      <c r="H386" s="134"/>
      <c r="I386" s="134"/>
      <c r="J386" s="134">
        <v>10</v>
      </c>
      <c r="K386" s="134">
        <v>72887.93</v>
      </c>
      <c r="L386" s="254">
        <f t="shared" si="55"/>
        <v>10</v>
      </c>
      <c r="M386" s="134">
        <f t="shared" si="56"/>
        <v>32800</v>
      </c>
      <c r="N386" s="134"/>
      <c r="O386" s="257"/>
      <c r="P386" s="256">
        <f t="shared" si="59"/>
        <v>65599.14</v>
      </c>
      <c r="Q386" s="255">
        <f t="shared" si="60"/>
        <v>0.5</v>
      </c>
      <c r="R386" s="255">
        <f t="shared" si="61"/>
        <v>32800</v>
      </c>
      <c r="S386" s="255">
        <f t="shared" si="58"/>
        <v>32800</v>
      </c>
    </row>
    <row r="387" s="249" customFormat="1" customHeight="1" spans="1:19">
      <c r="A387" s="128">
        <v>381</v>
      </c>
      <c r="B387" s="74" t="s">
        <v>650</v>
      </c>
      <c r="C387" s="74" t="s">
        <v>810</v>
      </c>
      <c r="D387" s="74"/>
      <c r="E387" s="252"/>
      <c r="F387" s="128" t="s">
        <v>432</v>
      </c>
      <c r="G387" s="254"/>
      <c r="H387" s="134"/>
      <c r="I387" s="134"/>
      <c r="J387" s="134">
        <v>12</v>
      </c>
      <c r="K387" s="134">
        <v>1104.31</v>
      </c>
      <c r="L387" s="254">
        <f t="shared" si="55"/>
        <v>12</v>
      </c>
      <c r="M387" s="134">
        <f t="shared" si="56"/>
        <v>500</v>
      </c>
      <c r="N387" s="134"/>
      <c r="O387" s="257"/>
      <c r="P387" s="256">
        <f t="shared" si="59"/>
        <v>993.88</v>
      </c>
      <c r="Q387" s="255">
        <f t="shared" si="60"/>
        <v>0.5</v>
      </c>
      <c r="R387" s="255">
        <f t="shared" si="61"/>
        <v>500</v>
      </c>
      <c r="S387" s="255">
        <f t="shared" si="58"/>
        <v>500</v>
      </c>
    </row>
    <row r="388" s="249" customFormat="1" customHeight="1" spans="1:19">
      <c r="A388" s="128">
        <v>382</v>
      </c>
      <c r="B388" s="74" t="s">
        <v>445</v>
      </c>
      <c r="C388" s="74" t="s">
        <v>707</v>
      </c>
      <c r="D388" s="74"/>
      <c r="E388" s="252"/>
      <c r="F388" s="128" t="s">
        <v>432</v>
      </c>
      <c r="G388" s="254"/>
      <c r="H388" s="134"/>
      <c r="I388" s="134"/>
      <c r="J388" s="134">
        <v>13</v>
      </c>
      <c r="K388" s="134">
        <v>103528.32</v>
      </c>
      <c r="L388" s="254">
        <f t="shared" si="55"/>
        <v>13</v>
      </c>
      <c r="M388" s="134">
        <f t="shared" si="56"/>
        <v>46590</v>
      </c>
      <c r="N388" s="134"/>
      <c r="O388" s="257"/>
      <c r="P388" s="256">
        <f t="shared" si="59"/>
        <v>93175.49</v>
      </c>
      <c r="Q388" s="255">
        <f t="shared" si="60"/>
        <v>0.5</v>
      </c>
      <c r="R388" s="255">
        <f t="shared" si="61"/>
        <v>46590</v>
      </c>
      <c r="S388" s="255">
        <f t="shared" si="58"/>
        <v>46590</v>
      </c>
    </row>
    <row r="389" s="249" customFormat="1" customHeight="1" spans="1:19">
      <c r="A389" s="128">
        <v>383</v>
      </c>
      <c r="B389" s="74" t="s">
        <v>436</v>
      </c>
      <c r="C389" s="74" t="s">
        <v>811</v>
      </c>
      <c r="D389" s="74"/>
      <c r="E389" s="252"/>
      <c r="F389" s="128" t="s">
        <v>763</v>
      </c>
      <c r="G389" s="254"/>
      <c r="H389" s="134"/>
      <c r="I389" s="134"/>
      <c r="J389" s="134">
        <v>24</v>
      </c>
      <c r="K389" s="134">
        <v>18479.59</v>
      </c>
      <c r="L389" s="254">
        <f t="shared" si="55"/>
        <v>24</v>
      </c>
      <c r="M389" s="134">
        <f t="shared" si="56"/>
        <v>8320</v>
      </c>
      <c r="N389" s="134"/>
      <c r="O389" s="257"/>
      <c r="P389" s="256">
        <f t="shared" si="59"/>
        <v>16631.63</v>
      </c>
      <c r="Q389" s="255">
        <f t="shared" si="60"/>
        <v>0.5</v>
      </c>
      <c r="R389" s="255">
        <f t="shared" si="61"/>
        <v>8320</v>
      </c>
      <c r="S389" s="255">
        <f t="shared" si="58"/>
        <v>8320</v>
      </c>
    </row>
    <row r="390" s="249" customFormat="1" customHeight="1" spans="1:19">
      <c r="A390" s="128">
        <v>384</v>
      </c>
      <c r="B390" s="74" t="s">
        <v>514</v>
      </c>
      <c r="C390" s="74" t="s">
        <v>812</v>
      </c>
      <c r="D390" s="74"/>
      <c r="E390" s="252"/>
      <c r="F390" s="128" t="s">
        <v>763</v>
      </c>
      <c r="G390" s="254"/>
      <c r="H390" s="134"/>
      <c r="I390" s="134"/>
      <c r="J390" s="134">
        <v>24</v>
      </c>
      <c r="K390" s="134">
        <v>3610.62</v>
      </c>
      <c r="L390" s="254">
        <f t="shared" si="55"/>
        <v>24</v>
      </c>
      <c r="M390" s="134">
        <f t="shared" si="56"/>
        <v>1620</v>
      </c>
      <c r="N390" s="134"/>
      <c r="O390" s="257"/>
      <c r="P390" s="256">
        <f t="shared" si="59"/>
        <v>3249.56</v>
      </c>
      <c r="Q390" s="255">
        <f t="shared" si="60"/>
        <v>0.5</v>
      </c>
      <c r="R390" s="255">
        <f t="shared" si="61"/>
        <v>1620</v>
      </c>
      <c r="S390" s="255">
        <f t="shared" si="58"/>
        <v>1620</v>
      </c>
    </row>
    <row r="391" s="249" customFormat="1" customHeight="1" spans="1:19">
      <c r="A391" s="128">
        <v>385</v>
      </c>
      <c r="B391" s="74" t="s">
        <v>454</v>
      </c>
      <c r="C391" s="74" t="s">
        <v>813</v>
      </c>
      <c r="D391" s="74"/>
      <c r="E391" s="252"/>
      <c r="F391" s="128" t="s">
        <v>763</v>
      </c>
      <c r="G391" s="254"/>
      <c r="H391" s="134"/>
      <c r="I391" s="134"/>
      <c r="J391" s="134">
        <v>24</v>
      </c>
      <c r="K391" s="134">
        <v>3332.22</v>
      </c>
      <c r="L391" s="254">
        <f t="shared" ref="L391:L399" si="62">J391</f>
        <v>24</v>
      </c>
      <c r="M391" s="134">
        <f t="shared" ref="M391:M399" si="63">S391</f>
        <v>1500</v>
      </c>
      <c r="N391" s="134"/>
      <c r="O391" s="257"/>
      <c r="P391" s="256">
        <f t="shared" si="59"/>
        <v>2999</v>
      </c>
      <c r="Q391" s="255">
        <f t="shared" si="60"/>
        <v>0.5</v>
      </c>
      <c r="R391" s="255">
        <f t="shared" si="61"/>
        <v>1500</v>
      </c>
      <c r="S391" s="255">
        <f t="shared" ref="S391:S399" si="64">R391</f>
        <v>1500</v>
      </c>
    </row>
    <row r="392" s="249" customFormat="1" customHeight="1" spans="1:19">
      <c r="A392" s="128">
        <v>386</v>
      </c>
      <c r="B392" s="74" t="s">
        <v>436</v>
      </c>
      <c r="C392" s="74" t="s">
        <v>637</v>
      </c>
      <c r="D392" s="74"/>
      <c r="E392" s="252"/>
      <c r="F392" s="128" t="s">
        <v>763</v>
      </c>
      <c r="G392" s="254"/>
      <c r="H392" s="134"/>
      <c r="I392" s="134"/>
      <c r="J392" s="134">
        <v>36</v>
      </c>
      <c r="K392" s="134">
        <v>25633.23</v>
      </c>
      <c r="L392" s="254">
        <f t="shared" si="62"/>
        <v>36</v>
      </c>
      <c r="M392" s="134">
        <f t="shared" si="63"/>
        <v>11530</v>
      </c>
      <c r="N392" s="134"/>
      <c r="O392" s="257"/>
      <c r="P392" s="256">
        <f t="shared" si="59"/>
        <v>23069.91</v>
      </c>
      <c r="Q392" s="255">
        <f t="shared" si="60"/>
        <v>0.5</v>
      </c>
      <c r="R392" s="255">
        <f t="shared" si="61"/>
        <v>11530</v>
      </c>
      <c r="S392" s="255">
        <f t="shared" si="64"/>
        <v>11530</v>
      </c>
    </row>
    <row r="393" s="249" customFormat="1" customHeight="1" spans="1:19">
      <c r="A393" s="128">
        <v>387</v>
      </c>
      <c r="B393" s="74" t="s">
        <v>514</v>
      </c>
      <c r="C393" s="74" t="s">
        <v>814</v>
      </c>
      <c r="D393" s="74"/>
      <c r="E393" s="252"/>
      <c r="F393" s="128" t="s">
        <v>763</v>
      </c>
      <c r="G393" s="254"/>
      <c r="H393" s="134"/>
      <c r="I393" s="134"/>
      <c r="J393" s="134">
        <v>36</v>
      </c>
      <c r="K393" s="134">
        <v>12583.69</v>
      </c>
      <c r="L393" s="254">
        <f t="shared" si="62"/>
        <v>36</v>
      </c>
      <c r="M393" s="134">
        <f t="shared" si="63"/>
        <v>5660</v>
      </c>
      <c r="N393" s="134"/>
      <c r="O393" s="257"/>
      <c r="P393" s="256">
        <f t="shared" si="59"/>
        <v>11325.32</v>
      </c>
      <c r="Q393" s="255">
        <f t="shared" si="60"/>
        <v>0.5</v>
      </c>
      <c r="R393" s="255">
        <f t="shared" si="61"/>
        <v>5660</v>
      </c>
      <c r="S393" s="255">
        <f t="shared" si="64"/>
        <v>5660</v>
      </c>
    </row>
    <row r="394" s="249" customFormat="1" customHeight="1" spans="1:19">
      <c r="A394" s="128">
        <v>388</v>
      </c>
      <c r="B394" s="74" t="s">
        <v>628</v>
      </c>
      <c r="C394" s="74" t="s">
        <v>815</v>
      </c>
      <c r="D394" s="74"/>
      <c r="E394" s="252"/>
      <c r="F394" s="128" t="s">
        <v>763</v>
      </c>
      <c r="G394" s="254"/>
      <c r="H394" s="134"/>
      <c r="I394" s="134"/>
      <c r="J394" s="134">
        <v>44.5</v>
      </c>
      <c r="K394" s="134">
        <v>8191.15</v>
      </c>
      <c r="L394" s="254">
        <f t="shared" si="62"/>
        <v>44.5</v>
      </c>
      <c r="M394" s="134">
        <f t="shared" si="63"/>
        <v>3690</v>
      </c>
      <c r="N394" s="134"/>
      <c r="O394" s="257"/>
      <c r="P394" s="256">
        <f t="shared" si="59"/>
        <v>7372.04</v>
      </c>
      <c r="Q394" s="255">
        <f t="shared" si="60"/>
        <v>0.5</v>
      </c>
      <c r="R394" s="255">
        <f t="shared" si="61"/>
        <v>3690</v>
      </c>
      <c r="S394" s="255">
        <f t="shared" si="64"/>
        <v>3690</v>
      </c>
    </row>
    <row r="395" s="249" customFormat="1" customHeight="1" spans="1:19">
      <c r="A395" s="128">
        <v>389</v>
      </c>
      <c r="B395" s="74" t="s">
        <v>628</v>
      </c>
      <c r="C395" s="74" t="s">
        <v>816</v>
      </c>
      <c r="D395" s="74"/>
      <c r="E395" s="252"/>
      <c r="F395" s="128" t="s">
        <v>763</v>
      </c>
      <c r="G395" s="254"/>
      <c r="H395" s="134"/>
      <c r="I395" s="134"/>
      <c r="J395" s="134">
        <v>44.5</v>
      </c>
      <c r="K395" s="134">
        <v>7049.12</v>
      </c>
      <c r="L395" s="254">
        <f t="shared" si="62"/>
        <v>44.5</v>
      </c>
      <c r="M395" s="134">
        <f t="shared" si="63"/>
        <v>3170</v>
      </c>
      <c r="N395" s="134"/>
      <c r="O395" s="257"/>
      <c r="P395" s="256">
        <f t="shared" si="59"/>
        <v>6344.21</v>
      </c>
      <c r="Q395" s="255">
        <f t="shared" si="60"/>
        <v>0.5</v>
      </c>
      <c r="R395" s="255">
        <f t="shared" si="61"/>
        <v>3170</v>
      </c>
      <c r="S395" s="255">
        <f t="shared" si="64"/>
        <v>3170</v>
      </c>
    </row>
    <row r="396" s="249" customFormat="1" customHeight="1" spans="1:19">
      <c r="A396" s="128">
        <v>390</v>
      </c>
      <c r="B396" s="74" t="s">
        <v>628</v>
      </c>
      <c r="C396" s="74" t="s">
        <v>817</v>
      </c>
      <c r="D396" s="74"/>
      <c r="E396" s="252"/>
      <c r="F396" s="128" t="s">
        <v>763</v>
      </c>
      <c r="G396" s="254"/>
      <c r="H396" s="134"/>
      <c r="I396" s="134"/>
      <c r="J396" s="134">
        <v>60.4</v>
      </c>
      <c r="K396" s="134">
        <v>9567.79</v>
      </c>
      <c r="L396" s="254">
        <f t="shared" si="62"/>
        <v>60.4</v>
      </c>
      <c r="M396" s="134">
        <f t="shared" si="63"/>
        <v>4310</v>
      </c>
      <c r="N396" s="134"/>
      <c r="O396" s="257"/>
      <c r="P396" s="256">
        <f t="shared" si="59"/>
        <v>8611.01</v>
      </c>
      <c r="Q396" s="255">
        <f t="shared" si="60"/>
        <v>0.5</v>
      </c>
      <c r="R396" s="255">
        <f t="shared" si="61"/>
        <v>4310</v>
      </c>
      <c r="S396" s="255">
        <f t="shared" si="64"/>
        <v>4310</v>
      </c>
    </row>
    <row r="397" s="249" customFormat="1" customHeight="1" spans="1:19">
      <c r="A397" s="128">
        <v>391</v>
      </c>
      <c r="B397" s="74" t="s">
        <v>628</v>
      </c>
      <c r="C397" s="74" t="s">
        <v>818</v>
      </c>
      <c r="D397" s="74"/>
      <c r="E397" s="252"/>
      <c r="F397" s="128" t="s">
        <v>763</v>
      </c>
      <c r="G397" s="254"/>
      <c r="H397" s="134"/>
      <c r="I397" s="134"/>
      <c r="J397" s="134">
        <v>61.4</v>
      </c>
      <c r="K397" s="134">
        <v>8313.45</v>
      </c>
      <c r="L397" s="254">
        <f t="shared" si="62"/>
        <v>61.4</v>
      </c>
      <c r="M397" s="134">
        <f t="shared" si="63"/>
        <v>3740</v>
      </c>
      <c r="N397" s="134"/>
      <c r="O397" s="257"/>
      <c r="P397" s="256">
        <f>K397*0.9</f>
        <v>7482.11</v>
      </c>
      <c r="Q397" s="255">
        <f t="shared" si="60"/>
        <v>0.5</v>
      </c>
      <c r="R397" s="255">
        <f t="shared" si="61"/>
        <v>3740</v>
      </c>
      <c r="S397" s="255">
        <f t="shared" si="64"/>
        <v>3740</v>
      </c>
    </row>
    <row r="398" s="249" customFormat="1" customHeight="1" spans="1:19">
      <c r="A398" s="128">
        <v>392</v>
      </c>
      <c r="B398" s="74" t="s">
        <v>628</v>
      </c>
      <c r="C398" s="74" t="s">
        <v>819</v>
      </c>
      <c r="D398" s="74"/>
      <c r="E398" s="252"/>
      <c r="F398" s="128" t="s">
        <v>763</v>
      </c>
      <c r="G398" s="254"/>
      <c r="H398" s="134"/>
      <c r="I398" s="134"/>
      <c r="J398" s="134">
        <v>110.5</v>
      </c>
      <c r="K398" s="134">
        <v>34421.24</v>
      </c>
      <c r="L398" s="254">
        <f t="shared" si="62"/>
        <v>110.5</v>
      </c>
      <c r="M398" s="134">
        <f t="shared" si="63"/>
        <v>15490</v>
      </c>
      <c r="N398" s="134"/>
      <c r="O398" s="257"/>
      <c r="P398" s="256">
        <f>K398*0.9</f>
        <v>30979.12</v>
      </c>
      <c r="Q398" s="255">
        <f t="shared" si="60"/>
        <v>0.5</v>
      </c>
      <c r="R398" s="255">
        <f t="shared" si="61"/>
        <v>15490</v>
      </c>
      <c r="S398" s="255">
        <f t="shared" si="64"/>
        <v>15490</v>
      </c>
    </row>
    <row r="399" s="249" customFormat="1" customHeight="1" spans="1:19">
      <c r="A399" s="128">
        <v>393</v>
      </c>
      <c r="B399" s="74" t="s">
        <v>628</v>
      </c>
      <c r="C399" s="74" t="s">
        <v>820</v>
      </c>
      <c r="D399" s="74"/>
      <c r="E399" s="252"/>
      <c r="F399" s="128" t="s">
        <v>763</v>
      </c>
      <c r="G399" s="254"/>
      <c r="H399" s="134"/>
      <c r="I399" s="134"/>
      <c r="J399" s="134">
        <v>110.5</v>
      </c>
      <c r="K399" s="134">
        <v>36181.42</v>
      </c>
      <c r="L399" s="254">
        <f t="shared" si="62"/>
        <v>110.5</v>
      </c>
      <c r="M399" s="134">
        <f t="shared" si="63"/>
        <v>16280</v>
      </c>
      <c r="N399" s="134"/>
      <c r="O399" s="257"/>
      <c r="P399" s="256">
        <f>K399*0.9</f>
        <v>32563.28</v>
      </c>
      <c r="Q399" s="255">
        <f t="shared" si="60"/>
        <v>0.5</v>
      </c>
      <c r="R399" s="255">
        <f t="shared" si="61"/>
        <v>16280</v>
      </c>
      <c r="S399" s="255">
        <f t="shared" si="64"/>
        <v>16280</v>
      </c>
    </row>
    <row r="400" customHeight="1" spans="1:19">
      <c r="A400" s="15"/>
      <c r="B400" s="16"/>
      <c r="C400" s="74"/>
      <c r="D400" s="74"/>
      <c r="E400" s="74"/>
      <c r="F400" s="15"/>
      <c r="G400" s="38"/>
      <c r="H400" s="18"/>
      <c r="I400" s="18"/>
      <c r="J400" s="18"/>
      <c r="K400" s="18"/>
      <c r="L400" s="38"/>
      <c r="M400" s="18"/>
      <c r="N400" s="18"/>
      <c r="O400" s="253"/>
    </row>
    <row r="401" customHeight="1" spans="1:15">
      <c r="A401" s="15"/>
      <c r="B401" s="16"/>
      <c r="C401" s="74"/>
      <c r="D401" s="74"/>
      <c r="E401" s="74"/>
      <c r="F401" s="15"/>
      <c r="G401" s="38"/>
      <c r="H401" s="18"/>
      <c r="I401" s="18"/>
      <c r="J401" s="18"/>
      <c r="K401" s="18"/>
      <c r="L401" s="38"/>
      <c r="M401" s="18"/>
      <c r="N401" s="18"/>
      <c r="O401" s="19"/>
    </row>
    <row r="402" customHeight="1" spans="1:15">
      <c r="A402" s="20" t="s">
        <v>354</v>
      </c>
      <c r="B402" s="35"/>
      <c r="C402" s="149"/>
      <c r="D402" s="149"/>
      <c r="E402" s="149"/>
      <c r="F402" s="19"/>
      <c r="G402" s="38"/>
      <c r="H402" s="18">
        <f>SUM(H7:H401)</f>
        <v>6248819.09</v>
      </c>
      <c r="I402" s="18"/>
      <c r="J402" s="18"/>
      <c r="K402" s="18">
        <f>SUM(K7:K401)</f>
        <v>6981695.55</v>
      </c>
      <c r="L402" s="38"/>
      <c r="M402" s="18">
        <f>SUM(M7:M401)</f>
        <v>3387094</v>
      </c>
      <c r="N402" s="18">
        <f>IF(K402=0,"",(M402-K402)/K402*100)</f>
        <v>-51.49</v>
      </c>
      <c r="O402" s="19"/>
    </row>
    <row r="403" customHeight="1" spans="1:15">
      <c r="A403" s="22" t="str">
        <f>封面!D11&amp;封面!G11</f>
        <v>产权持有单位填表人：侯兆庭</v>
      </c>
      <c r="G403" s="11"/>
      <c r="K403" s="11" t="str">
        <f>"评估人员："&amp;封面!G20</f>
        <v>评估人员：</v>
      </c>
    </row>
    <row r="404" customHeight="1" spans="1:15">
      <c r="A404" s="22" t="str">
        <f>CONCATENATE(封面!D13,封面!F13,封面!G13,封面!H13,封面!I13,封面!J13,封面!K13)</f>
        <v>填表日期：2026年3月20日</v>
      </c>
    </row>
  </sheetData>
  <autoFilter xmlns:etc="http://www.wps.cn/officeDocument/2017/etCustomData" ref="A6:O399" etc:filterBottomFollowUsedRange="0">
    <extLst/>
  </autoFilter>
  <mergeCells count="20">
    <mergeCell ref="A2:O2"/>
    <mergeCell ref="A3:O3"/>
    <mergeCell ref="G5:H5"/>
    <mergeCell ref="J5:K5"/>
    <mergeCell ref="A402:B402"/>
    <mergeCell ref="A5:A6"/>
    <mergeCell ref="B5:B6"/>
    <mergeCell ref="C5:C6"/>
    <mergeCell ref="D5:D6"/>
    <mergeCell ref="E5:E6"/>
    <mergeCell ref="F5:F6"/>
    <mergeCell ref="I5:I6"/>
    <mergeCell ref="L5:L6"/>
    <mergeCell ref="M5:M6"/>
    <mergeCell ref="N5:N6"/>
    <mergeCell ref="O5:O6"/>
    <mergeCell ref="P5:P6"/>
    <mergeCell ref="Q5:Q6"/>
    <mergeCell ref="R5:R6"/>
    <mergeCell ref="S5:S6"/>
  </mergeCells>
  <hyperlinks>
    <hyperlink ref="A1" location="索引目录!E25" display="返回索引页"/>
    <hyperlink ref="B1" location="存货汇总!B13" display="返回"/>
  </hyperlinks>
  <printOptions horizontalCentered="1"/>
  <pageMargins left="0.354166666666667" right="0.354166666666667" top="0.786805555555556" bottom="0.786805555555556" header="0.861805555555555" footer="0.511805555555556"/>
  <pageSetup paperSize="9" fitToHeight="0" orientation="landscape" horizontalDpi="600" verticalDpi="600"/>
  <headerFooter alignWithMargins="0">
    <oddHeader>&amp;R&amp;"宋体,常规"&amp;10表&amp;"Times New Roman,常规"3-9-8
&amp;"宋体,常规"共&amp;"Times New Roman,常规"&amp;N&amp;"宋体,常规"页第&amp;"Times New Roman,常规"&amp;P&amp;"宋体,常规"页</oddHead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N16" sqref="N16"/>
    </sheetView>
  </sheetViews>
  <sheetFormatPr defaultColWidth="9" defaultRowHeight="15.75" customHeight="1"/>
  <cols>
    <col min="1" max="1" width="5.7" style="3" customWidth="1"/>
    <col min="2" max="2" width="24.9" style="3" customWidth="1"/>
    <col min="3" max="3" width="7.7" style="3" customWidth="1"/>
    <col min="4" max="4" width="20.6" style="3" customWidth="1"/>
    <col min="5" max="6" width="16.4" style="3" hidden="1" customWidth="1" outlineLevel="1"/>
    <col min="7" max="7" width="18.1" style="3" customWidth="1" collapsed="1"/>
    <col min="8" max="8" width="18.1" style="3" customWidth="1"/>
    <col min="9" max="9" width="11" style="3" customWidth="1"/>
    <col min="10" max="10" width="14.6" style="3" customWidth="1"/>
    <col min="11" max="16384" width="9" style="3"/>
  </cols>
  <sheetData>
    <row r="1" ht="15.6" spans="1:10">
      <c r="A1" s="4" t="s">
        <v>116</v>
      </c>
      <c r="B1" s="5" t="s">
        <v>239</v>
      </c>
      <c r="C1" s="6"/>
      <c r="D1" s="6"/>
      <c r="E1" s="6"/>
      <c r="F1" s="6"/>
      <c r="G1" s="6"/>
      <c r="H1" s="6"/>
      <c r="I1" s="6"/>
      <c r="J1" s="6"/>
    </row>
    <row r="2" s="1" customFormat="1" ht="30" customHeight="1" spans="1:10">
      <c r="A2" s="7" t="s">
        <v>821</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10"/>
      <c r="I3" s="10"/>
      <c r="J3" s="10"/>
    </row>
    <row r="4" customHeight="1" spans="1:10">
      <c r="A4" s="11" t="str">
        <f>封面!D7&amp;封面!F7</f>
        <v>产权持有单位：济南热电集团有限公司</v>
      </c>
      <c r="J4" s="12" t="s">
        <v>145</v>
      </c>
    </row>
    <row r="5" s="2" customFormat="1" customHeight="1" spans="1:10">
      <c r="A5" s="13" t="s">
        <v>209</v>
      </c>
      <c r="B5" s="13" t="s">
        <v>822</v>
      </c>
      <c r="C5" s="13" t="s">
        <v>361</v>
      </c>
      <c r="D5" s="13" t="s">
        <v>823</v>
      </c>
      <c r="E5" s="14" t="s">
        <v>242</v>
      </c>
      <c r="F5" s="14" t="s">
        <v>315</v>
      </c>
      <c r="G5" s="13" t="s">
        <v>244</v>
      </c>
      <c r="H5" s="13" t="s">
        <v>245</v>
      </c>
      <c r="I5" s="13" t="s">
        <v>247</v>
      </c>
      <c r="J5" s="13" t="s">
        <v>212</v>
      </c>
    </row>
    <row r="6" customHeight="1" spans="1:10">
      <c r="A6" s="15"/>
      <c r="B6" s="16"/>
      <c r="C6" s="15"/>
      <c r="D6" s="15"/>
      <c r="E6" s="18"/>
      <c r="F6" s="18"/>
      <c r="G6" s="18"/>
      <c r="H6" s="18"/>
      <c r="I6" s="18" t="str">
        <f t="shared" ref="I6:I25" si="0">IF(G6=0,"",(H6-G6)/G6*100)</f>
        <v/>
      </c>
      <c r="J6" s="19"/>
    </row>
    <row r="7" customHeight="1" spans="1:10">
      <c r="A7" s="19"/>
      <c r="B7" s="16"/>
      <c r="C7" s="17"/>
      <c r="D7" s="17"/>
      <c r="E7" s="18"/>
      <c r="F7" s="18"/>
      <c r="G7" s="18"/>
      <c r="H7" s="18"/>
      <c r="I7" s="18" t="str">
        <f t="shared" si="0"/>
        <v/>
      </c>
      <c r="J7" s="19"/>
    </row>
    <row r="8" customHeight="1" spans="1:10">
      <c r="A8" s="19"/>
      <c r="B8" s="16"/>
      <c r="C8" s="17"/>
      <c r="D8" s="17"/>
      <c r="E8" s="18"/>
      <c r="F8" s="18"/>
      <c r="G8" s="18"/>
      <c r="H8" s="18"/>
      <c r="I8" s="18" t="str">
        <f t="shared" si="0"/>
        <v/>
      </c>
      <c r="J8" s="19"/>
    </row>
    <row r="9" customHeight="1" spans="1:10">
      <c r="A9" s="19"/>
      <c r="B9" s="16"/>
      <c r="C9" s="17"/>
      <c r="D9" s="17"/>
      <c r="E9" s="18"/>
      <c r="F9" s="18"/>
      <c r="G9" s="18"/>
      <c r="H9" s="18"/>
      <c r="I9" s="18" t="str">
        <f t="shared" si="0"/>
        <v/>
      </c>
      <c r="J9" s="19"/>
    </row>
    <row r="10" customHeight="1" spans="1:10">
      <c r="A10" s="19"/>
      <c r="B10" s="16"/>
      <c r="C10" s="17"/>
      <c r="D10" s="17"/>
      <c r="E10" s="18"/>
      <c r="F10" s="18"/>
      <c r="G10" s="18"/>
      <c r="H10" s="18"/>
      <c r="I10" s="18" t="str">
        <f t="shared" si="0"/>
        <v/>
      </c>
      <c r="J10" s="19"/>
    </row>
    <row r="11" customHeight="1" spans="1:10">
      <c r="A11" s="19"/>
      <c r="B11" s="16"/>
      <c r="C11" s="17"/>
      <c r="D11" s="17"/>
      <c r="E11" s="18"/>
      <c r="F11" s="18"/>
      <c r="G11" s="18"/>
      <c r="H11" s="18"/>
      <c r="I11" s="18" t="str">
        <f t="shared" si="0"/>
        <v/>
      </c>
      <c r="J11" s="19"/>
    </row>
    <row r="12" customHeight="1" spans="1:10">
      <c r="A12" s="19"/>
      <c r="B12" s="16"/>
      <c r="C12" s="17"/>
      <c r="D12" s="17"/>
      <c r="E12" s="18"/>
      <c r="F12" s="18"/>
      <c r="G12" s="18"/>
      <c r="H12" s="18"/>
      <c r="I12" s="18" t="str">
        <f t="shared" si="0"/>
        <v/>
      </c>
      <c r="J12" s="19"/>
    </row>
    <row r="13" customHeight="1" spans="1:10">
      <c r="A13" s="19"/>
      <c r="B13" s="16"/>
      <c r="C13" s="17"/>
      <c r="D13" s="17"/>
      <c r="E13" s="18"/>
      <c r="F13" s="18"/>
      <c r="G13" s="18"/>
      <c r="H13" s="18"/>
      <c r="I13" s="18" t="str">
        <f t="shared" si="0"/>
        <v/>
      </c>
      <c r="J13" s="19"/>
    </row>
    <row r="14" customHeight="1" spans="1:10">
      <c r="A14" s="19"/>
      <c r="B14" s="16"/>
      <c r="C14" s="17"/>
      <c r="D14" s="17"/>
      <c r="E14" s="18"/>
      <c r="F14" s="18"/>
      <c r="G14" s="18"/>
      <c r="H14" s="18"/>
      <c r="I14" s="18" t="str">
        <f t="shared" si="0"/>
        <v/>
      </c>
      <c r="J14" s="19"/>
    </row>
    <row r="15" customHeight="1" spans="1:10">
      <c r="A15" s="19"/>
      <c r="B15" s="16"/>
      <c r="C15" s="17"/>
      <c r="D15" s="17"/>
      <c r="E15" s="18"/>
      <c r="F15" s="18"/>
      <c r="G15" s="18"/>
      <c r="H15" s="18"/>
      <c r="I15" s="18" t="str">
        <f t="shared" si="0"/>
        <v/>
      </c>
      <c r="J15" s="19"/>
    </row>
    <row r="16" customHeight="1" spans="1:10">
      <c r="A16" s="19"/>
      <c r="B16" s="16"/>
      <c r="C16" s="17"/>
      <c r="D16" s="17"/>
      <c r="E16" s="18"/>
      <c r="F16" s="18"/>
      <c r="G16" s="18"/>
      <c r="H16" s="18"/>
      <c r="I16" s="18" t="str">
        <f t="shared" si="0"/>
        <v/>
      </c>
      <c r="J16" s="19"/>
    </row>
    <row r="17" customHeight="1" spans="1:10">
      <c r="A17" s="19"/>
      <c r="B17" s="16"/>
      <c r="C17" s="17"/>
      <c r="D17" s="17"/>
      <c r="E17" s="18"/>
      <c r="F17" s="18"/>
      <c r="G17" s="18"/>
      <c r="H17" s="18"/>
      <c r="I17" s="18" t="str">
        <f t="shared" si="0"/>
        <v/>
      </c>
      <c r="J17" s="19"/>
    </row>
    <row r="18" customHeight="1" spans="1:10">
      <c r="A18" s="19"/>
      <c r="B18" s="16"/>
      <c r="C18" s="17"/>
      <c r="D18" s="17"/>
      <c r="E18" s="18"/>
      <c r="F18" s="18"/>
      <c r="G18" s="18"/>
      <c r="H18" s="18"/>
      <c r="I18" s="18" t="str">
        <f t="shared" si="0"/>
        <v/>
      </c>
      <c r="J18" s="19"/>
    </row>
    <row r="19" customHeight="1" spans="1:10">
      <c r="A19" s="19"/>
      <c r="B19" s="16"/>
      <c r="C19" s="17"/>
      <c r="D19" s="17"/>
      <c r="E19" s="18"/>
      <c r="F19" s="18"/>
      <c r="G19" s="18"/>
      <c r="H19" s="18"/>
      <c r="I19" s="18" t="str">
        <f t="shared" si="0"/>
        <v/>
      </c>
      <c r="J19" s="19"/>
    </row>
    <row r="20" customHeight="1" spans="1:10">
      <c r="A20" s="19"/>
      <c r="B20" s="16"/>
      <c r="C20" s="17"/>
      <c r="D20" s="17"/>
      <c r="E20" s="18"/>
      <c r="F20" s="18"/>
      <c r="G20" s="18"/>
      <c r="H20" s="18"/>
      <c r="I20" s="18" t="str">
        <f t="shared" si="0"/>
        <v/>
      </c>
      <c r="J20" s="19"/>
    </row>
    <row r="21" customHeight="1" spans="1:10">
      <c r="A21" s="19"/>
      <c r="B21" s="16"/>
      <c r="C21" s="17"/>
      <c r="D21" s="17"/>
      <c r="E21" s="18"/>
      <c r="F21" s="18"/>
      <c r="G21" s="18"/>
      <c r="H21" s="18"/>
      <c r="I21" s="18" t="str">
        <f t="shared" si="0"/>
        <v/>
      </c>
      <c r="J21" s="19"/>
    </row>
    <row r="22" customHeight="1" spans="1:10">
      <c r="A22" s="19"/>
      <c r="B22" s="16"/>
      <c r="C22" s="17"/>
      <c r="D22" s="17"/>
      <c r="E22" s="18"/>
      <c r="F22" s="18"/>
      <c r="G22" s="18"/>
      <c r="H22" s="18"/>
      <c r="I22" s="18" t="str">
        <f t="shared" si="0"/>
        <v/>
      </c>
      <c r="J22" s="19"/>
    </row>
    <row r="23" customHeight="1" spans="1:10">
      <c r="A23" s="19"/>
      <c r="B23" s="16"/>
      <c r="C23" s="17"/>
      <c r="D23" s="17"/>
      <c r="E23" s="18"/>
      <c r="F23" s="18"/>
      <c r="G23" s="18"/>
      <c r="H23" s="18"/>
      <c r="I23" s="18" t="str">
        <f t="shared" si="0"/>
        <v/>
      </c>
      <c r="J23" s="19"/>
    </row>
    <row r="24" customHeight="1" spans="1:10">
      <c r="A24" s="19"/>
      <c r="B24" s="16"/>
      <c r="C24" s="17"/>
      <c r="D24" s="17"/>
      <c r="E24" s="18"/>
      <c r="F24" s="18"/>
      <c r="G24" s="18"/>
      <c r="H24" s="18"/>
      <c r="I24" s="18" t="str">
        <f t="shared" si="0"/>
        <v/>
      </c>
      <c r="J24" s="19"/>
    </row>
    <row r="25" customHeight="1" spans="1:10">
      <c r="A25" s="19"/>
      <c r="B25" s="16"/>
      <c r="C25" s="17"/>
      <c r="D25" s="17"/>
      <c r="E25" s="18"/>
      <c r="F25" s="18"/>
      <c r="G25" s="18"/>
      <c r="H25" s="18"/>
      <c r="I25" s="18" t="str">
        <f t="shared" si="0"/>
        <v/>
      </c>
      <c r="J25" s="19"/>
    </row>
    <row r="26" customHeight="1" spans="1:10">
      <c r="A26" s="19"/>
      <c r="B26" s="16"/>
      <c r="C26" s="17"/>
      <c r="D26" s="17"/>
      <c r="E26" s="18"/>
      <c r="F26" s="18"/>
      <c r="G26" s="18"/>
      <c r="H26" s="18"/>
      <c r="I26" s="18"/>
      <c r="J26" s="19"/>
    </row>
    <row r="27" customHeight="1" spans="1:10">
      <c r="A27" s="20" t="s">
        <v>354</v>
      </c>
      <c r="B27" s="35"/>
      <c r="C27" s="17"/>
      <c r="D27" s="17"/>
      <c r="E27" s="18">
        <f>SUM(E6:E26)</f>
        <v>0</v>
      </c>
      <c r="F27" s="18"/>
      <c r="G27" s="18">
        <f>SUM(G6:G26)</f>
        <v>0</v>
      </c>
      <c r="H27" s="18">
        <f>SUM(H6:H26)</f>
        <v>0</v>
      </c>
      <c r="I27" s="18" t="str">
        <f>IF(G27=0,"",(H27-G27)/G27*100)</f>
        <v/>
      </c>
      <c r="J27" s="19"/>
    </row>
    <row r="28" customHeight="1" spans="1:10">
      <c r="A28" s="22" t="str">
        <f>封面!D11&amp;封面!G11</f>
        <v>产权持有单位填表人：侯兆庭</v>
      </c>
      <c r="G28" s="11" t="str">
        <f>"评估人员："&amp;封面!G20</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D26" display="返回索引页"/>
    <hyperlink ref="B1" location="流动汇总!B15"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Roman,常规"3-10
&amp;"宋体,常规"共&amp;"Times New Roman,常规"&amp;N&amp;"宋体,常规"页第&amp;"Times New Roman,常规"&amp;P&amp;"宋体,常规"页</oddHead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G29"/>
  <sheetViews>
    <sheetView zoomScale="85" zoomScaleNormal="85" zoomScaleSheetLayoutView="60" workbookViewId="0">
      <selection activeCell="D22" sqref="D22:F22"/>
    </sheetView>
  </sheetViews>
  <sheetFormatPr defaultColWidth="9" defaultRowHeight="15.75" customHeight="1" outlineLevelCol="6"/>
  <cols>
    <col min="1" max="1" width="6.2" style="3" customWidth="1"/>
    <col min="2" max="2" width="28" style="3" customWidth="1"/>
    <col min="3" max="3" width="19.1" style="3" hidden="1" customWidth="1" outlineLevel="1"/>
    <col min="4" max="4" width="25" style="3" customWidth="1" collapsed="1"/>
    <col min="5" max="6" width="25" style="3" customWidth="1"/>
    <col min="7" max="7" width="12.5" style="3" customWidth="1"/>
    <col min="8" max="16384" width="9" style="3"/>
  </cols>
  <sheetData>
    <row r="1" ht="15.6" spans="1:7">
      <c r="A1" s="4" t="s">
        <v>116</v>
      </c>
      <c r="B1" s="50" t="s">
        <v>239</v>
      </c>
      <c r="C1" s="6"/>
      <c r="D1" s="6"/>
      <c r="E1" s="6"/>
      <c r="F1" s="6"/>
      <c r="G1" s="6"/>
    </row>
    <row r="2" s="1" customFormat="1" ht="30" customHeight="1" spans="1:7">
      <c r="A2" s="7" t="s">
        <v>824</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390</v>
      </c>
    </row>
    <row r="6" customHeight="1" spans="1:7">
      <c r="A6" s="41" t="s">
        <v>825</v>
      </c>
      <c r="B6" s="19" t="s">
        <v>85</v>
      </c>
      <c r="C6" s="18">
        <f>可供出售金融资产汇总!C27</f>
        <v>0</v>
      </c>
      <c r="D6" s="18">
        <f>可供出售金融资产汇总!E27</f>
        <v>0</v>
      </c>
      <c r="E6" s="18">
        <f>可供出售金融资产汇总!F27</f>
        <v>0</v>
      </c>
      <c r="F6" s="18">
        <f t="shared" ref="F6:F22" si="0">E6-D6</f>
        <v>0</v>
      </c>
      <c r="G6" s="44" t="str">
        <f t="shared" ref="G6:G22" si="1">IF(D6=0,"",F6/D6*100)</f>
        <v/>
      </c>
    </row>
    <row r="7" customHeight="1" spans="1:7">
      <c r="A7" s="41" t="s">
        <v>826</v>
      </c>
      <c r="B7" s="19" t="s">
        <v>87</v>
      </c>
      <c r="C7" s="18">
        <f>持有到期投资!H27</f>
        <v>0</v>
      </c>
      <c r="D7" s="18">
        <f>持有到期投资!J27</f>
        <v>0</v>
      </c>
      <c r="E7" s="18">
        <f>持有到期投资!K27</f>
        <v>0</v>
      </c>
      <c r="F7" s="18">
        <f t="shared" si="0"/>
        <v>0</v>
      </c>
      <c r="G7" s="44" t="str">
        <f t="shared" si="1"/>
        <v/>
      </c>
    </row>
    <row r="8" customHeight="1" spans="1:7">
      <c r="A8" s="41" t="s">
        <v>827</v>
      </c>
      <c r="B8" s="19" t="s">
        <v>88</v>
      </c>
      <c r="C8" s="18">
        <f>长期应收!E27</f>
        <v>0</v>
      </c>
      <c r="D8" s="18">
        <f>长期应收!G27</f>
        <v>0</v>
      </c>
      <c r="E8" s="18">
        <f>长期应收!H27</f>
        <v>0</v>
      </c>
      <c r="F8" s="18">
        <f t="shared" si="0"/>
        <v>0</v>
      </c>
      <c r="G8" s="44" t="str">
        <f t="shared" si="1"/>
        <v/>
      </c>
    </row>
    <row r="9" customHeight="1" spans="1:7">
      <c r="A9" s="41" t="s">
        <v>828</v>
      </c>
      <c r="B9" s="19" t="s">
        <v>89</v>
      </c>
      <c r="C9" s="18">
        <f>股权投资!G27</f>
        <v>0</v>
      </c>
      <c r="D9" s="18">
        <f>股权投资!I27</f>
        <v>0</v>
      </c>
      <c r="E9" s="18">
        <f>股权投资!J27</f>
        <v>0</v>
      </c>
      <c r="F9" s="18">
        <f t="shared" si="0"/>
        <v>0</v>
      </c>
      <c r="G9" s="44" t="str">
        <f t="shared" si="1"/>
        <v/>
      </c>
    </row>
    <row r="10" customHeight="1" spans="1:7">
      <c r="A10" s="41" t="s">
        <v>829</v>
      </c>
      <c r="B10" s="19" t="s">
        <v>90</v>
      </c>
      <c r="C10" s="18">
        <f>'4-5-1投资性房地产'!K27+'4-5-2投资性房地产'!L27+'4-5-3投资性地产'!M27+'4-5-4投资性地产'!M27</f>
        <v>0</v>
      </c>
      <c r="D10" s="18">
        <f>'4-5-1投资性房地产'!O27+'4-5-2投资性房地产'!N27+'4-5-3投资性地产'!O27+'4-5-4投资性地产'!O27</f>
        <v>0</v>
      </c>
      <c r="E10" s="18">
        <f>'4-5-1投资性房地产'!R27+'4-5-2投资性房地产'!O27+'4-5-3投资性地产'!P27+'4-5-4投资性地产'!P27</f>
        <v>0</v>
      </c>
      <c r="F10" s="18">
        <f t="shared" si="0"/>
        <v>0</v>
      </c>
      <c r="G10" s="44" t="str">
        <f t="shared" si="1"/>
        <v/>
      </c>
    </row>
    <row r="11" customHeight="1" spans="1:7">
      <c r="A11" s="41" t="s">
        <v>830</v>
      </c>
      <c r="B11" s="19" t="s">
        <v>91</v>
      </c>
      <c r="C11" s="134" t="e">
        <f>固定资产汇总!D22</f>
        <v>#REF!</v>
      </c>
      <c r="D11" s="134" t="e">
        <f>固定资产汇总!F22</f>
        <v>#REF!</v>
      </c>
      <c r="E11" s="134" t="e">
        <f>固定资产汇总!H22</f>
        <v>#REF!</v>
      </c>
      <c r="F11" s="134" t="e">
        <f t="shared" si="0"/>
        <v>#REF!</v>
      </c>
      <c r="G11" s="44" t="e">
        <f t="shared" si="1"/>
        <v>#REF!</v>
      </c>
    </row>
    <row r="12" customHeight="1" spans="1:7">
      <c r="A12" s="41" t="s">
        <v>831</v>
      </c>
      <c r="B12" s="19" t="s">
        <v>99</v>
      </c>
      <c r="C12" s="134">
        <f>在建工程汇总!C27</f>
        <v>0</v>
      </c>
      <c r="D12" s="134">
        <f>在建工程汇总!D27</f>
        <v>0</v>
      </c>
      <c r="E12" s="134">
        <f>在建工程汇总!E27</f>
        <v>0</v>
      </c>
      <c r="F12" s="134">
        <f t="shared" si="0"/>
        <v>0</v>
      </c>
      <c r="G12" s="44" t="str">
        <f t="shared" si="1"/>
        <v/>
      </c>
    </row>
    <row r="13" customHeight="1" spans="1:7">
      <c r="A13" s="41" t="s">
        <v>832</v>
      </c>
      <c r="B13" s="19" t="s">
        <v>102</v>
      </c>
      <c r="C13" s="134">
        <f>工程物资!G27</f>
        <v>0</v>
      </c>
      <c r="D13" s="134">
        <f>工程物资!K27</f>
        <v>0</v>
      </c>
      <c r="E13" s="134">
        <f>工程物资!N27</f>
        <v>0</v>
      </c>
      <c r="F13" s="134">
        <f t="shared" si="0"/>
        <v>0</v>
      </c>
      <c r="G13" s="44" t="str">
        <f t="shared" si="1"/>
        <v/>
      </c>
    </row>
    <row r="14" customHeight="1" spans="1:7">
      <c r="A14" s="41" t="s">
        <v>833</v>
      </c>
      <c r="B14" s="19" t="s">
        <v>103</v>
      </c>
      <c r="C14" s="134">
        <f>固定资产清理!D27</f>
        <v>0</v>
      </c>
      <c r="D14" s="134">
        <f>固定资产清理!F27</f>
        <v>0</v>
      </c>
      <c r="E14" s="134">
        <f>固定资产清理!G27</f>
        <v>0</v>
      </c>
      <c r="F14" s="134">
        <f t="shared" si="0"/>
        <v>0</v>
      </c>
      <c r="G14" s="44" t="str">
        <f t="shared" si="1"/>
        <v/>
      </c>
    </row>
    <row r="15" customHeight="1" spans="1:7">
      <c r="A15" s="41" t="s">
        <v>834</v>
      </c>
      <c r="B15" s="19" t="s">
        <v>104</v>
      </c>
      <c r="C15" s="134">
        <f>生产性生物资产!I27</f>
        <v>0</v>
      </c>
      <c r="D15" s="134">
        <f>生产性生物资产!M27</f>
        <v>0</v>
      </c>
      <c r="E15" s="134">
        <f>生产性生物资产!P27</f>
        <v>0</v>
      </c>
      <c r="F15" s="134">
        <f t="shared" si="0"/>
        <v>0</v>
      </c>
      <c r="G15" s="44" t="str">
        <f t="shared" si="1"/>
        <v/>
      </c>
    </row>
    <row r="16" customHeight="1" spans="1:7">
      <c r="A16" s="41" t="s">
        <v>835</v>
      </c>
      <c r="B16" s="19" t="s">
        <v>105</v>
      </c>
      <c r="C16" s="134">
        <f>油气资产!J27</f>
        <v>0</v>
      </c>
      <c r="D16" s="134">
        <f>油气资产!N27</f>
        <v>0</v>
      </c>
      <c r="E16" s="134">
        <f>油气资产!Q27</f>
        <v>0</v>
      </c>
      <c r="F16" s="134">
        <f t="shared" si="0"/>
        <v>0</v>
      </c>
      <c r="G16" s="44" t="str">
        <f t="shared" si="1"/>
        <v/>
      </c>
    </row>
    <row r="17" customHeight="1" spans="1:7">
      <c r="A17" s="41" t="s">
        <v>836</v>
      </c>
      <c r="B17" s="19" t="s">
        <v>106</v>
      </c>
      <c r="C17" s="134">
        <f>无形资产汇总!C27</f>
        <v>0</v>
      </c>
      <c r="D17" s="134">
        <f>无形资产汇总!D27</f>
        <v>0</v>
      </c>
      <c r="E17" s="134">
        <f>无形资产汇总!E27</f>
        <v>0</v>
      </c>
      <c r="F17" s="134">
        <f t="shared" si="0"/>
        <v>0</v>
      </c>
      <c r="G17" s="44" t="str">
        <f t="shared" si="1"/>
        <v/>
      </c>
    </row>
    <row r="18" customHeight="1" spans="1:7">
      <c r="A18" s="41" t="s">
        <v>837</v>
      </c>
      <c r="B18" s="19" t="s">
        <v>109</v>
      </c>
      <c r="C18" s="134">
        <f>开发支出!D27</f>
        <v>0</v>
      </c>
      <c r="D18" s="134">
        <f>开发支出!F27</f>
        <v>0</v>
      </c>
      <c r="E18" s="134">
        <f>开发支出!G27</f>
        <v>0</v>
      </c>
      <c r="F18" s="134">
        <f t="shared" si="0"/>
        <v>0</v>
      </c>
      <c r="G18" s="44" t="str">
        <f t="shared" si="1"/>
        <v/>
      </c>
    </row>
    <row r="19" customHeight="1" spans="1:7">
      <c r="A19" s="41" t="s">
        <v>838</v>
      </c>
      <c r="B19" s="19" t="s">
        <v>110</v>
      </c>
      <c r="C19" s="18">
        <f>商誉!D27</f>
        <v>0</v>
      </c>
      <c r="D19" s="18">
        <f>商誉!F27</f>
        <v>0</v>
      </c>
      <c r="E19" s="18">
        <f>商誉!G27</f>
        <v>0</v>
      </c>
      <c r="F19" s="18">
        <f t="shared" si="0"/>
        <v>0</v>
      </c>
      <c r="G19" s="44" t="str">
        <f t="shared" si="1"/>
        <v/>
      </c>
    </row>
    <row r="20" customHeight="1" spans="1:7">
      <c r="A20" s="41" t="s">
        <v>839</v>
      </c>
      <c r="B20" s="19" t="s">
        <v>112</v>
      </c>
      <c r="C20" s="18">
        <f>长期待摊费用!F27</f>
        <v>0</v>
      </c>
      <c r="D20" s="18">
        <f>长期待摊费用!H27</f>
        <v>0</v>
      </c>
      <c r="E20" s="18">
        <f>长期待摊费用!J27</f>
        <v>0</v>
      </c>
      <c r="F20" s="18">
        <f t="shared" si="0"/>
        <v>0</v>
      </c>
      <c r="G20" s="44" t="str">
        <f t="shared" si="1"/>
        <v/>
      </c>
    </row>
    <row r="21" customHeight="1" spans="1:7">
      <c r="A21" s="41" t="s">
        <v>840</v>
      </c>
      <c r="B21" s="19" t="s">
        <v>113</v>
      </c>
      <c r="C21" s="18">
        <f>递延所得税资产!D27</f>
        <v>0</v>
      </c>
      <c r="D21" s="18">
        <f>递延所得税资产!F27</f>
        <v>0</v>
      </c>
      <c r="E21" s="18">
        <f>递延所得税资产!G27</f>
        <v>0</v>
      </c>
      <c r="F21" s="18">
        <f t="shared" si="0"/>
        <v>0</v>
      </c>
      <c r="G21" s="44" t="str">
        <f t="shared" si="1"/>
        <v/>
      </c>
    </row>
    <row r="22" customHeight="1" spans="1:7">
      <c r="A22" s="41" t="s">
        <v>841</v>
      </c>
      <c r="B22" s="19" t="s">
        <v>114</v>
      </c>
      <c r="C22" s="18">
        <f>其他非流动资产!D27</f>
        <v>0</v>
      </c>
      <c r="D22" s="18">
        <f>其他非流动资产!F27</f>
        <v>0</v>
      </c>
      <c r="E22" s="18">
        <f>其他非流动资产!G27</f>
        <v>0</v>
      </c>
      <c r="F22" s="18">
        <f t="shared" si="0"/>
        <v>0</v>
      </c>
      <c r="G22" s="44" t="str">
        <f t="shared" si="1"/>
        <v/>
      </c>
    </row>
    <row r="23" customHeight="1" spans="1:7">
      <c r="A23" s="15"/>
      <c r="B23" s="19"/>
      <c r="C23" s="18"/>
      <c r="D23" s="18"/>
      <c r="E23" s="18"/>
      <c r="F23" s="18"/>
      <c r="G23" s="44"/>
    </row>
    <row r="24" customHeight="1" spans="1:7">
      <c r="A24" s="15"/>
      <c r="B24" s="19"/>
      <c r="C24" s="18"/>
      <c r="D24" s="18"/>
      <c r="E24" s="18"/>
      <c r="F24" s="18"/>
      <c r="G24" s="44"/>
    </row>
    <row r="25" customHeight="1" spans="1:7">
      <c r="A25" s="41"/>
      <c r="B25" s="248"/>
      <c r="C25" s="18"/>
      <c r="D25" s="18"/>
      <c r="E25" s="18"/>
      <c r="F25" s="18"/>
      <c r="G25" s="44"/>
    </row>
    <row r="26" customHeight="1" spans="1:7">
      <c r="A26" s="41"/>
      <c r="B26" s="41"/>
      <c r="C26" s="18"/>
      <c r="D26" s="18"/>
      <c r="E26" s="18"/>
      <c r="F26" s="18"/>
      <c r="G26" s="44"/>
    </row>
    <row r="27" customHeight="1" spans="1:7">
      <c r="A27" s="41" t="s">
        <v>842</v>
      </c>
      <c r="B27" s="15" t="s">
        <v>182</v>
      </c>
      <c r="C27" s="18" t="e">
        <f>SUM(C6:C26)</f>
        <v>#REF!</v>
      </c>
      <c r="D27" s="18" t="e">
        <f>SUM(D6:D26)</f>
        <v>#REF!</v>
      </c>
      <c r="E27" s="18" t="e">
        <f>SUM(E6:E26)</f>
        <v>#REF!</v>
      </c>
      <c r="F27" s="18" t="e">
        <f>SUM(F6:F26)</f>
        <v>#REF!</v>
      </c>
      <c r="G27" s="44" t="e">
        <f>IF(D27=0,"",F27/D27*100)</f>
        <v>#REF!</v>
      </c>
    </row>
    <row r="28" customHeight="1" spans="1:7">
      <c r="A28" s="22" t="str">
        <f>封面!D11&amp;封面!G11</f>
        <v>产权持有单位填表人：侯兆庭</v>
      </c>
      <c r="E28" s="11" t="str">
        <f>"评估人员："&amp;封面!G22</f>
        <v>评估人员：</v>
      </c>
    </row>
    <row r="29" customHeight="1" spans="1:7">
      <c r="A29" s="22" t="str">
        <f>CONCATENATE(封面!D13,封面!F13,封面!G13,封面!H13,封面!I13,封面!J13,封面!K13)</f>
        <v>填表日期：2026年3月20日</v>
      </c>
    </row>
  </sheetData>
  <mergeCells count="2">
    <mergeCell ref="A2:G2"/>
    <mergeCell ref="A3:G3"/>
  </mergeCells>
  <hyperlinks>
    <hyperlink ref="A1" location="索引目录!C28" display="返回索引页"/>
    <hyperlink ref="B6" location="可供出售金融资产汇总!B1" display="可供出售金融资产"/>
    <hyperlink ref="B7" location="持有到期投资!B1" display="持有至到期投资"/>
    <hyperlink ref="B8" location="长期应收!B1" display="长期应收款"/>
    <hyperlink ref="B1" location="分类汇总!B20" display="返回"/>
    <hyperlink ref="B9" location="股权投资!B1" display="长期股权投资"/>
    <hyperlink ref="B10" location="投资性房地产!B1" display="投资性房地产"/>
    <hyperlink ref="B22" location="其他非流动资产!Print_Titles" display="其他非流动资产"/>
    <hyperlink ref="B21" location="递延所得税资产!Print_Area" display="递延所得税资产"/>
    <hyperlink ref="B20" location="长期待摊费用!Print_Area" display="长期待摊费用"/>
    <hyperlink ref="B19" location="商誉!Print_Area" display="商誉"/>
    <hyperlink ref="B18" location="开发支出!Print_Titles" display="开发支出"/>
    <hyperlink ref="B17" location="无形资产汇总!Print_Area" display="无形资产"/>
    <hyperlink ref="B16" location="油气资产!Print_Area" display="油气资产"/>
    <hyperlink ref="B15" location="生产性生物资产!Print_Area" display="生产性生物资产"/>
    <hyperlink ref="B14" location="固定资产清理!Print_Area" display="固定资产清理"/>
    <hyperlink ref="B13" location="工程物资!Print_Titles" display="工程物资"/>
    <hyperlink ref="B12" location="在建工程汇总!Print_Area" display="在建工程"/>
    <hyperlink ref="B11" location="固定资产汇总!A1" display="固定资产"/>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Roman,常规"4
&amp;"宋体,常规"共&amp;"Times New Roman,常规"&amp;N&amp;"宋体,常规"页第&amp;"Times New Roman,常规"&amp;P&amp;"宋体,常规"页</oddHead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zoomScale="85" zoomScaleNormal="85" zoomScaleSheetLayoutView="60" workbookViewId="0">
      <selection activeCell="D22" sqref="D22:F22"/>
    </sheetView>
  </sheetViews>
  <sheetFormatPr defaultColWidth="9" defaultRowHeight="15.75" customHeight="1" outlineLevelCol="7"/>
  <cols>
    <col min="1" max="1" width="6.2" style="3" customWidth="1"/>
    <col min="2" max="2" width="28" style="3" customWidth="1"/>
    <col min="3" max="4" width="19.1" style="3" hidden="1" customWidth="1" outlineLevel="1"/>
    <col min="5" max="5" width="25" style="3" customWidth="1" collapsed="1"/>
    <col min="6" max="7" width="25" style="3" customWidth="1"/>
    <col min="8" max="8" width="12.4" style="3" customWidth="1"/>
    <col min="9" max="16384" width="9" style="3"/>
  </cols>
  <sheetData>
    <row r="1" ht="15.6" spans="1:8">
      <c r="A1" s="4" t="s">
        <v>116</v>
      </c>
      <c r="B1" s="50" t="s">
        <v>239</v>
      </c>
      <c r="C1" s="6"/>
      <c r="D1" s="6"/>
      <c r="E1" s="6"/>
      <c r="F1" s="6"/>
      <c r="G1" s="6"/>
      <c r="H1" s="6"/>
    </row>
    <row r="2" s="1" customFormat="1" ht="30" customHeight="1" spans="1:8">
      <c r="A2" s="7" t="s">
        <v>843</v>
      </c>
      <c r="B2" s="8"/>
      <c r="C2" s="8"/>
      <c r="D2" s="8"/>
      <c r="E2" s="8"/>
      <c r="F2" s="8"/>
      <c r="G2" s="8"/>
      <c r="H2" s="8"/>
    </row>
    <row r="3" ht="14.1" customHeight="1" spans="1:8">
      <c r="A3" s="9" t="str">
        <f>CONCATENATE(封面!D9,封面!F9,封面!G9,封面!H9,封面!I9,封面!J9,封面!K9)</f>
        <v>评估基准日：2026年2月28日</v>
      </c>
      <c r="B3" s="9"/>
      <c r="C3" s="9"/>
      <c r="D3" s="9"/>
      <c r="E3" s="9"/>
      <c r="F3" s="9"/>
      <c r="G3" s="9"/>
      <c r="H3" s="9"/>
    </row>
    <row r="4" customHeight="1" spans="1:8">
      <c r="A4" s="11" t="str">
        <f>封面!D7&amp;封面!F7</f>
        <v>产权持有单位：济南热电集团有限公司</v>
      </c>
      <c r="H4" s="40" t="s">
        <v>145</v>
      </c>
    </row>
    <row r="5" s="39" customFormat="1" customHeight="1" spans="1:8">
      <c r="A5" s="41" t="s">
        <v>293</v>
      </c>
      <c r="B5" s="41" t="s">
        <v>241</v>
      </c>
      <c r="C5" s="41" t="s">
        <v>242</v>
      </c>
      <c r="D5" s="41" t="s">
        <v>315</v>
      </c>
      <c r="E5" s="41" t="s">
        <v>244</v>
      </c>
      <c r="F5" s="41" t="s">
        <v>245</v>
      </c>
      <c r="G5" s="42" t="s">
        <v>246</v>
      </c>
      <c r="H5" s="41" t="s">
        <v>390</v>
      </c>
    </row>
    <row r="6" customHeight="1" spans="1:8">
      <c r="A6" s="41" t="s">
        <v>844</v>
      </c>
      <c r="B6" s="19" t="s">
        <v>845</v>
      </c>
      <c r="C6" s="18">
        <f>'可出售-股票'!I27</f>
        <v>0</v>
      </c>
      <c r="D6" s="18"/>
      <c r="E6" s="18">
        <f>'可出售-股票'!K27</f>
        <v>0</v>
      </c>
      <c r="F6" s="18">
        <f>'可出售-股票'!L27</f>
        <v>0</v>
      </c>
      <c r="G6" s="18">
        <f>F6-E6</f>
        <v>0</v>
      </c>
      <c r="H6" s="44" t="str">
        <f>IF(E6=0,"",G6/E6*100)</f>
        <v/>
      </c>
    </row>
    <row r="7" customHeight="1" spans="1:8">
      <c r="A7" s="41" t="s">
        <v>846</v>
      </c>
      <c r="B7" s="19" t="s">
        <v>847</v>
      </c>
      <c r="C7" s="18">
        <f>'可出售-债券'!H27</f>
        <v>0</v>
      </c>
      <c r="D7" s="18"/>
      <c r="E7" s="18">
        <f>'可出售-债券'!J27</f>
        <v>0</v>
      </c>
      <c r="F7" s="18">
        <f>'可出售-债券'!K27</f>
        <v>0</v>
      </c>
      <c r="G7" s="18">
        <f>F7-E7</f>
        <v>0</v>
      </c>
      <c r="H7" s="44" t="str">
        <f>IF(E7=0,"",G7/E7*100)</f>
        <v/>
      </c>
    </row>
    <row r="8" customHeight="1" spans="1:8">
      <c r="A8" s="41" t="s">
        <v>848</v>
      </c>
      <c r="B8" s="19" t="s">
        <v>849</v>
      </c>
      <c r="C8" s="18">
        <f>'可出售-其他'!H27</f>
        <v>0</v>
      </c>
      <c r="D8" s="18"/>
      <c r="E8" s="18">
        <f>'可出售-其他'!J27</f>
        <v>0</v>
      </c>
      <c r="F8" s="18">
        <f>'可出售-其他'!K27</f>
        <v>0</v>
      </c>
      <c r="G8" s="18">
        <f>F8-E8</f>
        <v>0</v>
      </c>
      <c r="H8" s="44" t="str">
        <f>IF(E8=0,"",G8/E8*100)</f>
        <v/>
      </c>
    </row>
    <row r="9" customHeight="1" spans="1:8">
      <c r="A9" s="15"/>
      <c r="B9" s="19"/>
      <c r="C9" s="18"/>
      <c r="D9" s="18"/>
      <c r="E9" s="18"/>
      <c r="F9" s="18"/>
      <c r="G9" s="18"/>
      <c r="H9" s="44"/>
    </row>
    <row r="10" customHeight="1" spans="1:8">
      <c r="A10" s="15"/>
      <c r="B10" s="19"/>
      <c r="C10" s="18"/>
      <c r="D10" s="18"/>
      <c r="E10" s="18"/>
      <c r="F10" s="18"/>
      <c r="G10" s="18"/>
      <c r="H10" s="44"/>
    </row>
    <row r="11" customHeight="1" spans="1:8">
      <c r="A11" s="15"/>
      <c r="B11" s="19"/>
      <c r="C11" s="18"/>
      <c r="D11" s="18"/>
      <c r="E11" s="18"/>
      <c r="F11" s="18"/>
      <c r="G11" s="18"/>
      <c r="H11" s="44"/>
    </row>
    <row r="12" customHeight="1" spans="1:8">
      <c r="A12" s="15"/>
      <c r="B12" s="19"/>
      <c r="C12" s="18"/>
      <c r="D12" s="18"/>
      <c r="E12" s="18"/>
      <c r="F12" s="18"/>
      <c r="G12" s="18"/>
      <c r="H12" s="44"/>
    </row>
    <row r="13" customHeight="1" spans="1:8">
      <c r="A13" s="15"/>
      <c r="B13" s="19"/>
      <c r="C13" s="18"/>
      <c r="D13" s="18"/>
      <c r="E13" s="18"/>
      <c r="F13" s="18"/>
      <c r="G13" s="18"/>
      <c r="H13" s="44"/>
    </row>
    <row r="14" customHeight="1" spans="1:8">
      <c r="A14" s="15"/>
      <c r="B14" s="19"/>
      <c r="C14" s="18"/>
      <c r="D14" s="18"/>
      <c r="E14" s="18"/>
      <c r="F14" s="18"/>
      <c r="G14" s="18"/>
      <c r="H14" s="44"/>
    </row>
    <row r="15" customHeight="1" spans="1:8">
      <c r="A15" s="15"/>
      <c r="B15" s="19"/>
      <c r="C15" s="18"/>
      <c r="D15" s="18"/>
      <c r="E15" s="18"/>
      <c r="F15" s="18"/>
      <c r="G15" s="18"/>
      <c r="H15" s="44"/>
    </row>
    <row r="16" customHeight="1" spans="1:8">
      <c r="A16" s="15"/>
      <c r="B16" s="19"/>
      <c r="C16" s="18"/>
      <c r="D16" s="18"/>
      <c r="E16" s="18"/>
      <c r="F16" s="18"/>
      <c r="G16" s="18"/>
      <c r="H16" s="44"/>
    </row>
    <row r="17" customHeight="1" spans="1:8">
      <c r="A17" s="15"/>
      <c r="B17" s="19"/>
      <c r="C17" s="18"/>
      <c r="D17" s="18"/>
      <c r="E17" s="18"/>
      <c r="F17" s="18"/>
      <c r="G17" s="18"/>
      <c r="H17" s="44"/>
    </row>
    <row r="18" customHeight="1" spans="1:8">
      <c r="A18" s="15"/>
      <c r="B18" s="19"/>
      <c r="C18" s="18"/>
      <c r="D18" s="18"/>
      <c r="E18" s="18"/>
      <c r="F18" s="18"/>
      <c r="G18" s="18"/>
      <c r="H18" s="44"/>
    </row>
    <row r="19" customHeight="1" spans="1:8">
      <c r="A19" s="15"/>
      <c r="B19" s="19"/>
      <c r="C19" s="18"/>
      <c r="D19" s="18"/>
      <c r="E19" s="18"/>
      <c r="F19" s="18"/>
      <c r="G19" s="18"/>
      <c r="H19" s="44"/>
    </row>
    <row r="20" customHeight="1" spans="1:8">
      <c r="A20" s="15"/>
      <c r="B20" s="19"/>
      <c r="C20" s="18"/>
      <c r="D20" s="18"/>
      <c r="E20" s="18"/>
      <c r="F20" s="18"/>
      <c r="G20" s="18"/>
      <c r="H20" s="44"/>
    </row>
    <row r="21" customHeight="1" spans="1:8">
      <c r="A21" s="15"/>
      <c r="B21" s="19"/>
      <c r="C21" s="18"/>
      <c r="D21" s="18"/>
      <c r="E21" s="18"/>
      <c r="F21" s="18"/>
      <c r="G21" s="18"/>
      <c r="H21" s="44"/>
    </row>
    <row r="22" customHeight="1" spans="1:8">
      <c r="A22" s="15"/>
      <c r="B22" s="19"/>
      <c r="C22" s="18"/>
      <c r="D22" s="18"/>
      <c r="E22" s="18"/>
      <c r="F22" s="18"/>
      <c r="G22" s="18"/>
      <c r="H22" s="44"/>
    </row>
    <row r="23" customHeight="1" spans="1:8">
      <c r="A23" s="15"/>
      <c r="B23" s="19"/>
      <c r="C23" s="18"/>
      <c r="D23" s="18"/>
      <c r="E23" s="18"/>
      <c r="F23" s="18"/>
      <c r="G23" s="18"/>
      <c r="H23" s="44"/>
    </row>
    <row r="24" customHeight="1" spans="1:8">
      <c r="A24" s="15"/>
      <c r="B24" s="19"/>
      <c r="C24" s="18"/>
      <c r="D24" s="18"/>
      <c r="E24" s="18"/>
      <c r="F24" s="18"/>
      <c r="G24" s="18"/>
      <c r="H24" s="44"/>
    </row>
    <row r="25" customHeight="1" spans="1:8">
      <c r="A25" s="41" t="s">
        <v>842</v>
      </c>
      <c r="B25" s="41" t="s">
        <v>850</v>
      </c>
      <c r="C25" s="18">
        <f>SUM(C6:C24)</f>
        <v>0</v>
      </c>
      <c r="D25" s="18"/>
      <c r="E25" s="18">
        <f>SUM(E6:E24)</f>
        <v>0</v>
      </c>
      <c r="F25" s="18">
        <f>SUM(F6:F24)</f>
        <v>0</v>
      </c>
      <c r="G25" s="18">
        <f>SUM(G6:G24)</f>
        <v>0</v>
      </c>
      <c r="H25" s="44" t="str">
        <f>IF(E25=0,"",G25/E25*100)</f>
        <v/>
      </c>
    </row>
    <row r="26" customHeight="1" spans="1:8">
      <c r="A26" s="41" t="s">
        <v>842</v>
      </c>
      <c r="B26" s="41" t="s">
        <v>851</v>
      </c>
      <c r="C26" s="18"/>
      <c r="D26" s="18"/>
      <c r="E26" s="18">
        <f>C26</f>
        <v>0</v>
      </c>
      <c r="F26" s="18">
        <v>0</v>
      </c>
      <c r="G26" s="18">
        <f>F26-E26</f>
        <v>0</v>
      </c>
      <c r="H26" s="44" t="str">
        <f>IF(E26=0,"",G26/E26*100)</f>
        <v/>
      </c>
    </row>
    <row r="27" customHeight="1" spans="1:8">
      <c r="A27" s="41" t="s">
        <v>842</v>
      </c>
      <c r="B27" s="41" t="s">
        <v>852</v>
      </c>
      <c r="C27" s="18">
        <f>C25-C26</f>
        <v>0</v>
      </c>
      <c r="D27" s="18"/>
      <c r="E27" s="18">
        <f>E25-E26</f>
        <v>0</v>
      </c>
      <c r="F27" s="18">
        <f>F25-F26</f>
        <v>0</v>
      </c>
      <c r="G27" s="18">
        <f>G25-G26</f>
        <v>0</v>
      </c>
      <c r="H27" s="44" t="str">
        <f>IF(E27=0,"",G27/E27*100)</f>
        <v/>
      </c>
    </row>
    <row r="28" customHeight="1" spans="1:8">
      <c r="A28" s="22" t="str">
        <f>封面!D11&amp;封面!G11</f>
        <v>产权持有单位填表人：侯兆庭</v>
      </c>
      <c r="E28" s="11"/>
      <c r="F28" s="3" t="str">
        <f>"评估人员："&amp;封面!G22</f>
        <v>评估人员：</v>
      </c>
    </row>
    <row r="29" customHeight="1" spans="1:8">
      <c r="A29" s="22" t="str">
        <f>CONCATENATE(封面!D13,封面!F13,封面!G13,封面!H13,封面!I13,封面!J13,封面!K13)</f>
        <v>填表日期：2026年3月20日</v>
      </c>
    </row>
  </sheetData>
  <mergeCells count="2">
    <mergeCell ref="A2:H2"/>
    <mergeCell ref="A3:H3"/>
  </mergeCells>
  <hyperlinks>
    <hyperlink ref="A1" location="索引目录!D28" display="返回索引页"/>
    <hyperlink ref="B6" location="'可出售-股票'!B1" display="可供出售金融资产-股票投资"/>
    <hyperlink ref="B7" location="'可出售-债券'!B1" display="可供出售金融资产-债券投资"/>
    <hyperlink ref="B8" location="'可出售-其他'!B1" display="可供出售金融资产-其他投资"/>
    <hyperlink ref="B1" location="长期投资汇总!B6"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Roman,常规"4-1
&amp;"宋体,常规"共&amp;"Times New Roman,常规"&amp;N&amp;"宋体,常规"页第&amp;"Times New Roman,常规"&amp;P&amp;"宋体,常规"页</oddHead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zoomScaleSheetLayoutView="60" workbookViewId="0">
      <selection activeCell="D22" sqref="D22:F22"/>
    </sheetView>
  </sheetViews>
  <sheetFormatPr defaultColWidth="9" defaultRowHeight="15.75" customHeight="1"/>
  <cols>
    <col min="1" max="1" width="5.6" style="3" customWidth="1"/>
    <col min="2" max="2" width="17.7" style="3" customWidth="1"/>
    <col min="3" max="3" width="9" style="3" customWidth="1"/>
    <col min="4" max="4" width="7.6" style="3" customWidth="1"/>
    <col min="5" max="5" width="7.7" style="3" customWidth="1"/>
    <col min="6" max="6" width="8.9" style="3"/>
    <col min="7" max="7" width="9.5" style="3" customWidth="1"/>
    <col min="8" max="8" width="7.9" style="3" customWidth="1"/>
    <col min="9" max="10" width="13.1" style="3" hidden="1" customWidth="1" outlineLevel="1"/>
    <col min="11" max="11" width="14.9" style="3" customWidth="1" collapsed="1"/>
    <col min="12" max="12" width="14.4" style="3" customWidth="1"/>
    <col min="13" max="16384" width="9" style="3"/>
  </cols>
  <sheetData>
    <row r="1" ht="12.75" customHeight="1" spans="1:14">
      <c r="A1" s="4" t="s">
        <v>116</v>
      </c>
      <c r="B1" s="5" t="s">
        <v>239</v>
      </c>
      <c r="C1" s="6"/>
      <c r="D1" s="6"/>
      <c r="E1" s="6"/>
      <c r="F1" s="6"/>
      <c r="G1" s="6"/>
      <c r="H1" s="6"/>
      <c r="I1" s="6"/>
      <c r="J1" s="6"/>
      <c r="K1" s="6"/>
      <c r="L1" s="6"/>
      <c r="M1" s="6"/>
      <c r="N1" s="6"/>
    </row>
    <row r="2" s="1" customFormat="1" ht="30" customHeight="1" spans="1:14">
      <c r="A2" s="7" t="s">
        <v>853</v>
      </c>
      <c r="B2" s="8"/>
      <c r="C2" s="8"/>
      <c r="D2" s="8"/>
      <c r="E2" s="8"/>
      <c r="F2" s="8"/>
      <c r="G2" s="8"/>
      <c r="H2" s="8"/>
      <c r="I2" s="8"/>
      <c r="J2" s="8"/>
      <c r="K2" s="8"/>
      <c r="L2" s="8"/>
      <c r="M2" s="8"/>
      <c r="N2" s="8"/>
    </row>
    <row r="3" ht="14.1" customHeight="1" spans="1:14">
      <c r="A3" s="9" t="str">
        <f>CONCATENATE(封面!D9,封面!F9,封面!G9,封面!H9,封面!I9,封面!J9,封面!K9)</f>
        <v>评估基准日：2026年2月28日</v>
      </c>
      <c r="B3" s="9"/>
      <c r="C3" s="9"/>
      <c r="D3" s="9"/>
      <c r="E3" s="9"/>
      <c r="F3" s="9"/>
      <c r="G3" s="9"/>
      <c r="H3" s="9"/>
      <c r="I3" s="10"/>
      <c r="J3" s="10"/>
      <c r="K3" s="10"/>
      <c r="L3" s="10"/>
      <c r="M3" s="10"/>
      <c r="N3" s="10"/>
    </row>
    <row r="4" customHeight="1" spans="1:14">
      <c r="A4" s="11" t="str">
        <f>封面!D7&amp;封面!F7</f>
        <v>产权持有单位：济南热电集团有限公司</v>
      </c>
      <c r="N4" s="12" t="s">
        <v>145</v>
      </c>
    </row>
    <row r="5" s="2" customFormat="1" ht="27" customHeight="1" spans="1:14">
      <c r="A5" s="13" t="s">
        <v>209</v>
      </c>
      <c r="B5" s="13" t="s">
        <v>333</v>
      </c>
      <c r="C5" s="13" t="s">
        <v>854</v>
      </c>
      <c r="D5" s="13" t="s">
        <v>335</v>
      </c>
      <c r="E5" s="13" t="s">
        <v>336</v>
      </c>
      <c r="F5" s="13" t="s">
        <v>855</v>
      </c>
      <c r="G5" s="14" t="s">
        <v>856</v>
      </c>
      <c r="H5" s="14" t="s">
        <v>857</v>
      </c>
      <c r="I5" s="14" t="s">
        <v>242</v>
      </c>
      <c r="J5" s="14" t="s">
        <v>315</v>
      </c>
      <c r="K5" s="13" t="s">
        <v>244</v>
      </c>
      <c r="L5" s="13" t="s">
        <v>245</v>
      </c>
      <c r="M5" s="13" t="s">
        <v>247</v>
      </c>
      <c r="N5" s="13" t="s">
        <v>212</v>
      </c>
    </row>
    <row r="6" customHeight="1" spans="1:14">
      <c r="A6" s="15"/>
      <c r="B6" s="16"/>
      <c r="C6" s="15"/>
      <c r="D6" s="17"/>
      <c r="E6" s="15"/>
      <c r="F6" s="15"/>
      <c r="G6" s="18"/>
      <c r="H6" s="18"/>
      <c r="I6" s="18"/>
      <c r="J6" s="18"/>
      <c r="K6" s="18"/>
      <c r="L6" s="18"/>
      <c r="M6" s="18" t="str">
        <f t="shared" ref="M6:M25" si="0">IF(K6=0,"",(L6-K6)/K6*100)</f>
        <v/>
      </c>
      <c r="N6" s="19"/>
    </row>
    <row r="7" customHeight="1" spans="1:14">
      <c r="A7" s="15"/>
      <c r="B7" s="16"/>
      <c r="C7" s="15"/>
      <c r="D7" s="17"/>
      <c r="E7" s="15"/>
      <c r="F7" s="15"/>
      <c r="G7" s="18"/>
      <c r="H7" s="18"/>
      <c r="I7" s="18"/>
      <c r="J7" s="18"/>
      <c r="K7" s="18"/>
      <c r="L7" s="18"/>
      <c r="M7" s="18" t="str">
        <f t="shared" si="0"/>
        <v/>
      </c>
      <c r="N7" s="19"/>
    </row>
    <row r="8" customHeight="1" spans="1:14">
      <c r="A8" s="15"/>
      <c r="B8" s="16"/>
      <c r="C8" s="15"/>
      <c r="D8" s="17"/>
      <c r="E8" s="15"/>
      <c r="F8" s="15"/>
      <c r="G8" s="18"/>
      <c r="H8" s="18"/>
      <c r="I8" s="18"/>
      <c r="J8" s="18"/>
      <c r="K8" s="18"/>
      <c r="L8" s="18"/>
      <c r="M8" s="18" t="str">
        <f t="shared" si="0"/>
        <v/>
      </c>
      <c r="N8" s="19"/>
    </row>
    <row r="9" customHeight="1" spans="1:14">
      <c r="A9" s="15"/>
      <c r="B9" s="16"/>
      <c r="C9" s="15"/>
      <c r="D9" s="17"/>
      <c r="E9" s="15"/>
      <c r="F9" s="15"/>
      <c r="G9" s="18"/>
      <c r="H9" s="18"/>
      <c r="I9" s="18"/>
      <c r="J9" s="18"/>
      <c r="K9" s="18"/>
      <c r="L9" s="18"/>
      <c r="M9" s="18" t="str">
        <f t="shared" si="0"/>
        <v/>
      </c>
      <c r="N9" s="19"/>
    </row>
    <row r="10" customHeight="1" spans="1:14">
      <c r="A10" s="15"/>
      <c r="B10" s="16"/>
      <c r="C10" s="15"/>
      <c r="D10" s="17"/>
      <c r="E10" s="15"/>
      <c r="F10" s="15"/>
      <c r="G10" s="18"/>
      <c r="H10" s="18"/>
      <c r="I10" s="18"/>
      <c r="J10" s="18"/>
      <c r="K10" s="18"/>
      <c r="L10" s="18"/>
      <c r="M10" s="18" t="str">
        <f t="shared" si="0"/>
        <v/>
      </c>
      <c r="N10" s="19"/>
    </row>
    <row r="11" customHeight="1" spans="1:14">
      <c r="A11" s="15"/>
      <c r="B11" s="16"/>
      <c r="C11" s="15"/>
      <c r="D11" s="17"/>
      <c r="E11" s="15"/>
      <c r="F11" s="15"/>
      <c r="G11" s="18"/>
      <c r="H11" s="18"/>
      <c r="I11" s="18"/>
      <c r="J11" s="18"/>
      <c r="K11" s="18"/>
      <c r="L11" s="18"/>
      <c r="M11" s="18" t="str">
        <f t="shared" si="0"/>
        <v/>
      </c>
      <c r="N11" s="19"/>
    </row>
    <row r="12" customHeight="1" spans="1:14">
      <c r="A12" s="15"/>
      <c r="B12" s="16"/>
      <c r="C12" s="15"/>
      <c r="D12" s="17"/>
      <c r="E12" s="15"/>
      <c r="F12" s="15"/>
      <c r="G12" s="18"/>
      <c r="H12" s="18"/>
      <c r="I12" s="18"/>
      <c r="J12" s="18"/>
      <c r="K12" s="18"/>
      <c r="L12" s="18"/>
      <c r="M12" s="18" t="str">
        <f t="shared" si="0"/>
        <v/>
      </c>
      <c r="N12" s="19"/>
    </row>
    <row r="13" customHeight="1" spans="1:14">
      <c r="A13" s="15"/>
      <c r="B13" s="16"/>
      <c r="C13" s="15"/>
      <c r="D13" s="17"/>
      <c r="E13" s="15"/>
      <c r="F13" s="15"/>
      <c r="G13" s="18"/>
      <c r="H13" s="18"/>
      <c r="I13" s="18"/>
      <c r="J13" s="18"/>
      <c r="K13" s="18"/>
      <c r="L13" s="18"/>
      <c r="M13" s="18" t="str">
        <f t="shared" si="0"/>
        <v/>
      </c>
      <c r="N13" s="19"/>
    </row>
    <row r="14" customHeight="1" spans="1:14">
      <c r="A14" s="15"/>
      <c r="B14" s="16"/>
      <c r="C14" s="15"/>
      <c r="D14" s="17"/>
      <c r="E14" s="15"/>
      <c r="F14" s="15"/>
      <c r="G14" s="18"/>
      <c r="H14" s="18"/>
      <c r="I14" s="18"/>
      <c r="J14" s="18"/>
      <c r="K14" s="18"/>
      <c r="L14" s="18"/>
      <c r="M14" s="18" t="str">
        <f t="shared" si="0"/>
        <v/>
      </c>
      <c r="N14" s="19"/>
    </row>
    <row r="15" customHeight="1" spans="1:14">
      <c r="A15" s="15"/>
      <c r="B15" s="16"/>
      <c r="C15" s="15"/>
      <c r="D15" s="17"/>
      <c r="E15" s="15"/>
      <c r="F15" s="15"/>
      <c r="G15" s="18"/>
      <c r="H15" s="18"/>
      <c r="I15" s="18"/>
      <c r="J15" s="18"/>
      <c r="K15" s="18"/>
      <c r="L15" s="18"/>
      <c r="M15" s="18" t="str">
        <f t="shared" si="0"/>
        <v/>
      </c>
      <c r="N15" s="19"/>
    </row>
    <row r="16" customHeight="1" spans="1:14">
      <c r="A16" s="15"/>
      <c r="B16" s="16"/>
      <c r="C16" s="15"/>
      <c r="D16" s="17"/>
      <c r="E16" s="15"/>
      <c r="F16" s="15"/>
      <c r="G16" s="18"/>
      <c r="H16" s="18"/>
      <c r="I16" s="18"/>
      <c r="J16" s="18"/>
      <c r="K16" s="18"/>
      <c r="L16" s="18"/>
      <c r="M16" s="18" t="str">
        <f t="shared" si="0"/>
        <v/>
      </c>
      <c r="N16" s="19"/>
    </row>
    <row r="17" customHeight="1" spans="1:14">
      <c r="A17" s="15"/>
      <c r="B17" s="16"/>
      <c r="C17" s="15"/>
      <c r="D17" s="17"/>
      <c r="E17" s="15"/>
      <c r="F17" s="15"/>
      <c r="G17" s="18"/>
      <c r="H17" s="18"/>
      <c r="I17" s="18"/>
      <c r="J17" s="18"/>
      <c r="K17" s="18"/>
      <c r="L17" s="18"/>
      <c r="M17" s="18" t="str">
        <f t="shared" si="0"/>
        <v/>
      </c>
      <c r="N17" s="19"/>
    </row>
    <row r="18" customHeight="1" spans="1:14">
      <c r="A18" s="15"/>
      <c r="B18" s="16"/>
      <c r="C18" s="15"/>
      <c r="D18" s="17"/>
      <c r="E18" s="15"/>
      <c r="F18" s="15"/>
      <c r="G18" s="18"/>
      <c r="H18" s="18"/>
      <c r="I18" s="18"/>
      <c r="J18" s="18"/>
      <c r="K18" s="18"/>
      <c r="L18" s="18"/>
      <c r="M18" s="18" t="str">
        <f t="shared" si="0"/>
        <v/>
      </c>
      <c r="N18" s="19"/>
    </row>
    <row r="19" customHeight="1" spans="1:14">
      <c r="A19" s="15"/>
      <c r="B19" s="16"/>
      <c r="C19" s="15"/>
      <c r="D19" s="17"/>
      <c r="E19" s="15"/>
      <c r="F19" s="15"/>
      <c r="G19" s="18"/>
      <c r="H19" s="18"/>
      <c r="I19" s="18"/>
      <c r="J19" s="18"/>
      <c r="K19" s="18"/>
      <c r="L19" s="18"/>
      <c r="M19" s="18" t="str">
        <f t="shared" si="0"/>
        <v/>
      </c>
      <c r="N19" s="19"/>
    </row>
    <row r="20" customHeight="1" spans="1:14">
      <c r="A20" s="15"/>
      <c r="B20" s="16"/>
      <c r="C20" s="15"/>
      <c r="D20" s="17"/>
      <c r="E20" s="15"/>
      <c r="F20" s="15"/>
      <c r="G20" s="18"/>
      <c r="H20" s="18"/>
      <c r="I20" s="18"/>
      <c r="J20" s="18"/>
      <c r="K20" s="18"/>
      <c r="L20" s="18"/>
      <c r="M20" s="18" t="str">
        <f t="shared" si="0"/>
        <v/>
      </c>
      <c r="N20" s="19"/>
    </row>
    <row r="21" customHeight="1" spans="1:14">
      <c r="A21" s="15"/>
      <c r="B21" s="16"/>
      <c r="C21" s="15"/>
      <c r="D21" s="17"/>
      <c r="E21" s="15"/>
      <c r="F21" s="15"/>
      <c r="G21" s="18"/>
      <c r="H21" s="18"/>
      <c r="I21" s="18"/>
      <c r="J21" s="18"/>
      <c r="K21" s="18"/>
      <c r="L21" s="18"/>
      <c r="M21" s="18" t="str">
        <f t="shared" si="0"/>
        <v/>
      </c>
      <c r="N21" s="19"/>
    </row>
    <row r="22" customHeight="1" spans="1:14">
      <c r="A22" s="15"/>
      <c r="B22" s="16"/>
      <c r="C22" s="15"/>
      <c r="D22" s="17"/>
      <c r="E22" s="15"/>
      <c r="F22" s="15"/>
      <c r="G22" s="18"/>
      <c r="H22" s="18"/>
      <c r="I22" s="18"/>
      <c r="J22" s="18"/>
      <c r="K22" s="18"/>
      <c r="L22" s="18"/>
      <c r="M22" s="18" t="str">
        <f t="shared" si="0"/>
        <v/>
      </c>
      <c r="N22" s="19"/>
    </row>
    <row r="23" customHeight="1" spans="1:14">
      <c r="A23" s="15"/>
      <c r="B23" s="16"/>
      <c r="C23" s="15"/>
      <c r="D23" s="17"/>
      <c r="E23" s="15"/>
      <c r="F23" s="15"/>
      <c r="G23" s="18"/>
      <c r="H23" s="18"/>
      <c r="I23" s="18"/>
      <c r="J23" s="18"/>
      <c r="K23" s="18"/>
      <c r="L23" s="18"/>
      <c r="M23" s="18" t="str">
        <f t="shared" si="0"/>
        <v/>
      </c>
      <c r="N23" s="19"/>
    </row>
    <row r="24" customHeight="1" spans="1:14">
      <c r="A24" s="15"/>
      <c r="B24" s="16"/>
      <c r="C24" s="15"/>
      <c r="D24" s="17"/>
      <c r="E24" s="15"/>
      <c r="F24" s="15"/>
      <c r="G24" s="18"/>
      <c r="H24" s="18"/>
      <c r="I24" s="18"/>
      <c r="J24" s="18"/>
      <c r="K24" s="18"/>
      <c r="L24" s="18"/>
      <c r="M24" s="18" t="str">
        <f t="shared" si="0"/>
        <v/>
      </c>
      <c r="N24" s="19"/>
    </row>
    <row r="25" customHeight="1" spans="1:14">
      <c r="A25" s="15"/>
      <c r="B25" s="16"/>
      <c r="C25" s="15"/>
      <c r="D25" s="17"/>
      <c r="E25" s="15"/>
      <c r="F25" s="15"/>
      <c r="G25" s="18"/>
      <c r="H25" s="18"/>
      <c r="I25" s="18"/>
      <c r="J25" s="18"/>
      <c r="K25" s="18"/>
      <c r="L25" s="18"/>
      <c r="M25" s="18" t="str">
        <f t="shared" si="0"/>
        <v/>
      </c>
      <c r="N25" s="19"/>
    </row>
    <row r="26" customHeight="1" spans="1:14">
      <c r="A26" s="15"/>
      <c r="B26" s="16"/>
      <c r="C26" s="15"/>
      <c r="D26" s="17"/>
      <c r="E26" s="15"/>
      <c r="F26" s="15"/>
      <c r="G26" s="18"/>
      <c r="H26" s="18"/>
      <c r="I26" s="18"/>
      <c r="J26" s="18"/>
      <c r="K26" s="18"/>
      <c r="L26" s="18"/>
      <c r="M26" s="18"/>
      <c r="N26" s="19"/>
    </row>
    <row r="27" customHeight="1" spans="1:14">
      <c r="A27" s="20" t="s">
        <v>354</v>
      </c>
      <c r="B27" s="35"/>
      <c r="C27" s="15"/>
      <c r="D27" s="17"/>
      <c r="E27" s="15"/>
      <c r="F27" s="15"/>
      <c r="G27" s="18"/>
      <c r="H27" s="18"/>
      <c r="I27" s="18">
        <f>SUM(I6:I26)</f>
        <v>0</v>
      </c>
      <c r="J27" s="18"/>
      <c r="K27" s="18">
        <f>SUM(K6:K26)</f>
        <v>0</v>
      </c>
      <c r="L27" s="18">
        <f>SUM(L6:L26)</f>
        <v>0</v>
      </c>
      <c r="M27" s="18" t="str">
        <f>IF(K27=0,"",(L27-K27)/K27*100)</f>
        <v/>
      </c>
      <c r="N27" s="19"/>
    </row>
    <row r="28" customHeight="1" spans="1:14">
      <c r="A28" s="22" t="str">
        <f>封面!D11&amp;封面!G11</f>
        <v>产权持有单位填表人：侯兆庭</v>
      </c>
      <c r="K28" s="11" t="str">
        <f>"评估人员："&amp;封面!G22</f>
        <v>评估人员：</v>
      </c>
    </row>
    <row r="29" customHeight="1" spans="1:14">
      <c r="A29" s="22" t="str">
        <f>CONCATENATE(封面!D13,封面!F13,封面!G13,封面!H13,封面!I13,封面!J13,封面!K13)</f>
        <v>填表日期：2026年3月20日</v>
      </c>
    </row>
  </sheetData>
  <mergeCells count="3">
    <mergeCell ref="A2:N2"/>
    <mergeCell ref="A3:N3"/>
    <mergeCell ref="A27:B27"/>
  </mergeCells>
  <hyperlinks>
    <hyperlink ref="A1" location="索引目录!E28" display="返回索引页"/>
    <hyperlink ref="B1" location="可供出售金融资产汇总!B6"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Roman,常规"4-1-1
&amp;"宋体,常规"共&amp;"Times New Roman,常规"&amp;N&amp;"宋体,常规"页第&amp;"Times New Roman,常规"&amp;P&amp;"宋体,常规"页</oddHeader>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zoomScaleSheetLayoutView="60" workbookViewId="0">
      <selection activeCell="D22" sqref="D22:F22"/>
    </sheetView>
  </sheetViews>
  <sheetFormatPr defaultColWidth="9" defaultRowHeight="15.75" customHeight="1"/>
  <cols>
    <col min="1" max="1" width="4.4" style="3" customWidth="1"/>
    <col min="2" max="2" width="18.4" style="3" customWidth="1"/>
    <col min="3" max="3" width="9.5" style="3" customWidth="1"/>
    <col min="4" max="4" width="7.9" style="3" customWidth="1"/>
    <col min="5" max="5" width="9" style="3" customWidth="1"/>
    <col min="6" max="6" width="9.4" style="3"/>
    <col min="7" max="7" width="11.1" style="3" customWidth="1"/>
    <col min="8" max="9" width="15.4" style="3" hidden="1" customWidth="1" outlineLevel="1"/>
    <col min="10" max="10" width="15.4" style="3" customWidth="1" collapsed="1"/>
    <col min="11" max="11" width="15" style="3" customWidth="1"/>
    <col min="12" max="12" width="11.1" style="3" customWidth="1"/>
    <col min="13" max="13" width="10.6" style="3" customWidth="1"/>
    <col min="14" max="16384" width="9" style="3"/>
  </cols>
  <sheetData>
    <row r="1" ht="15.6" spans="1:14">
      <c r="A1" s="4" t="s">
        <v>116</v>
      </c>
      <c r="B1" s="5" t="s">
        <v>239</v>
      </c>
      <c r="C1" s="6"/>
      <c r="D1" s="6"/>
      <c r="E1" s="6"/>
      <c r="F1" s="6"/>
      <c r="G1" s="6"/>
      <c r="H1" s="6"/>
      <c r="I1" s="6"/>
      <c r="J1" s="6"/>
      <c r="K1" s="6"/>
      <c r="L1" s="6"/>
      <c r="M1" s="6"/>
    </row>
    <row r="2" s="1" customFormat="1" ht="30" customHeight="1" spans="1:14">
      <c r="A2" s="7" t="s">
        <v>858</v>
      </c>
      <c r="B2" s="8"/>
      <c r="C2" s="8"/>
      <c r="D2" s="8"/>
      <c r="E2" s="8"/>
      <c r="F2" s="8"/>
      <c r="G2" s="8"/>
      <c r="H2" s="8"/>
      <c r="I2" s="8"/>
      <c r="J2" s="8"/>
      <c r="K2" s="8"/>
      <c r="L2" s="8"/>
      <c r="M2" s="8"/>
    </row>
    <row r="3" ht="14.1" customHeight="1" spans="1:14">
      <c r="A3" s="9" t="str">
        <f>CONCATENATE(封面!D9,封面!F9,封面!G9,封面!H9,封面!I9,封面!J9,封面!K9)</f>
        <v>评估基准日：2026年2月28日</v>
      </c>
      <c r="B3" s="9"/>
      <c r="C3" s="9"/>
      <c r="D3" s="9"/>
      <c r="E3" s="9"/>
      <c r="F3" s="9"/>
      <c r="G3" s="9"/>
      <c r="H3" s="9"/>
      <c r="I3" s="9"/>
      <c r="J3" s="10"/>
      <c r="K3" s="10"/>
      <c r="L3" s="10"/>
      <c r="M3" s="10"/>
      <c r="N3" s="10"/>
    </row>
    <row r="4" customHeight="1" spans="1:14">
      <c r="A4" s="11" t="str">
        <f>封面!D7&amp;封面!F7</f>
        <v>产权持有单位：济南热电集团有限公司</v>
      </c>
      <c r="M4" s="12" t="s">
        <v>145</v>
      </c>
    </row>
    <row r="5" s="2" customFormat="1" customHeight="1" spans="1:14">
      <c r="A5" s="13" t="s">
        <v>209</v>
      </c>
      <c r="B5" s="13" t="s">
        <v>333</v>
      </c>
      <c r="C5" s="13" t="s">
        <v>859</v>
      </c>
      <c r="D5" s="13" t="s">
        <v>342</v>
      </c>
      <c r="E5" s="13" t="s">
        <v>860</v>
      </c>
      <c r="F5" s="13" t="s">
        <v>343</v>
      </c>
      <c r="G5" s="13" t="s">
        <v>861</v>
      </c>
      <c r="H5" s="14" t="s">
        <v>242</v>
      </c>
      <c r="I5" s="14" t="s">
        <v>315</v>
      </c>
      <c r="J5" s="13" t="s">
        <v>244</v>
      </c>
      <c r="K5" s="13" t="s">
        <v>245</v>
      </c>
      <c r="L5" s="13" t="s">
        <v>247</v>
      </c>
      <c r="M5" s="13" t="s">
        <v>212</v>
      </c>
    </row>
    <row r="6" customHeight="1" spans="1:14">
      <c r="A6" s="15"/>
      <c r="B6" s="16"/>
      <c r="C6" s="15"/>
      <c r="D6" s="17"/>
      <c r="E6" s="17"/>
      <c r="F6" s="15"/>
      <c r="G6" s="15"/>
      <c r="H6" s="18"/>
      <c r="I6" s="18"/>
      <c r="J6" s="18"/>
      <c r="K6" s="18"/>
      <c r="L6" s="18" t="str">
        <f t="shared" ref="L6:L25" si="0">IF(J6=0,"",(K6-J6)/J6*100)</f>
        <v/>
      </c>
      <c r="M6" s="19"/>
    </row>
    <row r="7" customHeight="1" spans="1:14">
      <c r="A7" s="15"/>
      <c r="B7" s="16"/>
      <c r="C7" s="15"/>
      <c r="D7" s="17"/>
      <c r="E7" s="17"/>
      <c r="F7" s="15"/>
      <c r="G7" s="15"/>
      <c r="H7" s="18"/>
      <c r="I7" s="18"/>
      <c r="J7" s="18"/>
      <c r="K7" s="18"/>
      <c r="L7" s="18" t="str">
        <f t="shared" si="0"/>
        <v/>
      </c>
      <c r="M7" s="19"/>
    </row>
    <row r="8" customHeight="1" spans="1:14">
      <c r="A8" s="15"/>
      <c r="B8" s="16"/>
      <c r="C8" s="15"/>
      <c r="D8" s="17"/>
      <c r="E8" s="17"/>
      <c r="F8" s="15"/>
      <c r="G8" s="15"/>
      <c r="H8" s="18"/>
      <c r="I8" s="18"/>
      <c r="J8" s="18"/>
      <c r="K8" s="18"/>
      <c r="L8" s="18" t="str">
        <f t="shared" si="0"/>
        <v/>
      </c>
      <c r="M8" s="19"/>
    </row>
    <row r="9" customHeight="1" spans="1:14">
      <c r="A9" s="15"/>
      <c r="B9" s="16"/>
      <c r="C9" s="15"/>
      <c r="D9" s="17"/>
      <c r="E9" s="17"/>
      <c r="F9" s="15"/>
      <c r="G9" s="15"/>
      <c r="H9" s="18"/>
      <c r="I9" s="18"/>
      <c r="J9" s="18"/>
      <c r="K9" s="18"/>
      <c r="L9" s="18" t="str">
        <f t="shared" si="0"/>
        <v/>
      </c>
      <c r="M9" s="19"/>
    </row>
    <row r="10" customHeight="1" spans="1:14">
      <c r="A10" s="15"/>
      <c r="B10" s="16"/>
      <c r="C10" s="15"/>
      <c r="D10" s="17"/>
      <c r="E10" s="17"/>
      <c r="F10" s="15"/>
      <c r="G10" s="15"/>
      <c r="H10" s="18"/>
      <c r="I10" s="18"/>
      <c r="J10" s="18"/>
      <c r="K10" s="18"/>
      <c r="L10" s="18" t="str">
        <f t="shared" si="0"/>
        <v/>
      </c>
      <c r="M10" s="19"/>
    </row>
    <row r="11" customHeight="1" spans="1:14">
      <c r="A11" s="15"/>
      <c r="B11" s="16"/>
      <c r="C11" s="15"/>
      <c r="D11" s="17"/>
      <c r="E11" s="17"/>
      <c r="F11" s="15"/>
      <c r="G11" s="15"/>
      <c r="H11" s="18"/>
      <c r="I11" s="18"/>
      <c r="J11" s="18"/>
      <c r="K11" s="18"/>
      <c r="L11" s="18" t="str">
        <f t="shared" si="0"/>
        <v/>
      </c>
      <c r="M11" s="19"/>
    </row>
    <row r="12" customHeight="1" spans="1:14">
      <c r="A12" s="15"/>
      <c r="B12" s="16"/>
      <c r="C12" s="15"/>
      <c r="D12" s="17"/>
      <c r="E12" s="17"/>
      <c r="F12" s="15"/>
      <c r="G12" s="15"/>
      <c r="H12" s="18"/>
      <c r="I12" s="18"/>
      <c r="J12" s="18"/>
      <c r="K12" s="18"/>
      <c r="L12" s="18" t="str">
        <f t="shared" si="0"/>
        <v/>
      </c>
      <c r="M12" s="19"/>
    </row>
    <row r="13" customHeight="1" spans="1:14">
      <c r="A13" s="15"/>
      <c r="B13" s="16"/>
      <c r="C13" s="15"/>
      <c r="D13" s="17"/>
      <c r="E13" s="17"/>
      <c r="F13" s="15"/>
      <c r="G13" s="15"/>
      <c r="H13" s="18"/>
      <c r="I13" s="18"/>
      <c r="J13" s="18"/>
      <c r="K13" s="18"/>
      <c r="L13" s="18" t="str">
        <f t="shared" si="0"/>
        <v/>
      </c>
      <c r="M13" s="19"/>
    </row>
    <row r="14" customHeight="1" spans="1:14">
      <c r="A14" s="15"/>
      <c r="B14" s="16"/>
      <c r="C14" s="15"/>
      <c r="D14" s="17"/>
      <c r="E14" s="17"/>
      <c r="F14" s="15"/>
      <c r="G14" s="15"/>
      <c r="H14" s="18"/>
      <c r="I14" s="18"/>
      <c r="J14" s="18"/>
      <c r="K14" s="18"/>
      <c r="L14" s="18" t="str">
        <f t="shared" si="0"/>
        <v/>
      </c>
      <c r="M14" s="19"/>
    </row>
    <row r="15" customHeight="1" spans="1:14">
      <c r="A15" s="15"/>
      <c r="B15" s="16"/>
      <c r="C15" s="15"/>
      <c r="D15" s="17"/>
      <c r="E15" s="17"/>
      <c r="F15" s="15"/>
      <c r="G15" s="15"/>
      <c r="H15" s="18"/>
      <c r="I15" s="18"/>
      <c r="J15" s="18"/>
      <c r="K15" s="18"/>
      <c r="L15" s="18" t="str">
        <f t="shared" si="0"/>
        <v/>
      </c>
      <c r="M15" s="19"/>
    </row>
    <row r="16" customHeight="1" spans="1:14">
      <c r="A16" s="15"/>
      <c r="B16" s="16"/>
      <c r="C16" s="15"/>
      <c r="D16" s="17"/>
      <c r="E16" s="17"/>
      <c r="F16" s="15"/>
      <c r="G16" s="15"/>
      <c r="H16" s="18"/>
      <c r="I16" s="18"/>
      <c r="J16" s="18"/>
      <c r="K16" s="18"/>
      <c r="L16" s="18" t="str">
        <f t="shared" si="0"/>
        <v/>
      </c>
      <c r="M16" s="19"/>
    </row>
    <row r="17" customHeight="1" spans="1:13">
      <c r="A17" s="15"/>
      <c r="B17" s="16"/>
      <c r="C17" s="15"/>
      <c r="D17" s="17"/>
      <c r="E17" s="17"/>
      <c r="F17" s="15"/>
      <c r="G17" s="15"/>
      <c r="H17" s="18"/>
      <c r="I17" s="18"/>
      <c r="J17" s="18"/>
      <c r="K17" s="18"/>
      <c r="L17" s="18" t="str">
        <f t="shared" si="0"/>
        <v/>
      </c>
      <c r="M17" s="19"/>
    </row>
    <row r="18" customHeight="1" spans="1:13">
      <c r="A18" s="15"/>
      <c r="B18" s="16"/>
      <c r="C18" s="15"/>
      <c r="D18" s="17"/>
      <c r="E18" s="17"/>
      <c r="F18" s="15"/>
      <c r="G18" s="15"/>
      <c r="H18" s="18"/>
      <c r="I18" s="18"/>
      <c r="J18" s="18"/>
      <c r="K18" s="18"/>
      <c r="L18" s="18" t="str">
        <f t="shared" si="0"/>
        <v/>
      </c>
      <c r="M18" s="19"/>
    </row>
    <row r="19" customHeight="1" spans="1:13">
      <c r="A19" s="15"/>
      <c r="B19" s="16"/>
      <c r="C19" s="15"/>
      <c r="D19" s="17"/>
      <c r="E19" s="17"/>
      <c r="F19" s="15"/>
      <c r="G19" s="15"/>
      <c r="H19" s="18"/>
      <c r="I19" s="18"/>
      <c r="J19" s="18"/>
      <c r="K19" s="18"/>
      <c r="L19" s="18" t="str">
        <f t="shared" si="0"/>
        <v/>
      </c>
      <c r="M19" s="19"/>
    </row>
    <row r="20" customHeight="1" spans="1:13">
      <c r="A20" s="15"/>
      <c r="B20" s="16"/>
      <c r="C20" s="15"/>
      <c r="D20" s="17"/>
      <c r="E20" s="17"/>
      <c r="F20" s="15"/>
      <c r="G20" s="15"/>
      <c r="H20" s="18"/>
      <c r="I20" s="18"/>
      <c r="J20" s="18"/>
      <c r="K20" s="18"/>
      <c r="L20" s="18" t="str">
        <f t="shared" si="0"/>
        <v/>
      </c>
      <c r="M20" s="19"/>
    </row>
    <row r="21" customHeight="1" spans="1:13">
      <c r="A21" s="15"/>
      <c r="B21" s="16"/>
      <c r="C21" s="15"/>
      <c r="D21" s="17"/>
      <c r="E21" s="17"/>
      <c r="F21" s="15"/>
      <c r="G21" s="15"/>
      <c r="H21" s="18"/>
      <c r="I21" s="18"/>
      <c r="J21" s="18"/>
      <c r="K21" s="18"/>
      <c r="L21" s="18" t="str">
        <f t="shared" si="0"/>
        <v/>
      </c>
      <c r="M21" s="19"/>
    </row>
    <row r="22" customHeight="1" spans="1:13">
      <c r="A22" s="15"/>
      <c r="B22" s="16"/>
      <c r="C22" s="15"/>
      <c r="D22" s="17"/>
      <c r="E22" s="17"/>
      <c r="F22" s="15"/>
      <c r="G22" s="15"/>
      <c r="H22" s="18"/>
      <c r="I22" s="18"/>
      <c r="J22" s="18"/>
      <c r="K22" s="18"/>
      <c r="L22" s="18" t="str">
        <f t="shared" si="0"/>
        <v/>
      </c>
      <c r="M22" s="19"/>
    </row>
    <row r="23" customHeight="1" spans="1:13">
      <c r="A23" s="15"/>
      <c r="B23" s="16"/>
      <c r="C23" s="15"/>
      <c r="D23" s="17"/>
      <c r="E23" s="17"/>
      <c r="F23" s="15"/>
      <c r="G23" s="15"/>
      <c r="H23" s="18"/>
      <c r="I23" s="18"/>
      <c r="J23" s="18"/>
      <c r="K23" s="18"/>
      <c r="L23" s="18" t="str">
        <f t="shared" si="0"/>
        <v/>
      </c>
      <c r="M23" s="19"/>
    </row>
    <row r="24" customHeight="1" spans="1:13">
      <c r="A24" s="15"/>
      <c r="B24" s="16"/>
      <c r="C24" s="15"/>
      <c r="D24" s="17"/>
      <c r="E24" s="17"/>
      <c r="F24" s="15"/>
      <c r="G24" s="15"/>
      <c r="H24" s="18"/>
      <c r="I24" s="18"/>
      <c r="J24" s="18"/>
      <c r="K24" s="18"/>
      <c r="L24" s="18" t="str">
        <f t="shared" si="0"/>
        <v/>
      </c>
      <c r="M24" s="19"/>
    </row>
    <row r="25" customHeight="1" spans="1:13">
      <c r="A25" s="15"/>
      <c r="B25" s="16"/>
      <c r="C25" s="15"/>
      <c r="D25" s="17"/>
      <c r="E25" s="17"/>
      <c r="F25" s="15"/>
      <c r="G25" s="15"/>
      <c r="H25" s="18"/>
      <c r="I25" s="18"/>
      <c r="J25" s="18"/>
      <c r="K25" s="18"/>
      <c r="L25" s="18" t="str">
        <f t="shared" si="0"/>
        <v/>
      </c>
      <c r="M25" s="19"/>
    </row>
    <row r="26" customHeight="1" spans="1:13">
      <c r="A26" s="15"/>
      <c r="B26" s="16"/>
      <c r="C26" s="15"/>
      <c r="D26" s="17"/>
      <c r="E26" s="17"/>
      <c r="F26" s="15"/>
      <c r="G26" s="15"/>
      <c r="H26" s="18"/>
      <c r="I26" s="18"/>
      <c r="J26" s="18"/>
      <c r="K26" s="18"/>
      <c r="L26" s="18"/>
      <c r="M26" s="19"/>
    </row>
    <row r="27" customHeight="1" spans="1:13">
      <c r="A27" s="20" t="s">
        <v>354</v>
      </c>
      <c r="B27" s="35"/>
      <c r="C27" s="15"/>
      <c r="D27" s="17"/>
      <c r="E27" s="17"/>
      <c r="F27" s="15"/>
      <c r="G27" s="15"/>
      <c r="H27" s="18">
        <f>SUM(H6:H26)</f>
        <v>0</v>
      </c>
      <c r="I27" s="18"/>
      <c r="J27" s="18">
        <f>SUM(J6:J26)</f>
        <v>0</v>
      </c>
      <c r="K27" s="18">
        <f>SUM(K6:K26)</f>
        <v>0</v>
      </c>
      <c r="L27" s="18" t="str">
        <f>IF(J27=0,"",(K27-J27)/J27*100)</f>
        <v/>
      </c>
      <c r="M27" s="19"/>
    </row>
    <row r="28" customHeight="1" spans="1:13">
      <c r="A28" s="22" t="str">
        <f>封面!D11&amp;封面!G11</f>
        <v>产权持有单位填表人：侯兆庭</v>
      </c>
      <c r="J28" s="11" t="str">
        <f>"评估人员："&amp;封面!G22</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E29" display="返回索引页"/>
    <hyperlink ref="B1" location="可供出售金融资产汇总!B7"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Roman,常规"4-1-2
&amp;"宋体,常规"共&amp;"Times New Roman,常规"&amp;N&amp;"宋体,常规"页第&amp;"Times New Roman,常规"&amp;P&amp;"宋体,常规"页</oddHead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5.6" style="3" customWidth="1"/>
    <col min="2" max="2" width="19.9" style="3" customWidth="1"/>
    <col min="3" max="3" width="14.7" style="3" customWidth="1"/>
    <col min="4" max="4" width="8.4" style="3" customWidth="1"/>
    <col min="5" max="5" width="7.7" style="3" customWidth="1"/>
    <col min="6" max="6" width="6.6" style="3" customWidth="1"/>
    <col min="7" max="7" width="11.4" style="3" customWidth="1"/>
    <col min="8" max="9" width="13.1" style="3" hidden="1" customWidth="1" outlineLevel="1"/>
    <col min="10" max="10" width="14.9" style="3" customWidth="1" collapsed="1"/>
    <col min="11" max="11" width="14.4" style="3" customWidth="1"/>
    <col min="12" max="16384" width="9" style="3"/>
  </cols>
  <sheetData>
    <row r="1" ht="12.75" customHeight="1" spans="1:13">
      <c r="A1" s="4" t="s">
        <v>116</v>
      </c>
      <c r="B1" s="5" t="s">
        <v>239</v>
      </c>
      <c r="C1" s="6"/>
      <c r="D1" s="6"/>
      <c r="E1" s="6"/>
      <c r="F1" s="6"/>
      <c r="G1" s="6"/>
      <c r="H1" s="6"/>
      <c r="I1" s="6"/>
      <c r="J1" s="6"/>
      <c r="K1" s="6"/>
      <c r="L1" s="6"/>
      <c r="M1" s="6"/>
    </row>
    <row r="2" s="1" customFormat="1" ht="30" customHeight="1" spans="1:13">
      <c r="A2" s="7" t="s">
        <v>862</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10"/>
      <c r="I3" s="10"/>
      <c r="J3" s="10"/>
      <c r="K3" s="10"/>
      <c r="L3" s="10"/>
      <c r="M3" s="10"/>
    </row>
    <row r="4" customHeight="1" spans="1:13">
      <c r="A4" s="11" t="str">
        <f>封面!D7&amp;封面!F7</f>
        <v>产权持有单位：济南热电集团有限公司</v>
      </c>
      <c r="M4" s="12" t="s">
        <v>145</v>
      </c>
    </row>
    <row r="5" s="2" customFormat="1" ht="27" customHeight="1" spans="1:13">
      <c r="A5" s="13" t="s">
        <v>209</v>
      </c>
      <c r="B5" s="13" t="s">
        <v>333</v>
      </c>
      <c r="C5" s="13" t="s">
        <v>863</v>
      </c>
      <c r="D5" s="13" t="s">
        <v>335</v>
      </c>
      <c r="E5" s="13" t="s">
        <v>864</v>
      </c>
      <c r="F5" s="14" t="s">
        <v>856</v>
      </c>
      <c r="G5" s="14" t="s">
        <v>337</v>
      </c>
      <c r="H5" s="14" t="s">
        <v>242</v>
      </c>
      <c r="I5" s="14" t="s">
        <v>315</v>
      </c>
      <c r="J5" s="13" t="s">
        <v>244</v>
      </c>
      <c r="K5" s="13" t="s">
        <v>245</v>
      </c>
      <c r="L5" s="13" t="s">
        <v>247</v>
      </c>
      <c r="M5" s="13" t="s">
        <v>212</v>
      </c>
    </row>
    <row r="6" customHeight="1" spans="1:13">
      <c r="A6" s="15"/>
      <c r="B6" s="16"/>
      <c r="C6" s="15"/>
      <c r="D6" s="17"/>
      <c r="E6" s="15"/>
      <c r="F6" s="18"/>
      <c r="G6" s="18"/>
      <c r="H6" s="18"/>
      <c r="I6" s="18"/>
      <c r="J6" s="18"/>
      <c r="K6" s="18"/>
      <c r="L6" s="18" t="str">
        <f t="shared" ref="L6:L25" si="0">IF(J6=0,"",(K6-J6)/J6*100)</f>
        <v/>
      </c>
      <c r="M6" s="19"/>
    </row>
    <row r="7" customHeight="1" spans="1:13">
      <c r="A7" s="15"/>
      <c r="B7" s="16"/>
      <c r="C7" s="15"/>
      <c r="D7" s="17"/>
      <c r="E7" s="15"/>
      <c r="F7" s="18"/>
      <c r="G7" s="18"/>
      <c r="H7" s="18"/>
      <c r="I7" s="18"/>
      <c r="J7" s="18"/>
      <c r="K7" s="18"/>
      <c r="L7" s="18" t="str">
        <f t="shared" si="0"/>
        <v/>
      </c>
      <c r="M7" s="19"/>
    </row>
    <row r="8" customHeight="1" spans="1:13">
      <c r="A8" s="15"/>
      <c r="B8" s="16"/>
      <c r="C8" s="15"/>
      <c r="D8" s="17"/>
      <c r="E8" s="15"/>
      <c r="F8" s="18"/>
      <c r="G8" s="18"/>
      <c r="H8" s="18"/>
      <c r="I8" s="18"/>
      <c r="J8" s="18"/>
      <c r="K8" s="18"/>
      <c r="L8" s="18" t="str">
        <f t="shared" si="0"/>
        <v/>
      </c>
      <c r="M8" s="19"/>
    </row>
    <row r="9" customHeight="1" spans="1:13">
      <c r="A9" s="15"/>
      <c r="B9" s="16"/>
      <c r="C9" s="15"/>
      <c r="D9" s="17"/>
      <c r="E9" s="15"/>
      <c r="F9" s="18"/>
      <c r="G9" s="18"/>
      <c r="H9" s="18"/>
      <c r="I9" s="18"/>
      <c r="J9" s="18"/>
      <c r="K9" s="18"/>
      <c r="L9" s="18" t="str">
        <f t="shared" si="0"/>
        <v/>
      </c>
      <c r="M9" s="19"/>
    </row>
    <row r="10" customHeight="1" spans="1:13">
      <c r="A10" s="15"/>
      <c r="B10" s="16"/>
      <c r="C10" s="15"/>
      <c r="D10" s="17"/>
      <c r="E10" s="15"/>
      <c r="F10" s="18"/>
      <c r="G10" s="18"/>
      <c r="H10" s="18"/>
      <c r="I10" s="18"/>
      <c r="J10" s="18"/>
      <c r="K10" s="18"/>
      <c r="L10" s="18" t="str">
        <f t="shared" si="0"/>
        <v/>
      </c>
      <c r="M10" s="19"/>
    </row>
    <row r="11" customHeight="1" spans="1:13">
      <c r="A11" s="15"/>
      <c r="B11" s="16"/>
      <c r="C11" s="15"/>
      <c r="D11" s="17"/>
      <c r="E11" s="15"/>
      <c r="F11" s="18"/>
      <c r="G11" s="18"/>
      <c r="H11" s="18"/>
      <c r="I11" s="18"/>
      <c r="J11" s="18"/>
      <c r="K11" s="18"/>
      <c r="L11" s="18" t="str">
        <f t="shared" si="0"/>
        <v/>
      </c>
      <c r="M11" s="19"/>
    </row>
    <row r="12" customHeight="1" spans="1:13">
      <c r="A12" s="15"/>
      <c r="B12" s="16"/>
      <c r="C12" s="15"/>
      <c r="D12" s="17"/>
      <c r="E12" s="15"/>
      <c r="F12" s="18"/>
      <c r="G12" s="18"/>
      <c r="H12" s="18"/>
      <c r="I12" s="18"/>
      <c r="J12" s="18"/>
      <c r="K12" s="18"/>
      <c r="L12" s="18" t="str">
        <f t="shared" si="0"/>
        <v/>
      </c>
      <c r="M12" s="19"/>
    </row>
    <row r="13" customHeight="1" spans="1:13">
      <c r="A13" s="15"/>
      <c r="B13" s="16"/>
      <c r="C13" s="15"/>
      <c r="D13" s="17"/>
      <c r="E13" s="15"/>
      <c r="F13" s="18"/>
      <c r="G13" s="18"/>
      <c r="H13" s="18"/>
      <c r="I13" s="18"/>
      <c r="J13" s="18"/>
      <c r="K13" s="18"/>
      <c r="L13" s="18" t="str">
        <f t="shared" si="0"/>
        <v/>
      </c>
      <c r="M13" s="19"/>
    </row>
    <row r="14" customHeight="1" spans="1:13">
      <c r="A14" s="15"/>
      <c r="B14" s="16"/>
      <c r="C14" s="15"/>
      <c r="D14" s="17"/>
      <c r="E14" s="15"/>
      <c r="F14" s="18"/>
      <c r="G14" s="18"/>
      <c r="H14" s="18"/>
      <c r="I14" s="18"/>
      <c r="J14" s="18"/>
      <c r="K14" s="18"/>
      <c r="L14" s="18" t="str">
        <f t="shared" si="0"/>
        <v/>
      </c>
      <c r="M14" s="19"/>
    </row>
    <row r="15" customHeight="1" spans="1:13">
      <c r="A15" s="15"/>
      <c r="B15" s="16"/>
      <c r="C15" s="15"/>
      <c r="D15" s="17"/>
      <c r="E15" s="15"/>
      <c r="F15" s="18"/>
      <c r="G15" s="18"/>
      <c r="H15" s="18"/>
      <c r="I15" s="18"/>
      <c r="J15" s="18"/>
      <c r="K15" s="18"/>
      <c r="L15" s="18" t="str">
        <f t="shared" si="0"/>
        <v/>
      </c>
      <c r="M15" s="19"/>
    </row>
    <row r="16" customHeight="1" spans="1:13">
      <c r="A16" s="15"/>
      <c r="B16" s="16"/>
      <c r="C16" s="15"/>
      <c r="D16" s="17"/>
      <c r="E16" s="15"/>
      <c r="F16" s="18"/>
      <c r="G16" s="18"/>
      <c r="H16" s="18"/>
      <c r="I16" s="18"/>
      <c r="J16" s="18"/>
      <c r="K16" s="18"/>
      <c r="L16" s="18" t="str">
        <f t="shared" si="0"/>
        <v/>
      </c>
      <c r="M16" s="19"/>
    </row>
    <row r="17" customHeight="1" spans="1:13">
      <c r="A17" s="15"/>
      <c r="B17" s="16"/>
      <c r="C17" s="15"/>
      <c r="D17" s="17"/>
      <c r="E17" s="15"/>
      <c r="F17" s="18"/>
      <c r="G17" s="18"/>
      <c r="H17" s="18"/>
      <c r="I17" s="18"/>
      <c r="J17" s="18"/>
      <c r="K17" s="18"/>
      <c r="L17" s="18" t="str">
        <f t="shared" si="0"/>
        <v/>
      </c>
      <c r="M17" s="19"/>
    </row>
    <row r="18" customHeight="1" spans="1:13">
      <c r="A18" s="15"/>
      <c r="B18" s="16"/>
      <c r="C18" s="15"/>
      <c r="D18" s="17"/>
      <c r="E18" s="15"/>
      <c r="F18" s="18"/>
      <c r="G18" s="18"/>
      <c r="H18" s="18"/>
      <c r="I18" s="18"/>
      <c r="J18" s="18"/>
      <c r="K18" s="18"/>
      <c r="L18" s="18" t="str">
        <f t="shared" si="0"/>
        <v/>
      </c>
      <c r="M18" s="19"/>
    </row>
    <row r="19" customHeight="1" spans="1:13">
      <c r="A19" s="15"/>
      <c r="B19" s="16"/>
      <c r="C19" s="15"/>
      <c r="D19" s="17"/>
      <c r="E19" s="15"/>
      <c r="F19" s="18"/>
      <c r="G19" s="18"/>
      <c r="H19" s="18"/>
      <c r="I19" s="18"/>
      <c r="J19" s="18"/>
      <c r="K19" s="18"/>
      <c r="L19" s="18" t="str">
        <f t="shared" si="0"/>
        <v/>
      </c>
      <c r="M19" s="19"/>
    </row>
    <row r="20" customHeight="1" spans="1:13">
      <c r="A20" s="15"/>
      <c r="B20" s="16"/>
      <c r="C20" s="15"/>
      <c r="D20" s="17"/>
      <c r="E20" s="15"/>
      <c r="F20" s="18"/>
      <c r="G20" s="18"/>
      <c r="H20" s="18"/>
      <c r="I20" s="18"/>
      <c r="J20" s="18"/>
      <c r="K20" s="18"/>
      <c r="L20" s="18" t="str">
        <f t="shared" si="0"/>
        <v/>
      </c>
      <c r="M20" s="19"/>
    </row>
    <row r="21" customHeight="1" spans="1:13">
      <c r="A21" s="15"/>
      <c r="B21" s="16"/>
      <c r="C21" s="15"/>
      <c r="D21" s="17"/>
      <c r="E21" s="15"/>
      <c r="F21" s="18"/>
      <c r="G21" s="18"/>
      <c r="H21" s="18"/>
      <c r="I21" s="18"/>
      <c r="J21" s="18"/>
      <c r="K21" s="18"/>
      <c r="L21" s="18" t="str">
        <f t="shared" si="0"/>
        <v/>
      </c>
      <c r="M21" s="19"/>
    </row>
    <row r="22" customHeight="1" spans="1:13">
      <c r="A22" s="15"/>
      <c r="B22" s="16"/>
      <c r="C22" s="15"/>
      <c r="D22" s="17"/>
      <c r="E22" s="15"/>
      <c r="F22" s="18"/>
      <c r="G22" s="18"/>
      <c r="H22" s="18"/>
      <c r="I22" s="18"/>
      <c r="J22" s="18"/>
      <c r="K22" s="18"/>
      <c r="L22" s="18" t="str">
        <f t="shared" si="0"/>
        <v/>
      </c>
      <c r="M22" s="19"/>
    </row>
    <row r="23" customHeight="1" spans="1:13">
      <c r="A23" s="15"/>
      <c r="B23" s="16"/>
      <c r="C23" s="15"/>
      <c r="D23" s="17"/>
      <c r="E23" s="15"/>
      <c r="F23" s="18"/>
      <c r="G23" s="18"/>
      <c r="H23" s="18"/>
      <c r="I23" s="18"/>
      <c r="J23" s="18"/>
      <c r="K23" s="18"/>
      <c r="L23" s="18" t="str">
        <f t="shared" si="0"/>
        <v/>
      </c>
      <c r="M23" s="19"/>
    </row>
    <row r="24" customHeight="1" spans="1:13">
      <c r="A24" s="15"/>
      <c r="B24" s="16"/>
      <c r="C24" s="15"/>
      <c r="D24" s="17"/>
      <c r="E24" s="15"/>
      <c r="F24" s="18"/>
      <c r="G24" s="18"/>
      <c r="H24" s="18"/>
      <c r="I24" s="18"/>
      <c r="J24" s="18"/>
      <c r="K24" s="18"/>
      <c r="L24" s="18" t="str">
        <f t="shared" si="0"/>
        <v/>
      </c>
      <c r="M24" s="19"/>
    </row>
    <row r="25" customHeight="1" spans="1:13">
      <c r="A25" s="15"/>
      <c r="B25" s="16"/>
      <c r="C25" s="15"/>
      <c r="D25" s="17"/>
      <c r="E25" s="15"/>
      <c r="F25" s="18"/>
      <c r="G25" s="18"/>
      <c r="H25" s="18"/>
      <c r="I25" s="18"/>
      <c r="J25" s="18"/>
      <c r="K25" s="18"/>
      <c r="L25" s="18" t="str">
        <f t="shared" si="0"/>
        <v/>
      </c>
      <c r="M25" s="19"/>
    </row>
    <row r="26" customHeight="1" spans="1:13">
      <c r="A26" s="15"/>
      <c r="B26" s="16"/>
      <c r="C26" s="15"/>
      <c r="D26" s="17"/>
      <c r="E26" s="15"/>
      <c r="F26" s="18"/>
      <c r="G26" s="18"/>
      <c r="H26" s="18"/>
      <c r="I26" s="18"/>
      <c r="J26" s="18"/>
      <c r="K26" s="18"/>
      <c r="L26" s="18"/>
      <c r="M26" s="19"/>
    </row>
    <row r="27" customHeight="1" spans="1:13">
      <c r="A27" s="20" t="s">
        <v>354</v>
      </c>
      <c r="B27" s="35"/>
      <c r="C27" s="15"/>
      <c r="D27" s="17"/>
      <c r="E27" s="15"/>
      <c r="F27" s="18"/>
      <c r="G27" s="18"/>
      <c r="H27" s="18">
        <f>SUM(H6:H26)</f>
        <v>0</v>
      </c>
      <c r="I27" s="18"/>
      <c r="J27" s="18">
        <f>SUM(J6:J26)</f>
        <v>0</v>
      </c>
      <c r="K27" s="18">
        <f>SUM(K6:K26)</f>
        <v>0</v>
      </c>
      <c r="L27" s="18" t="str">
        <f>IF(J27=0,"",(K27-J27)/J27*100)</f>
        <v/>
      </c>
      <c r="M27" s="19"/>
    </row>
    <row r="28" customHeight="1" spans="1:13">
      <c r="A28" s="22" t="str">
        <f>封面!D11&amp;封面!G11</f>
        <v>产权持有单位填表人：侯兆庭</v>
      </c>
      <c r="J28" s="11" t="str">
        <f>"评估人员："&amp;封面!G22</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E30" display="返回索引页"/>
    <hyperlink ref="B1" location="可供出售金融资产汇总!B8"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Roman,常规"4-1-3
&amp;"宋体,常规"共&amp;"Times New Roman,常规"&amp;N&amp;"宋体,常规"页第&amp;"Times New Roman,常规"&amp;P&amp;"宋体,常规"页</oddHeader>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zoomScaleSheetLayoutView="60" workbookViewId="0">
      <selection activeCell="D22" sqref="D22:F22"/>
    </sheetView>
  </sheetViews>
  <sheetFormatPr defaultColWidth="9" defaultRowHeight="15.75" customHeight="1"/>
  <cols>
    <col min="1" max="1" width="4.4" style="3" customWidth="1"/>
    <col min="2" max="2" width="20.6" style="3" customWidth="1"/>
    <col min="3" max="3" width="8.5" style="3" customWidth="1"/>
    <col min="4" max="4" width="7.9" style="3" customWidth="1"/>
    <col min="5" max="5" width="9" style="3" customWidth="1"/>
    <col min="6" max="6" width="9.4" style="3"/>
    <col min="7" max="7" width="9.4" style="3" customWidth="1"/>
    <col min="8" max="9" width="13.1" style="3" hidden="1" customWidth="1" outlineLevel="1"/>
    <col min="10" max="10" width="15" style="3" customWidth="1" collapsed="1"/>
    <col min="11" max="11" width="15" style="3" customWidth="1"/>
    <col min="12" max="12" width="11.1" style="3" customWidth="1"/>
    <col min="13" max="13" width="10.6" style="3" customWidth="1"/>
    <col min="14" max="16384" width="9" style="3"/>
  </cols>
  <sheetData>
    <row r="1" ht="15.6" spans="1:14">
      <c r="A1" s="4" t="s">
        <v>116</v>
      </c>
      <c r="B1" s="5" t="s">
        <v>239</v>
      </c>
      <c r="C1" s="6"/>
      <c r="D1" s="6"/>
      <c r="E1" s="6"/>
      <c r="F1" s="6"/>
      <c r="G1" s="6"/>
      <c r="H1" s="6"/>
      <c r="I1" s="6"/>
      <c r="J1" s="6"/>
      <c r="K1" s="6"/>
      <c r="L1" s="6"/>
      <c r="M1" s="6"/>
    </row>
    <row r="2" s="1" customFormat="1" ht="30" customHeight="1" spans="1:14">
      <c r="A2" s="7" t="s">
        <v>865</v>
      </c>
      <c r="B2" s="8"/>
      <c r="C2" s="8"/>
      <c r="D2" s="8"/>
      <c r="E2" s="8"/>
      <c r="F2" s="8"/>
      <c r="G2" s="8"/>
      <c r="H2" s="8"/>
      <c r="I2" s="8"/>
      <c r="J2" s="8"/>
      <c r="K2" s="8"/>
      <c r="L2" s="8"/>
      <c r="M2" s="8"/>
    </row>
    <row r="3" ht="14.1" customHeight="1" spans="1:14">
      <c r="A3" s="9" t="str">
        <f>CONCATENATE(封面!D9,封面!F9,封面!G9,封面!H9,封面!I9,封面!J9,封面!K9)</f>
        <v>评估基准日：2026年2月28日</v>
      </c>
      <c r="B3" s="9"/>
      <c r="C3" s="9"/>
      <c r="D3" s="9"/>
      <c r="E3" s="9"/>
      <c r="F3" s="9"/>
      <c r="G3" s="9"/>
      <c r="H3" s="9"/>
      <c r="I3" s="9"/>
      <c r="J3" s="10"/>
      <c r="K3" s="10"/>
      <c r="L3" s="10"/>
      <c r="M3" s="10"/>
      <c r="N3" s="10"/>
    </row>
    <row r="4" customHeight="1" spans="1:14">
      <c r="A4" s="11" t="str">
        <f>封面!D7&amp;封面!F7</f>
        <v>产权持有单位：济南热电集团有限公司</v>
      </c>
      <c r="M4" s="12" t="s">
        <v>145</v>
      </c>
    </row>
    <row r="5" s="2" customFormat="1" customHeight="1" spans="1:14">
      <c r="A5" s="13" t="s">
        <v>209</v>
      </c>
      <c r="B5" s="13" t="s">
        <v>333</v>
      </c>
      <c r="C5" s="13" t="s">
        <v>866</v>
      </c>
      <c r="D5" s="13" t="s">
        <v>335</v>
      </c>
      <c r="E5" s="13" t="s">
        <v>860</v>
      </c>
      <c r="F5" s="13" t="s">
        <v>343</v>
      </c>
      <c r="G5" s="13" t="s">
        <v>867</v>
      </c>
      <c r="H5" s="14" t="s">
        <v>242</v>
      </c>
      <c r="I5" s="14" t="s">
        <v>315</v>
      </c>
      <c r="J5" s="13" t="s">
        <v>244</v>
      </c>
      <c r="K5" s="13" t="s">
        <v>245</v>
      </c>
      <c r="L5" s="13" t="s">
        <v>247</v>
      </c>
      <c r="M5" s="13" t="s">
        <v>212</v>
      </c>
    </row>
    <row r="6" customHeight="1" spans="1:14">
      <c r="A6" s="15"/>
      <c r="B6" s="16"/>
      <c r="C6" s="15"/>
      <c r="D6" s="17"/>
      <c r="E6" s="17"/>
      <c r="F6" s="15"/>
      <c r="G6" s="15"/>
      <c r="H6" s="18"/>
      <c r="I6" s="18"/>
      <c r="J6" s="18"/>
      <c r="K6" s="18"/>
      <c r="L6" s="18" t="str">
        <f t="shared" ref="L6:L27" si="0">IF(J6=0,"",(K6-J6)/J6*100)</f>
        <v/>
      </c>
      <c r="M6" s="19"/>
    </row>
    <row r="7" customHeight="1" spans="1:14">
      <c r="A7" s="15"/>
      <c r="B7" s="16"/>
      <c r="C7" s="15"/>
      <c r="D7" s="17"/>
      <c r="E7" s="17"/>
      <c r="F7" s="15"/>
      <c r="G7" s="15"/>
      <c r="H7" s="18"/>
      <c r="I7" s="18"/>
      <c r="J7" s="18"/>
      <c r="K7" s="18"/>
      <c r="L7" s="18" t="str">
        <f t="shared" si="0"/>
        <v/>
      </c>
      <c r="M7" s="19"/>
    </row>
    <row r="8" customHeight="1" spans="1:14">
      <c r="A8" s="15"/>
      <c r="B8" s="16"/>
      <c r="C8" s="15"/>
      <c r="D8" s="17"/>
      <c r="E8" s="17"/>
      <c r="F8" s="15"/>
      <c r="G8" s="15"/>
      <c r="H8" s="18"/>
      <c r="I8" s="18"/>
      <c r="J8" s="18"/>
      <c r="K8" s="18"/>
      <c r="L8" s="18" t="str">
        <f t="shared" si="0"/>
        <v/>
      </c>
      <c r="M8" s="19"/>
    </row>
    <row r="9" customHeight="1" spans="1:14">
      <c r="A9" s="15"/>
      <c r="B9" s="16"/>
      <c r="C9" s="15"/>
      <c r="D9" s="17"/>
      <c r="E9" s="17"/>
      <c r="F9" s="15"/>
      <c r="G9" s="15"/>
      <c r="H9" s="18"/>
      <c r="I9" s="18"/>
      <c r="J9" s="18"/>
      <c r="K9" s="18"/>
      <c r="L9" s="18" t="str">
        <f t="shared" si="0"/>
        <v/>
      </c>
      <c r="M9" s="19"/>
    </row>
    <row r="10" customHeight="1" spans="1:14">
      <c r="A10" s="15"/>
      <c r="B10" s="16"/>
      <c r="C10" s="15"/>
      <c r="D10" s="17"/>
      <c r="E10" s="17"/>
      <c r="F10" s="15"/>
      <c r="G10" s="15"/>
      <c r="H10" s="18"/>
      <c r="I10" s="18"/>
      <c r="J10" s="18"/>
      <c r="K10" s="18"/>
      <c r="L10" s="18" t="str">
        <f t="shared" si="0"/>
        <v/>
      </c>
      <c r="M10" s="19"/>
    </row>
    <row r="11" customHeight="1" spans="1:14">
      <c r="A11" s="15"/>
      <c r="B11" s="16"/>
      <c r="C11" s="15"/>
      <c r="D11" s="17"/>
      <c r="E11" s="17"/>
      <c r="F11" s="15"/>
      <c r="G11" s="15"/>
      <c r="H11" s="18"/>
      <c r="I11" s="18"/>
      <c r="J11" s="18"/>
      <c r="K11" s="18"/>
      <c r="L11" s="18" t="str">
        <f t="shared" si="0"/>
        <v/>
      </c>
      <c r="M11" s="19"/>
    </row>
    <row r="12" customHeight="1" spans="1:14">
      <c r="A12" s="15"/>
      <c r="B12" s="16"/>
      <c r="C12" s="15"/>
      <c r="D12" s="17"/>
      <c r="E12" s="17"/>
      <c r="F12" s="15"/>
      <c r="G12" s="15"/>
      <c r="H12" s="18"/>
      <c r="I12" s="18"/>
      <c r="J12" s="18"/>
      <c r="K12" s="18"/>
      <c r="L12" s="18" t="str">
        <f t="shared" si="0"/>
        <v/>
      </c>
      <c r="M12" s="19"/>
    </row>
    <row r="13" customHeight="1" spans="1:14">
      <c r="A13" s="15"/>
      <c r="B13" s="16"/>
      <c r="C13" s="15"/>
      <c r="D13" s="17"/>
      <c r="E13" s="17"/>
      <c r="F13" s="15"/>
      <c r="G13" s="15"/>
      <c r="H13" s="18"/>
      <c r="I13" s="18"/>
      <c r="J13" s="18"/>
      <c r="K13" s="18"/>
      <c r="L13" s="18" t="str">
        <f t="shared" si="0"/>
        <v/>
      </c>
      <c r="M13" s="19"/>
    </row>
    <row r="14" customHeight="1" spans="1:14">
      <c r="A14" s="15"/>
      <c r="B14" s="16"/>
      <c r="C14" s="15"/>
      <c r="D14" s="17"/>
      <c r="E14" s="17"/>
      <c r="F14" s="15"/>
      <c r="G14" s="15"/>
      <c r="H14" s="18"/>
      <c r="I14" s="18"/>
      <c r="J14" s="18"/>
      <c r="K14" s="18"/>
      <c r="L14" s="18" t="str">
        <f t="shared" si="0"/>
        <v/>
      </c>
      <c r="M14" s="19"/>
    </row>
    <row r="15" customHeight="1" spans="1:14">
      <c r="A15" s="15"/>
      <c r="B15" s="16"/>
      <c r="C15" s="15"/>
      <c r="D15" s="17"/>
      <c r="E15" s="17"/>
      <c r="F15" s="15"/>
      <c r="G15" s="15"/>
      <c r="H15" s="18"/>
      <c r="I15" s="18"/>
      <c r="J15" s="18"/>
      <c r="K15" s="18"/>
      <c r="L15" s="18" t="str">
        <f t="shared" si="0"/>
        <v/>
      </c>
      <c r="M15" s="19"/>
    </row>
    <row r="16" customHeight="1" spans="1:14">
      <c r="A16" s="15"/>
      <c r="B16" s="16"/>
      <c r="C16" s="15"/>
      <c r="D16" s="17"/>
      <c r="E16" s="17"/>
      <c r="F16" s="15"/>
      <c r="G16" s="15"/>
      <c r="H16" s="18"/>
      <c r="I16" s="18"/>
      <c r="J16" s="18"/>
      <c r="K16" s="18"/>
      <c r="L16" s="18" t="str">
        <f t="shared" si="0"/>
        <v/>
      </c>
      <c r="M16" s="19"/>
    </row>
    <row r="17" customHeight="1" spans="1:13">
      <c r="A17" s="15"/>
      <c r="B17" s="16"/>
      <c r="C17" s="15"/>
      <c r="D17" s="17"/>
      <c r="E17" s="17"/>
      <c r="F17" s="15"/>
      <c r="G17" s="15"/>
      <c r="H17" s="18"/>
      <c r="I17" s="18"/>
      <c r="J17" s="18"/>
      <c r="K17" s="18"/>
      <c r="L17" s="18" t="str">
        <f t="shared" si="0"/>
        <v/>
      </c>
      <c r="M17" s="19"/>
    </row>
    <row r="18" customHeight="1" spans="1:13">
      <c r="A18" s="15"/>
      <c r="B18" s="16"/>
      <c r="C18" s="15"/>
      <c r="D18" s="17"/>
      <c r="E18" s="17"/>
      <c r="F18" s="15"/>
      <c r="G18" s="15"/>
      <c r="H18" s="18"/>
      <c r="I18" s="18"/>
      <c r="J18" s="18"/>
      <c r="K18" s="18"/>
      <c r="L18" s="18" t="str">
        <f t="shared" si="0"/>
        <v/>
      </c>
      <c r="M18" s="19"/>
    </row>
    <row r="19" customHeight="1" spans="1:13">
      <c r="A19" s="15"/>
      <c r="B19" s="16"/>
      <c r="C19" s="15"/>
      <c r="D19" s="17"/>
      <c r="E19" s="17"/>
      <c r="F19" s="15"/>
      <c r="G19" s="15"/>
      <c r="H19" s="18"/>
      <c r="I19" s="18"/>
      <c r="J19" s="18"/>
      <c r="K19" s="18"/>
      <c r="L19" s="18" t="str">
        <f t="shared" si="0"/>
        <v/>
      </c>
      <c r="M19" s="19"/>
    </row>
    <row r="20" customHeight="1" spans="1:13">
      <c r="A20" s="15"/>
      <c r="B20" s="16"/>
      <c r="C20" s="15"/>
      <c r="D20" s="17"/>
      <c r="E20" s="17"/>
      <c r="F20" s="15"/>
      <c r="G20" s="15"/>
      <c r="H20" s="18"/>
      <c r="I20" s="18"/>
      <c r="J20" s="18"/>
      <c r="K20" s="18"/>
      <c r="L20" s="18" t="str">
        <f t="shared" si="0"/>
        <v/>
      </c>
      <c r="M20" s="19"/>
    </row>
    <row r="21" customHeight="1" spans="1:13">
      <c r="A21" s="15"/>
      <c r="B21" s="16"/>
      <c r="C21" s="15"/>
      <c r="D21" s="17"/>
      <c r="E21" s="17"/>
      <c r="F21" s="15"/>
      <c r="G21" s="15"/>
      <c r="H21" s="18"/>
      <c r="I21" s="18"/>
      <c r="J21" s="18"/>
      <c r="K21" s="18"/>
      <c r="L21" s="18" t="str">
        <f t="shared" si="0"/>
        <v/>
      </c>
      <c r="M21" s="19"/>
    </row>
    <row r="22" customHeight="1" spans="1:13">
      <c r="A22" s="15"/>
      <c r="B22" s="16"/>
      <c r="C22" s="15"/>
      <c r="D22" s="17"/>
      <c r="E22" s="17"/>
      <c r="F22" s="15"/>
      <c r="G22" s="15"/>
      <c r="H22" s="18"/>
      <c r="I22" s="18"/>
      <c r="J22" s="18"/>
      <c r="K22" s="18"/>
      <c r="L22" s="18" t="str">
        <f t="shared" si="0"/>
        <v/>
      </c>
      <c r="M22" s="19"/>
    </row>
    <row r="23" customHeight="1" spans="1:13">
      <c r="A23" s="15"/>
      <c r="B23" s="16"/>
      <c r="C23" s="15"/>
      <c r="D23" s="17"/>
      <c r="E23" s="17"/>
      <c r="F23" s="15"/>
      <c r="G23" s="15"/>
      <c r="H23" s="18"/>
      <c r="I23" s="18"/>
      <c r="J23" s="18"/>
      <c r="K23" s="18"/>
      <c r="L23" s="18" t="str">
        <f t="shared" si="0"/>
        <v/>
      </c>
      <c r="M23" s="19"/>
    </row>
    <row r="24" customHeight="1" spans="1:13">
      <c r="A24" s="15"/>
      <c r="B24" s="16"/>
      <c r="C24" s="15"/>
      <c r="D24" s="17"/>
      <c r="E24" s="17"/>
      <c r="F24" s="15"/>
      <c r="G24" s="15"/>
      <c r="H24" s="18"/>
      <c r="I24" s="18"/>
      <c r="J24" s="18"/>
      <c r="K24" s="18"/>
      <c r="L24" s="18" t="str">
        <f t="shared" si="0"/>
        <v/>
      </c>
      <c r="M24" s="19"/>
    </row>
    <row r="25" customHeight="1" spans="1:13">
      <c r="A25" s="20" t="s">
        <v>354</v>
      </c>
      <c r="B25" s="35"/>
      <c r="C25" s="15"/>
      <c r="D25" s="17"/>
      <c r="E25" s="17"/>
      <c r="F25" s="15"/>
      <c r="G25" s="15"/>
      <c r="H25" s="18">
        <f>SUM(H6:H24)</f>
        <v>0</v>
      </c>
      <c r="I25" s="18"/>
      <c r="J25" s="18">
        <f>SUM(J6:J24)</f>
        <v>0</v>
      </c>
      <c r="K25" s="18">
        <f>SUM(K6:K24)</f>
        <v>0</v>
      </c>
      <c r="L25" s="18" t="str">
        <f t="shared" si="0"/>
        <v/>
      </c>
      <c r="M25" s="19"/>
    </row>
    <row r="26" customHeight="1" spans="1:13">
      <c r="A26" s="20" t="s">
        <v>868</v>
      </c>
      <c r="B26" s="21"/>
      <c r="C26" s="15"/>
      <c r="D26" s="17"/>
      <c r="E26" s="17"/>
      <c r="F26" s="15"/>
      <c r="G26" s="15"/>
      <c r="H26" s="18"/>
      <c r="I26" s="18"/>
      <c r="J26" s="18">
        <f>H26</f>
        <v>0</v>
      </c>
      <c r="K26" s="18">
        <v>0</v>
      </c>
      <c r="L26" s="18" t="str">
        <f t="shared" si="0"/>
        <v/>
      </c>
      <c r="M26" s="19"/>
    </row>
    <row r="27" customHeight="1" spans="1:13">
      <c r="A27" s="20" t="s">
        <v>371</v>
      </c>
      <c r="B27" s="35"/>
      <c r="C27" s="15"/>
      <c r="D27" s="17"/>
      <c r="E27" s="17"/>
      <c r="F27" s="15"/>
      <c r="G27" s="15"/>
      <c r="H27" s="18">
        <f>H25-H26</f>
        <v>0</v>
      </c>
      <c r="I27" s="18"/>
      <c r="J27" s="18">
        <f>J25-J26</f>
        <v>0</v>
      </c>
      <c r="K27" s="18">
        <f>K25-K26</f>
        <v>0</v>
      </c>
      <c r="L27" s="18" t="str">
        <f t="shared" si="0"/>
        <v/>
      </c>
      <c r="M27" s="19"/>
    </row>
    <row r="28" customHeight="1" spans="1:13">
      <c r="A28" s="22" t="str">
        <f>封面!D11&amp;封面!G11</f>
        <v>产权持有单位填表人：侯兆庭</v>
      </c>
      <c r="J28" s="11" t="str">
        <f>"评估人员："&amp;封面!G22</f>
        <v>评估人员：</v>
      </c>
    </row>
    <row r="29" customHeight="1" spans="1:13">
      <c r="A29" s="22" t="str">
        <f>CONCATENATE(封面!D13,封面!F13,封面!G13,封面!H13,封面!I13,封面!J13,封面!K13)</f>
        <v>填表日期：2026年3月20日</v>
      </c>
    </row>
  </sheetData>
  <mergeCells count="5">
    <mergeCell ref="A2:M2"/>
    <mergeCell ref="A3:M3"/>
    <mergeCell ref="A25:B25"/>
    <mergeCell ref="A26:B26"/>
    <mergeCell ref="A27:B27"/>
  </mergeCells>
  <hyperlinks>
    <hyperlink ref="A1" location="索引目录!D31" display="返回索引页"/>
    <hyperlink ref="B1" location="长期投资汇总!B7"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Roman,常规"4-2
&amp;"宋体,常规"共&amp;"Times New Roman,常规"&amp;N&amp;"宋体,常规"页第&amp;"Times New Roman,常规"&amp;P&amp;"宋体,常规"页</oddHead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zoomScaleSheetLayoutView="60" workbookViewId="0">
      <selection activeCell="D22" sqref="D22:F22"/>
    </sheetView>
  </sheetViews>
  <sheetFormatPr defaultColWidth="9" defaultRowHeight="15.75" customHeight="1"/>
  <cols>
    <col min="1" max="1" width="5.2" style="3" customWidth="1"/>
    <col min="2" max="2" width="26.2" style="3" customWidth="1"/>
    <col min="3" max="3" width="20" style="3" customWidth="1"/>
    <col min="4" max="4" width="7.9" style="3" customWidth="1"/>
    <col min="5" max="6" width="14.7" style="138" hidden="1" customWidth="1" outlineLevel="1"/>
    <col min="7" max="7" width="18.9" style="3" customWidth="1" collapsed="1"/>
    <col min="8" max="8" width="18.9" style="3" customWidth="1"/>
    <col min="9" max="9" width="9.6" style="3"/>
    <col min="10" max="10" width="14.7" style="3" customWidth="1"/>
    <col min="11" max="16384" width="9" style="3"/>
  </cols>
  <sheetData>
    <row r="1" ht="15.6" spans="1:10">
      <c r="A1" s="4" t="s">
        <v>116</v>
      </c>
      <c r="B1" s="5" t="s">
        <v>387</v>
      </c>
      <c r="C1" s="6"/>
      <c r="D1" s="6"/>
      <c r="E1" s="6"/>
      <c r="F1" s="6"/>
      <c r="G1" s="6"/>
      <c r="H1" s="6"/>
      <c r="I1" s="6"/>
      <c r="J1" s="6"/>
    </row>
    <row r="2" s="1" customFormat="1" ht="30" customHeight="1" spans="1:10">
      <c r="A2" s="7" t="s">
        <v>869</v>
      </c>
      <c r="B2" s="8"/>
      <c r="C2" s="8"/>
      <c r="D2" s="8"/>
      <c r="E2" s="8"/>
      <c r="F2" s="8"/>
      <c r="G2" s="8"/>
      <c r="H2" s="8"/>
      <c r="I2" s="8"/>
      <c r="J2" s="8"/>
    </row>
    <row r="3" ht="14.1" customHeight="1" spans="1:10">
      <c r="A3" s="9" t="str">
        <f>CONCATENATE(封面!D9,封面!F9,封面!G9,封面!H9,封面!I9,封面!J9,封面!K9)</f>
        <v>评估基准日：2026年2月28日</v>
      </c>
      <c r="B3" s="9"/>
      <c r="C3" s="9"/>
      <c r="D3" s="9"/>
      <c r="E3" s="10"/>
      <c r="F3" s="10"/>
      <c r="G3" s="10"/>
      <c r="H3" s="10"/>
      <c r="I3" s="10"/>
      <c r="J3" s="10"/>
    </row>
    <row r="4" customHeight="1" spans="1:10">
      <c r="A4" s="11" t="str">
        <f>封面!D7&amp;封面!F7</f>
        <v>产权持有单位：济南热电集团有限公司</v>
      </c>
      <c r="E4" s="243"/>
      <c r="F4" s="243"/>
      <c r="J4" s="12" t="s">
        <v>145</v>
      </c>
    </row>
    <row r="5" s="2" customFormat="1" customHeight="1" spans="1:10">
      <c r="A5" s="13" t="s">
        <v>209</v>
      </c>
      <c r="B5" s="13" t="s">
        <v>359</v>
      </c>
      <c r="C5" s="13" t="s">
        <v>360</v>
      </c>
      <c r="D5" s="13" t="s">
        <v>361</v>
      </c>
      <c r="E5" s="35" t="s">
        <v>242</v>
      </c>
      <c r="F5" s="35" t="s">
        <v>315</v>
      </c>
      <c r="G5" s="13" t="s">
        <v>244</v>
      </c>
      <c r="H5" s="13" t="s">
        <v>245</v>
      </c>
      <c r="I5" s="13" t="s">
        <v>247</v>
      </c>
      <c r="J5" s="13" t="s">
        <v>212</v>
      </c>
    </row>
    <row r="6" customHeight="1" spans="1:10">
      <c r="A6" s="15"/>
      <c r="B6" s="16"/>
      <c r="C6" s="15"/>
      <c r="D6" s="17"/>
      <c r="E6" s="244"/>
      <c r="F6" s="244"/>
      <c r="G6" s="18"/>
      <c r="H6" s="18"/>
      <c r="I6" s="18" t="str">
        <f t="shared" ref="I6:I27" si="0">IF(G6=0,"",(H6-G6)/G6*100)</f>
        <v/>
      </c>
      <c r="J6" s="19"/>
    </row>
    <row r="7" customHeight="1" spans="1:10">
      <c r="A7" s="15"/>
      <c r="B7" s="16"/>
      <c r="C7" s="15"/>
      <c r="D7" s="17"/>
      <c r="E7" s="244"/>
      <c r="F7" s="244"/>
      <c r="G7" s="18"/>
      <c r="H7" s="18"/>
      <c r="I7" s="18" t="str">
        <f t="shared" si="0"/>
        <v/>
      </c>
      <c r="J7" s="19"/>
    </row>
    <row r="8" customHeight="1" spans="1:10">
      <c r="A8" s="15"/>
      <c r="B8" s="16"/>
      <c r="C8" s="15"/>
      <c r="D8" s="17"/>
      <c r="E8" s="244"/>
      <c r="F8" s="244"/>
      <c r="G8" s="18"/>
      <c r="H8" s="18"/>
      <c r="I8" s="18" t="str">
        <f t="shared" si="0"/>
        <v/>
      </c>
      <c r="J8" s="19"/>
    </row>
    <row r="9" customHeight="1" spans="1:10">
      <c r="A9" s="15"/>
      <c r="B9" s="16"/>
      <c r="C9" s="15"/>
      <c r="D9" s="17"/>
      <c r="E9" s="244"/>
      <c r="F9" s="244"/>
      <c r="G9" s="18"/>
      <c r="H9" s="18"/>
      <c r="I9" s="18" t="str">
        <f t="shared" si="0"/>
        <v/>
      </c>
      <c r="J9" s="19"/>
    </row>
    <row r="10" customHeight="1" spans="1:10">
      <c r="A10" s="15"/>
      <c r="B10" s="16"/>
      <c r="C10" s="15"/>
      <c r="D10" s="17"/>
      <c r="E10" s="244"/>
      <c r="F10" s="244"/>
      <c r="G10" s="18"/>
      <c r="H10" s="18"/>
      <c r="I10" s="18" t="str">
        <f t="shared" si="0"/>
        <v/>
      </c>
      <c r="J10" s="19"/>
    </row>
    <row r="11" customHeight="1" spans="1:10">
      <c r="A11" s="15"/>
      <c r="B11" s="16"/>
      <c r="C11" s="15"/>
      <c r="D11" s="17"/>
      <c r="E11" s="244"/>
      <c r="F11" s="244"/>
      <c r="G11" s="18"/>
      <c r="H11" s="18"/>
      <c r="I11" s="18" t="str">
        <f t="shared" si="0"/>
        <v/>
      </c>
      <c r="J11" s="19"/>
    </row>
    <row r="12" customHeight="1" spans="1:10">
      <c r="A12" s="15"/>
      <c r="B12" s="16"/>
      <c r="C12" s="15"/>
      <c r="D12" s="17"/>
      <c r="E12" s="244"/>
      <c r="F12" s="244"/>
      <c r="G12" s="18"/>
      <c r="H12" s="18"/>
      <c r="I12" s="18" t="str">
        <f t="shared" si="0"/>
        <v/>
      </c>
      <c r="J12" s="19"/>
    </row>
    <row r="13" customHeight="1" spans="1:10">
      <c r="A13" s="15"/>
      <c r="B13" s="16"/>
      <c r="C13" s="15"/>
      <c r="D13" s="17"/>
      <c r="E13" s="244"/>
      <c r="F13" s="244"/>
      <c r="G13" s="18"/>
      <c r="H13" s="18"/>
      <c r="I13" s="18" t="str">
        <f t="shared" si="0"/>
        <v/>
      </c>
      <c r="J13" s="19"/>
    </row>
    <row r="14" customHeight="1" spans="1:10">
      <c r="A14" s="15"/>
      <c r="B14" s="16"/>
      <c r="C14" s="15"/>
      <c r="D14" s="17"/>
      <c r="E14" s="244"/>
      <c r="F14" s="244"/>
      <c r="G14" s="18"/>
      <c r="H14" s="18"/>
      <c r="I14" s="18" t="str">
        <f t="shared" si="0"/>
        <v/>
      </c>
      <c r="J14" s="19"/>
    </row>
    <row r="15" customHeight="1" spans="1:10">
      <c r="A15" s="15"/>
      <c r="B15" s="16"/>
      <c r="C15" s="15"/>
      <c r="D15" s="17"/>
      <c r="E15" s="244"/>
      <c r="F15" s="244"/>
      <c r="G15" s="18"/>
      <c r="H15" s="18"/>
      <c r="I15" s="18" t="str">
        <f t="shared" si="0"/>
        <v/>
      </c>
      <c r="J15" s="19"/>
    </row>
    <row r="16" customHeight="1" spans="1:10">
      <c r="A16" s="15"/>
      <c r="B16" s="16"/>
      <c r="C16" s="15"/>
      <c r="D16" s="17"/>
      <c r="E16" s="244"/>
      <c r="F16" s="244"/>
      <c r="G16" s="18"/>
      <c r="H16" s="18"/>
      <c r="I16" s="18" t="str">
        <f t="shared" si="0"/>
        <v/>
      </c>
      <c r="J16" s="19"/>
    </row>
    <row r="17" customHeight="1" spans="1:10">
      <c r="A17" s="15"/>
      <c r="B17" s="16"/>
      <c r="C17" s="15"/>
      <c r="D17" s="17"/>
      <c r="E17" s="244"/>
      <c r="F17" s="244"/>
      <c r="G17" s="18"/>
      <c r="H17" s="18"/>
      <c r="I17" s="18" t="str">
        <f t="shared" si="0"/>
        <v/>
      </c>
      <c r="J17" s="19"/>
    </row>
    <row r="18" customHeight="1" spans="1:10">
      <c r="A18" s="15"/>
      <c r="B18" s="16"/>
      <c r="C18" s="15"/>
      <c r="D18" s="17"/>
      <c r="E18" s="244"/>
      <c r="F18" s="244"/>
      <c r="G18" s="18"/>
      <c r="H18" s="18"/>
      <c r="I18" s="18" t="str">
        <f t="shared" si="0"/>
        <v/>
      </c>
      <c r="J18" s="19"/>
    </row>
    <row r="19" customHeight="1" spans="1:10">
      <c r="A19" s="15"/>
      <c r="B19" s="16"/>
      <c r="C19" s="15"/>
      <c r="D19" s="17"/>
      <c r="E19" s="244"/>
      <c r="F19" s="244"/>
      <c r="G19" s="18"/>
      <c r="H19" s="18"/>
      <c r="I19" s="18" t="str">
        <f t="shared" si="0"/>
        <v/>
      </c>
      <c r="J19" s="19"/>
    </row>
    <row r="20" customHeight="1" spans="1:10">
      <c r="A20" s="15"/>
      <c r="B20" s="16"/>
      <c r="C20" s="15"/>
      <c r="D20" s="17"/>
      <c r="E20" s="244"/>
      <c r="F20" s="244"/>
      <c r="G20" s="18"/>
      <c r="H20" s="18"/>
      <c r="I20" s="18" t="str">
        <f t="shared" si="0"/>
        <v/>
      </c>
      <c r="J20" s="19"/>
    </row>
    <row r="21" customHeight="1" spans="1:10">
      <c r="A21" s="15"/>
      <c r="B21" s="16"/>
      <c r="C21" s="15"/>
      <c r="D21" s="17"/>
      <c r="E21" s="244"/>
      <c r="F21" s="244"/>
      <c r="G21" s="18"/>
      <c r="H21" s="18"/>
      <c r="I21" s="18" t="str">
        <f t="shared" si="0"/>
        <v/>
      </c>
      <c r="J21" s="19"/>
    </row>
    <row r="22" customHeight="1" spans="1:10">
      <c r="A22" s="15"/>
      <c r="B22" s="16"/>
      <c r="C22" s="15"/>
      <c r="D22" s="17"/>
      <c r="E22" s="244"/>
      <c r="F22" s="244"/>
      <c r="G22" s="18"/>
      <c r="H22" s="18"/>
      <c r="I22" s="18" t="str">
        <f t="shared" si="0"/>
        <v/>
      </c>
      <c r="J22" s="19"/>
    </row>
    <row r="23" customHeight="1" spans="1:10">
      <c r="A23" s="15"/>
      <c r="B23" s="16"/>
      <c r="C23" s="15"/>
      <c r="D23" s="17"/>
      <c r="E23" s="244"/>
      <c r="F23" s="244"/>
      <c r="G23" s="18"/>
      <c r="H23" s="18"/>
      <c r="I23" s="18" t="str">
        <f t="shared" si="0"/>
        <v/>
      </c>
      <c r="J23" s="19"/>
    </row>
    <row r="24" customHeight="1" spans="1:10">
      <c r="A24" s="20" t="s">
        <v>354</v>
      </c>
      <c r="B24" s="35"/>
      <c r="C24" s="15"/>
      <c r="D24" s="17"/>
      <c r="E24" s="244">
        <f>SUM(E6:E23)</f>
        <v>0</v>
      </c>
      <c r="F24" s="244"/>
      <c r="G24" s="18">
        <f>SUM(G6:G23)</f>
        <v>0</v>
      </c>
      <c r="H24" s="18">
        <f>SUM(H6:H23)</f>
        <v>0</v>
      </c>
      <c r="I24" s="18" t="str">
        <f t="shared" si="0"/>
        <v/>
      </c>
      <c r="J24" s="19"/>
    </row>
    <row r="25" customHeight="1" spans="1:10">
      <c r="A25" s="20" t="s">
        <v>369</v>
      </c>
      <c r="B25" s="35"/>
      <c r="C25" s="15"/>
      <c r="D25" s="17"/>
      <c r="E25" s="244"/>
      <c r="F25" s="244"/>
      <c r="G25" s="18">
        <f>E25</f>
        <v>0</v>
      </c>
      <c r="H25" s="18">
        <v>0</v>
      </c>
      <c r="I25" s="18" t="str">
        <f t="shared" si="0"/>
        <v/>
      </c>
      <c r="J25" s="19"/>
    </row>
    <row r="26" customHeight="1" spans="1:10">
      <c r="A26" s="20" t="s">
        <v>370</v>
      </c>
      <c r="B26" s="35"/>
      <c r="C26" s="15"/>
      <c r="D26" s="17"/>
      <c r="E26" s="244"/>
      <c r="F26" s="244"/>
      <c r="G26" s="18"/>
      <c r="H26" s="18"/>
      <c r="I26" s="18" t="str">
        <f t="shared" si="0"/>
        <v/>
      </c>
      <c r="J26" s="19"/>
    </row>
    <row r="27" customHeight="1" spans="1:10">
      <c r="A27" s="20" t="s">
        <v>371</v>
      </c>
      <c r="B27" s="35"/>
      <c r="C27" s="19"/>
      <c r="D27" s="17"/>
      <c r="E27" s="245">
        <f>E24-E25-E26</f>
        <v>0</v>
      </c>
      <c r="F27" s="245"/>
      <c r="G27" s="18">
        <f>G24-G25-G26</f>
        <v>0</v>
      </c>
      <c r="H27" s="18">
        <f>H24-H25-H26</f>
        <v>0</v>
      </c>
      <c r="I27" s="18" t="str">
        <f t="shared" si="0"/>
        <v/>
      </c>
      <c r="J27" s="19"/>
    </row>
    <row r="28" customHeight="1" spans="1:10">
      <c r="A28" s="22" t="str">
        <f>封面!D11&amp;封面!G11</f>
        <v>产权持有单位填表人：侯兆庭</v>
      </c>
      <c r="G28" s="11" t="str">
        <f>"评估人员："&amp;封面!G22</f>
        <v>评估人员：</v>
      </c>
    </row>
    <row r="29" customHeight="1" spans="1:10">
      <c r="A29" s="22" t="str">
        <f>CONCATENATE(封面!D13,封面!F13,封面!G13,封面!H13,封面!I13,封面!J13,封面!K13)</f>
        <v>填表日期：2026年3月20日</v>
      </c>
    </row>
    <row r="30" customHeight="1" spans="1:10">
      <c r="B30" s="246" t="s">
        <v>372</v>
      </c>
      <c r="C30" s="247" t="s">
        <v>373</v>
      </c>
    </row>
    <row r="31" customHeight="1" spans="1:10">
      <c r="B31" s="12" t="s">
        <v>374</v>
      </c>
      <c r="C31" s="3" t="s">
        <v>375</v>
      </c>
    </row>
    <row r="32" customHeight="1" spans="1:10">
      <c r="C32" s="3" t="s">
        <v>376</v>
      </c>
    </row>
    <row r="33" customHeight="1" spans="3:3">
      <c r="C33" s="3" t="s">
        <v>377</v>
      </c>
    </row>
    <row r="34" customHeight="1" spans="3:3">
      <c r="C34" s="3" t="s">
        <v>378</v>
      </c>
    </row>
  </sheetData>
  <mergeCells count="6">
    <mergeCell ref="A2:J2"/>
    <mergeCell ref="A3:J3"/>
    <mergeCell ref="A24:B24"/>
    <mergeCell ref="A25:B25"/>
    <mergeCell ref="A26:B26"/>
    <mergeCell ref="A27:B27"/>
  </mergeCells>
  <hyperlinks>
    <hyperlink ref="A1" location="索引目录!D32" display="返回索引页"/>
    <hyperlink ref="B1" location="长期投资汇总!B8" display="返回 "/>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Roman,常规"3-4
&amp;"宋体,常规"共&amp;"Times New Roman,常规"&amp;N&amp;"宋体,常规"页第&amp;"Times New Roman,常规"&amp;P&amp;"宋体,常规"页</oddHeader>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zoomScaleSheetLayoutView="60" workbookViewId="0">
      <selection activeCell="D22" sqref="D22:F22"/>
    </sheetView>
  </sheetViews>
  <sheetFormatPr defaultColWidth="9" defaultRowHeight="15.75" customHeight="1"/>
  <cols>
    <col min="1" max="1" width="4.7" style="3" customWidth="1"/>
    <col min="2" max="2" width="20.4" style="3" customWidth="1"/>
    <col min="3" max="3" width="8.2" style="3" customWidth="1"/>
    <col min="4" max="4" width="10" style="3" customWidth="1"/>
    <col min="5" max="5" width="9.4" style="3"/>
    <col min="6" max="6" width="9.4" style="3" customWidth="1"/>
    <col min="7" max="8" width="13.1" style="3" hidden="1" customWidth="1" outlineLevel="1"/>
    <col min="9" max="9" width="16.9" style="3" customWidth="1" collapsed="1"/>
    <col min="10" max="10" width="16.9" style="3" customWidth="1"/>
    <col min="11" max="11" width="11.7" style="3" customWidth="1"/>
    <col min="12" max="12" width="14.5" style="3" customWidth="1"/>
    <col min="13" max="16384" width="9" style="3"/>
  </cols>
  <sheetData>
    <row r="1" ht="15.6" spans="1:14">
      <c r="A1" s="4" t="s">
        <v>116</v>
      </c>
      <c r="B1" s="5" t="s">
        <v>239</v>
      </c>
      <c r="C1" s="6"/>
      <c r="D1" s="6"/>
      <c r="E1" s="6"/>
      <c r="F1" s="238"/>
      <c r="G1" s="6"/>
      <c r="H1" s="6"/>
      <c r="I1" s="6"/>
      <c r="J1" s="6"/>
      <c r="K1" s="6"/>
      <c r="L1" s="6"/>
    </row>
    <row r="2" s="1" customFormat="1" ht="30" customHeight="1" spans="1:14">
      <c r="A2" s="7" t="s">
        <v>870</v>
      </c>
      <c r="B2" s="8"/>
      <c r="C2" s="8"/>
      <c r="D2" s="8"/>
      <c r="E2" s="8"/>
      <c r="F2" s="8"/>
      <c r="G2" s="8"/>
      <c r="H2" s="8"/>
      <c r="I2" s="8"/>
      <c r="J2" s="8"/>
      <c r="K2" s="8"/>
      <c r="L2" s="8"/>
    </row>
    <row r="3" ht="14.1" customHeight="1" spans="1:14">
      <c r="A3" s="9" t="str">
        <f>CONCATENATE(封面!D9,封面!F9,封面!G9,封面!H9,封面!I9,封面!J9,封面!K9)</f>
        <v>评估基准日：2026年2月28日</v>
      </c>
      <c r="B3" s="9"/>
      <c r="C3" s="9"/>
      <c r="D3" s="9"/>
      <c r="E3" s="9"/>
      <c r="F3" s="9"/>
      <c r="G3" s="9"/>
      <c r="H3" s="9"/>
      <c r="I3" s="9"/>
      <c r="J3" s="10"/>
      <c r="K3" s="10"/>
      <c r="L3" s="10"/>
      <c r="M3" s="10"/>
      <c r="N3" s="10"/>
    </row>
    <row r="4" customHeight="1" spans="1:14">
      <c r="A4" s="11" t="str">
        <f>封面!D7&amp;封面!F7</f>
        <v>产权持有单位：济南热电集团有限公司</v>
      </c>
      <c r="L4" s="12" t="s">
        <v>145</v>
      </c>
    </row>
    <row r="5" s="2" customFormat="1" customHeight="1" spans="1:14">
      <c r="A5" s="13" t="s">
        <v>209</v>
      </c>
      <c r="B5" s="13" t="s">
        <v>333</v>
      </c>
      <c r="C5" s="13" t="s">
        <v>335</v>
      </c>
      <c r="D5" s="13" t="s">
        <v>871</v>
      </c>
      <c r="E5" s="13" t="s">
        <v>855</v>
      </c>
      <c r="F5" s="13" t="s">
        <v>867</v>
      </c>
      <c r="G5" s="14" t="s">
        <v>242</v>
      </c>
      <c r="H5" s="14" t="s">
        <v>315</v>
      </c>
      <c r="I5" s="13" t="s">
        <v>244</v>
      </c>
      <c r="J5" s="13" t="s">
        <v>245</v>
      </c>
      <c r="K5" s="13" t="s">
        <v>247</v>
      </c>
      <c r="L5" s="13" t="s">
        <v>212</v>
      </c>
    </row>
    <row r="6" customHeight="1" spans="1:14">
      <c r="A6" s="15"/>
      <c r="B6" s="16"/>
      <c r="C6" s="17"/>
      <c r="D6" s="15"/>
      <c r="E6" s="15"/>
      <c r="F6" s="15"/>
      <c r="G6" s="18"/>
      <c r="H6" s="18"/>
      <c r="I6" s="18"/>
      <c r="J6" s="18"/>
      <c r="K6" s="18" t="str">
        <f t="shared" ref="K6:K27" si="0">IF(I6=0,"",(J6-I6)/I6*100)</f>
        <v/>
      </c>
      <c r="L6" s="19"/>
    </row>
    <row r="7" customHeight="1" spans="1:14">
      <c r="A7" s="15"/>
      <c r="B7" s="16"/>
      <c r="C7" s="17"/>
      <c r="D7" s="15"/>
      <c r="E7" s="15"/>
      <c r="F7" s="15"/>
      <c r="G7" s="18"/>
      <c r="H7" s="18"/>
      <c r="I7" s="18"/>
      <c r="J7" s="18"/>
      <c r="K7" s="18" t="str">
        <f t="shared" si="0"/>
        <v/>
      </c>
      <c r="L7" s="19"/>
    </row>
    <row r="8" customHeight="1" spans="1:14">
      <c r="A8" s="15"/>
      <c r="B8" s="16"/>
      <c r="C8" s="17"/>
      <c r="D8" s="15"/>
      <c r="E8" s="15"/>
      <c r="F8" s="15"/>
      <c r="G8" s="18"/>
      <c r="H8" s="18"/>
      <c r="I8" s="18"/>
      <c r="J8" s="18"/>
      <c r="K8" s="18" t="str">
        <f t="shared" si="0"/>
        <v/>
      </c>
      <c r="L8" s="19"/>
    </row>
    <row r="9" customHeight="1" spans="1:14">
      <c r="A9" s="15"/>
      <c r="B9" s="16"/>
      <c r="C9" s="17"/>
      <c r="D9" s="15"/>
      <c r="E9" s="15"/>
      <c r="F9" s="15"/>
      <c r="G9" s="18"/>
      <c r="H9" s="18"/>
      <c r="I9" s="18"/>
      <c r="J9" s="18"/>
      <c r="K9" s="18" t="str">
        <f t="shared" si="0"/>
        <v/>
      </c>
      <c r="L9" s="19"/>
    </row>
    <row r="10" customHeight="1" spans="1:14">
      <c r="A10" s="15"/>
      <c r="B10" s="16"/>
      <c r="C10" s="17"/>
      <c r="D10" s="15"/>
      <c r="E10" s="15"/>
      <c r="F10" s="15"/>
      <c r="G10" s="18"/>
      <c r="H10" s="18"/>
      <c r="I10" s="18"/>
      <c r="J10" s="18"/>
      <c r="K10" s="18" t="str">
        <f t="shared" si="0"/>
        <v/>
      </c>
      <c r="L10" s="19"/>
    </row>
    <row r="11" customHeight="1" spans="1:14">
      <c r="A11" s="15"/>
      <c r="B11" s="16"/>
      <c r="C11" s="17"/>
      <c r="D11" s="15"/>
      <c r="E11" s="15"/>
      <c r="F11" s="15"/>
      <c r="G11" s="18"/>
      <c r="H11" s="18"/>
      <c r="I11" s="18"/>
      <c r="J11" s="18"/>
      <c r="K11" s="18" t="str">
        <f t="shared" si="0"/>
        <v/>
      </c>
      <c r="L11" s="19"/>
    </row>
    <row r="12" customHeight="1" spans="1:14">
      <c r="A12" s="15"/>
      <c r="B12" s="16"/>
      <c r="C12" s="17"/>
      <c r="D12" s="15"/>
      <c r="E12" s="15"/>
      <c r="F12" s="15"/>
      <c r="G12" s="18"/>
      <c r="H12" s="18"/>
      <c r="I12" s="18"/>
      <c r="J12" s="18"/>
      <c r="K12" s="18" t="str">
        <f t="shared" si="0"/>
        <v/>
      </c>
      <c r="L12" s="19"/>
    </row>
    <row r="13" customHeight="1" spans="1:14">
      <c r="A13" s="15"/>
      <c r="B13" s="16"/>
      <c r="C13" s="17"/>
      <c r="D13" s="15"/>
      <c r="E13" s="15"/>
      <c r="F13" s="15"/>
      <c r="G13" s="18"/>
      <c r="H13" s="18"/>
      <c r="I13" s="18"/>
      <c r="J13" s="18"/>
      <c r="K13" s="18" t="str">
        <f t="shared" si="0"/>
        <v/>
      </c>
      <c r="L13" s="19"/>
    </row>
    <row r="14" customHeight="1" spans="1:14">
      <c r="A14" s="15"/>
      <c r="B14" s="16"/>
      <c r="C14" s="17"/>
      <c r="D14" s="15"/>
      <c r="E14" s="15"/>
      <c r="F14" s="15"/>
      <c r="G14" s="18"/>
      <c r="H14" s="18"/>
      <c r="I14" s="18"/>
      <c r="J14" s="18"/>
      <c r="K14" s="18" t="str">
        <f t="shared" si="0"/>
        <v/>
      </c>
      <c r="L14" s="19"/>
    </row>
    <row r="15" customHeight="1" spans="1:14">
      <c r="A15" s="15"/>
      <c r="B15" s="16"/>
      <c r="C15" s="17"/>
      <c r="D15" s="15"/>
      <c r="E15" s="15"/>
      <c r="F15" s="15"/>
      <c r="G15" s="18"/>
      <c r="H15" s="18"/>
      <c r="I15" s="18"/>
      <c r="J15" s="18"/>
      <c r="K15" s="18" t="str">
        <f t="shared" si="0"/>
        <v/>
      </c>
      <c r="L15" s="19"/>
    </row>
    <row r="16" customHeight="1" spans="1:14">
      <c r="A16" s="15"/>
      <c r="B16" s="16"/>
      <c r="C16" s="17"/>
      <c r="D16" s="15"/>
      <c r="E16" s="15"/>
      <c r="F16" s="15"/>
      <c r="G16" s="18"/>
      <c r="H16" s="18"/>
      <c r="I16" s="18"/>
      <c r="J16" s="18"/>
      <c r="K16" s="18" t="str">
        <f t="shared" si="0"/>
        <v/>
      </c>
      <c r="L16" s="19"/>
    </row>
    <row r="17" customHeight="1" spans="1:12">
      <c r="A17" s="15"/>
      <c r="B17" s="16"/>
      <c r="C17" s="17"/>
      <c r="D17" s="15"/>
      <c r="E17" s="15"/>
      <c r="F17" s="15"/>
      <c r="G17" s="18"/>
      <c r="H17" s="18"/>
      <c r="I17" s="18"/>
      <c r="J17" s="18"/>
      <c r="K17" s="18" t="str">
        <f t="shared" si="0"/>
        <v/>
      </c>
      <c r="L17" s="19"/>
    </row>
    <row r="18" customHeight="1" spans="1:12">
      <c r="A18" s="15"/>
      <c r="B18" s="16"/>
      <c r="C18" s="17"/>
      <c r="D18" s="15"/>
      <c r="E18" s="15"/>
      <c r="F18" s="15"/>
      <c r="G18" s="18"/>
      <c r="H18" s="18"/>
      <c r="I18" s="18"/>
      <c r="J18" s="18"/>
      <c r="K18" s="18" t="str">
        <f t="shared" si="0"/>
        <v/>
      </c>
      <c r="L18" s="19"/>
    </row>
    <row r="19" customHeight="1" spans="1:12">
      <c r="A19" s="15"/>
      <c r="B19" s="16"/>
      <c r="C19" s="17"/>
      <c r="D19" s="15"/>
      <c r="E19" s="15"/>
      <c r="F19" s="15"/>
      <c r="G19" s="18"/>
      <c r="H19" s="18"/>
      <c r="I19" s="18"/>
      <c r="J19" s="18"/>
      <c r="K19" s="18" t="str">
        <f t="shared" si="0"/>
        <v/>
      </c>
      <c r="L19" s="19"/>
    </row>
    <row r="20" customHeight="1" spans="1:12">
      <c r="A20" s="15"/>
      <c r="B20" s="16"/>
      <c r="C20" s="17"/>
      <c r="D20" s="15"/>
      <c r="E20" s="15"/>
      <c r="F20" s="15"/>
      <c r="G20" s="18"/>
      <c r="H20" s="18"/>
      <c r="I20" s="18"/>
      <c r="J20" s="18"/>
      <c r="K20" s="18" t="str">
        <f t="shared" si="0"/>
        <v/>
      </c>
      <c r="L20" s="19"/>
    </row>
    <row r="21" customHeight="1" spans="1:12">
      <c r="A21" s="15"/>
      <c r="B21" s="16"/>
      <c r="C21" s="17"/>
      <c r="D21" s="15"/>
      <c r="E21" s="15"/>
      <c r="F21" s="15"/>
      <c r="G21" s="18"/>
      <c r="H21" s="18"/>
      <c r="I21" s="18"/>
      <c r="J21" s="18"/>
      <c r="K21" s="18" t="str">
        <f t="shared" si="0"/>
        <v/>
      </c>
      <c r="L21" s="19"/>
    </row>
    <row r="22" customHeight="1" spans="1:12">
      <c r="A22" s="15"/>
      <c r="B22" s="16"/>
      <c r="C22" s="17"/>
      <c r="D22" s="15"/>
      <c r="E22" s="15"/>
      <c r="F22" s="15"/>
      <c r="G22" s="18"/>
      <c r="H22" s="18"/>
      <c r="I22" s="18"/>
      <c r="J22" s="18"/>
      <c r="K22" s="18" t="str">
        <f t="shared" si="0"/>
        <v/>
      </c>
      <c r="L22" s="19"/>
    </row>
    <row r="23" customHeight="1" spans="1:12">
      <c r="A23" s="15"/>
      <c r="B23" s="16"/>
      <c r="C23" s="17"/>
      <c r="D23" s="15"/>
      <c r="E23" s="15"/>
      <c r="F23" s="15"/>
      <c r="G23" s="18"/>
      <c r="H23" s="18"/>
      <c r="I23" s="18"/>
      <c r="J23" s="18"/>
      <c r="K23" s="18" t="str">
        <f t="shared" si="0"/>
        <v/>
      </c>
      <c r="L23" s="19"/>
    </row>
    <row r="24" customHeight="1" spans="1:12">
      <c r="A24" s="15"/>
      <c r="B24" s="16"/>
      <c r="C24" s="17"/>
      <c r="D24" s="15"/>
      <c r="E24" s="15"/>
      <c r="F24" s="15"/>
      <c r="G24" s="18"/>
      <c r="H24" s="18"/>
      <c r="I24" s="18"/>
      <c r="J24" s="18"/>
      <c r="K24" s="18" t="str">
        <f t="shared" si="0"/>
        <v/>
      </c>
      <c r="L24" s="19"/>
    </row>
    <row r="25" customHeight="1" spans="1:12">
      <c r="A25" s="20" t="s">
        <v>354</v>
      </c>
      <c r="B25" s="35"/>
      <c r="C25" s="15"/>
      <c r="D25" s="17"/>
      <c r="E25" s="17"/>
      <c r="F25" s="17"/>
      <c r="G25" s="18">
        <f>SUM(G6:G24)</f>
        <v>0</v>
      </c>
      <c r="H25" s="18"/>
      <c r="I25" s="18">
        <f>SUM(I6:I24)</f>
        <v>0</v>
      </c>
      <c r="J25" s="18">
        <f>SUM(J6:J24)</f>
        <v>0</v>
      </c>
      <c r="K25" s="18" t="str">
        <f t="shared" si="0"/>
        <v/>
      </c>
      <c r="L25" s="19"/>
    </row>
    <row r="26" customHeight="1" spans="1:12">
      <c r="A26" s="20" t="s">
        <v>872</v>
      </c>
      <c r="B26" s="21"/>
      <c r="C26" s="15"/>
      <c r="D26" s="17"/>
      <c r="E26" s="17"/>
      <c r="F26" s="17"/>
      <c r="G26" s="18"/>
      <c r="H26" s="18"/>
      <c r="I26" s="18">
        <f>G26</f>
        <v>0</v>
      </c>
      <c r="J26" s="18">
        <v>0</v>
      </c>
      <c r="K26" s="18" t="str">
        <f t="shared" si="0"/>
        <v/>
      </c>
      <c r="L26" s="19"/>
    </row>
    <row r="27" customHeight="1" spans="1:12">
      <c r="A27" s="20" t="s">
        <v>371</v>
      </c>
      <c r="B27" s="35"/>
      <c r="C27" s="15"/>
      <c r="D27" s="17"/>
      <c r="E27" s="17"/>
      <c r="F27" s="17"/>
      <c r="G27" s="18">
        <f>G25-G26</f>
        <v>0</v>
      </c>
      <c r="H27" s="18"/>
      <c r="I27" s="18">
        <f>I25-I26</f>
        <v>0</v>
      </c>
      <c r="J27" s="18">
        <f>J25-J26</f>
        <v>0</v>
      </c>
      <c r="K27" s="18" t="str">
        <f t="shared" si="0"/>
        <v/>
      </c>
      <c r="L27" s="19"/>
    </row>
    <row r="28" customHeight="1" spans="1:12">
      <c r="A28" s="22" t="str">
        <f>封面!D11&amp;封面!G11</f>
        <v>产权持有单位填表人：侯兆庭</v>
      </c>
      <c r="C28" s="242"/>
      <c r="I28" s="76" t="str">
        <f>"评估人员："&amp;封面!G22</f>
        <v>评估人员：</v>
      </c>
    </row>
    <row r="29" customHeight="1" spans="1:12">
      <c r="A29" s="22" t="str">
        <f>CONCATENATE(封面!D13,封面!F13,封面!G13,封面!H13,封面!I13,封面!J13,封面!K13)</f>
        <v>填表日期：2026年3月20日</v>
      </c>
    </row>
  </sheetData>
  <mergeCells count="5">
    <mergeCell ref="A2:L2"/>
    <mergeCell ref="A3:L3"/>
    <mergeCell ref="A25:B25"/>
    <mergeCell ref="A26:B26"/>
    <mergeCell ref="A27:B27"/>
  </mergeCells>
  <hyperlinks>
    <hyperlink ref="A1" location="索引目录!D33" display="返回索引页"/>
    <hyperlink ref="B1" location="长期投资汇总!B9"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Roman,常规"4-4
&amp;"宋体,常规"共&amp;"Times New Roman,常规"&amp;N&amp;"宋体,常规"页第&amp;"Times New Roman,常规"&amp;P&amp;"宋体,常规"页</oddHead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4"/>
    <pageSetUpPr fitToPage="1"/>
  </sheetPr>
  <dimension ref="A1:U29"/>
  <sheetViews>
    <sheetView zoomScaleSheetLayoutView="60" workbookViewId="0">
      <selection activeCell="D22" sqref="D22:F22"/>
    </sheetView>
  </sheetViews>
  <sheetFormatPr defaultColWidth="9" defaultRowHeight="15.75" customHeight="1"/>
  <cols>
    <col min="1" max="1" width="5.5" style="59" customWidth="1"/>
    <col min="2" max="2" width="7.2" style="59" customWidth="1"/>
    <col min="3" max="3" width="9.1" style="59" customWidth="1"/>
    <col min="4" max="4" width="12.1" style="59" customWidth="1"/>
    <col min="5" max="5" width="5.4" style="59" customWidth="1"/>
    <col min="6" max="6" width="6.4" style="59" customWidth="1"/>
    <col min="7" max="7" width="4.5" style="59" customWidth="1"/>
    <col min="8" max="8" width="7.7" style="59" customWidth="1"/>
    <col min="9" max="9" width="7.2" style="59" customWidth="1"/>
    <col min="10" max="10" width="8.5" style="59" hidden="1" customWidth="1" outlineLevel="1"/>
    <col min="11" max="13" width="8" style="59" hidden="1" customWidth="1" outlineLevel="1"/>
    <col min="14" max="14" width="8" style="59" customWidth="1" collapsed="1"/>
    <col min="15" max="15" width="8" style="59" customWidth="1"/>
    <col min="16" max="16" width="6.5" style="59" customWidth="1"/>
    <col min="17" max="17" width="7.6" style="59" customWidth="1"/>
    <col min="18" max="18" width="7.9" style="59" customWidth="1"/>
    <col min="19" max="19" width="7.7" style="59"/>
    <col min="20" max="20" width="7.2" style="59" customWidth="1"/>
    <col min="21" max="21" width="6" style="59" customWidth="1"/>
    <col min="22" max="16384" width="9" style="59"/>
  </cols>
  <sheetData>
    <row r="1" s="3" customFormat="1" ht="15.6" spans="1:21">
      <c r="A1" s="4" t="s">
        <v>116</v>
      </c>
      <c r="B1" s="5" t="s">
        <v>239</v>
      </c>
      <c r="C1" s="6"/>
      <c r="D1" s="6"/>
      <c r="E1" s="6"/>
      <c r="F1" s="238"/>
      <c r="G1" s="6"/>
      <c r="H1" s="6"/>
      <c r="I1" s="6"/>
      <c r="J1" s="6"/>
      <c r="K1" s="6"/>
      <c r="L1" s="6"/>
    </row>
    <row r="2" s="205" customFormat="1" ht="30" customHeight="1" spans="1:21">
      <c r="A2" s="56" t="s">
        <v>873</v>
      </c>
      <c r="B2" s="56"/>
      <c r="C2" s="56"/>
      <c r="D2" s="56"/>
      <c r="E2" s="56"/>
      <c r="F2" s="56"/>
      <c r="G2" s="56"/>
      <c r="H2" s="56"/>
      <c r="I2" s="56"/>
      <c r="J2" s="56"/>
      <c r="K2" s="56"/>
      <c r="L2" s="56"/>
      <c r="M2" s="56"/>
      <c r="N2" s="56"/>
      <c r="O2" s="56"/>
      <c r="P2" s="56"/>
      <c r="Q2" s="56"/>
      <c r="R2" s="56"/>
      <c r="S2" s="56"/>
      <c r="T2" s="56"/>
      <c r="U2" s="56"/>
    </row>
    <row r="3" s="205" customFormat="1" customHeight="1" spans="1:21">
      <c r="A3" s="207" t="s">
        <v>874</v>
      </c>
      <c r="B3" s="207"/>
      <c r="C3" s="207"/>
      <c r="D3" s="207"/>
      <c r="E3" s="207"/>
      <c r="F3" s="207"/>
      <c r="G3" s="207"/>
      <c r="H3" s="207"/>
      <c r="I3" s="207"/>
      <c r="J3" s="207"/>
      <c r="K3" s="207"/>
      <c r="L3" s="207"/>
      <c r="M3" s="207"/>
      <c r="N3" s="207"/>
      <c r="O3" s="207"/>
      <c r="P3" s="207"/>
      <c r="Q3" s="207"/>
      <c r="R3" s="207"/>
      <c r="S3" s="207"/>
      <c r="T3" s="207"/>
      <c r="U3" s="207"/>
    </row>
    <row r="4" ht="14.1" customHeight="1" spans="1:21">
      <c r="A4" s="58" t="str">
        <f>股权投资!A3</f>
        <v>评估基准日：2026年2月28日</v>
      </c>
      <c r="B4" s="53"/>
      <c r="C4" s="53"/>
      <c r="D4" s="53"/>
      <c r="E4" s="53"/>
      <c r="F4" s="53"/>
      <c r="G4" s="53"/>
      <c r="H4" s="53"/>
      <c r="I4" s="53"/>
      <c r="J4" s="53"/>
      <c r="K4" s="53"/>
      <c r="L4" s="53"/>
      <c r="M4" s="53"/>
      <c r="N4" s="53"/>
      <c r="O4" s="53"/>
      <c r="P4" s="53"/>
      <c r="Q4" s="53"/>
      <c r="R4" s="53"/>
      <c r="S4" s="53"/>
      <c r="T4" s="53"/>
      <c r="U4" s="53"/>
    </row>
    <row r="5" customHeight="1" spans="1:21">
      <c r="A5" s="239" t="s">
        <v>875</v>
      </c>
      <c r="B5" s="239"/>
      <c r="C5" s="239"/>
      <c r="D5" s="239"/>
      <c r="E5" s="239"/>
      <c r="F5" s="239"/>
      <c r="S5" s="240" t="s">
        <v>145</v>
      </c>
      <c r="T5" s="240"/>
      <c r="U5" s="240"/>
    </row>
    <row r="6" s="220" customFormat="1" customHeight="1" spans="1:21">
      <c r="A6" s="223" t="s">
        <v>209</v>
      </c>
      <c r="B6" s="223" t="s">
        <v>876</v>
      </c>
      <c r="C6" s="224" t="s">
        <v>877</v>
      </c>
      <c r="D6" s="224" t="s">
        <v>878</v>
      </c>
      <c r="E6" s="223" t="s">
        <v>879</v>
      </c>
      <c r="F6" s="61" t="s">
        <v>880</v>
      </c>
      <c r="G6" s="194" t="s">
        <v>404</v>
      </c>
      <c r="H6" s="194" t="s">
        <v>881</v>
      </c>
      <c r="I6" s="61" t="s">
        <v>882</v>
      </c>
      <c r="J6" s="223" t="s">
        <v>242</v>
      </c>
      <c r="K6" s="64"/>
      <c r="L6" s="69" t="s">
        <v>315</v>
      </c>
      <c r="M6" s="241"/>
      <c r="N6" s="223" t="s">
        <v>244</v>
      </c>
      <c r="O6" s="64"/>
      <c r="P6" s="223" t="s">
        <v>245</v>
      </c>
      <c r="Q6" s="64"/>
      <c r="R6" s="64"/>
      <c r="S6" s="61" t="s">
        <v>247</v>
      </c>
      <c r="T6" s="224" t="s">
        <v>883</v>
      </c>
      <c r="U6" s="61" t="s">
        <v>212</v>
      </c>
    </row>
    <row r="7" s="220" customFormat="1" ht="22.5" customHeight="1" spans="1:21">
      <c r="A7" s="64"/>
      <c r="B7" s="64"/>
      <c r="C7" s="229"/>
      <c r="D7" s="230"/>
      <c r="E7" s="64"/>
      <c r="F7" s="64"/>
      <c r="G7" s="196"/>
      <c r="H7" s="196"/>
      <c r="I7" s="64"/>
      <c r="J7" s="212" t="s">
        <v>884</v>
      </c>
      <c r="K7" s="223" t="s">
        <v>885</v>
      </c>
      <c r="L7" s="223" t="s">
        <v>884</v>
      </c>
      <c r="M7" s="223" t="s">
        <v>885</v>
      </c>
      <c r="N7" s="212" t="s">
        <v>884</v>
      </c>
      <c r="O7" s="223" t="s">
        <v>885</v>
      </c>
      <c r="P7" s="223" t="s">
        <v>884</v>
      </c>
      <c r="Q7" s="223" t="s">
        <v>886</v>
      </c>
      <c r="R7" s="223" t="s">
        <v>885</v>
      </c>
      <c r="S7" s="64"/>
      <c r="T7" s="229"/>
      <c r="U7" s="64"/>
    </row>
    <row r="8" customHeight="1" spans="1:21">
      <c r="A8" s="64"/>
      <c r="B8" s="211"/>
      <c r="C8" s="211"/>
      <c r="D8" s="211"/>
      <c r="E8" s="64"/>
      <c r="F8" s="65"/>
      <c r="G8" s="65"/>
      <c r="H8" s="215"/>
      <c r="I8" s="66" t="s">
        <v>887</v>
      </c>
      <c r="J8" s="67"/>
      <c r="K8" s="66"/>
      <c r="L8" s="66"/>
      <c r="M8" s="66"/>
      <c r="N8" s="66"/>
      <c r="O8" s="66"/>
      <c r="P8" s="66"/>
      <c r="Q8" s="216"/>
      <c r="R8" s="66"/>
      <c r="S8" s="18" t="str">
        <f t="shared" ref="S8:S25" si="0">IF(Q8=0,"",(R8-O8)/O8*100)</f>
        <v/>
      </c>
      <c r="T8" s="66"/>
      <c r="U8" s="211"/>
    </row>
    <row r="9" customHeight="1" spans="1:21">
      <c r="A9" s="64"/>
      <c r="B9" s="211"/>
      <c r="C9" s="211"/>
      <c r="D9" s="211"/>
      <c r="E9" s="64"/>
      <c r="F9" s="65"/>
      <c r="G9" s="65"/>
      <c r="H9" s="215"/>
      <c r="I9" s="66" t="s">
        <v>887</v>
      </c>
      <c r="J9" s="67"/>
      <c r="K9" s="66"/>
      <c r="L9" s="66"/>
      <c r="M9" s="66"/>
      <c r="N9" s="66"/>
      <c r="O9" s="66"/>
      <c r="P9" s="66"/>
      <c r="Q9" s="216"/>
      <c r="R9" s="66"/>
      <c r="S9" s="18" t="str">
        <f t="shared" si="0"/>
        <v/>
      </c>
      <c r="T9" s="66"/>
      <c r="U9" s="211"/>
    </row>
    <row r="10" customHeight="1" spans="1:21">
      <c r="A10" s="64"/>
      <c r="B10" s="211"/>
      <c r="C10" s="211"/>
      <c r="D10" s="211"/>
      <c r="E10" s="64"/>
      <c r="F10" s="65"/>
      <c r="G10" s="65"/>
      <c r="H10" s="215"/>
      <c r="I10" s="66"/>
      <c r="J10" s="67"/>
      <c r="K10" s="66"/>
      <c r="L10" s="66"/>
      <c r="M10" s="66"/>
      <c r="N10" s="66"/>
      <c r="O10" s="66"/>
      <c r="P10" s="66"/>
      <c r="Q10" s="216"/>
      <c r="R10" s="66"/>
      <c r="S10" s="18" t="str">
        <f t="shared" si="0"/>
        <v/>
      </c>
      <c r="T10" s="66"/>
      <c r="U10" s="211"/>
    </row>
    <row r="11" customHeight="1" spans="1:21">
      <c r="A11" s="64"/>
      <c r="B11" s="211"/>
      <c r="C11" s="211"/>
      <c r="D11" s="211"/>
      <c r="E11" s="64"/>
      <c r="F11" s="65"/>
      <c r="G11" s="65"/>
      <c r="H11" s="215"/>
      <c r="I11" s="66"/>
      <c r="J11" s="67"/>
      <c r="K11" s="66"/>
      <c r="L11" s="66"/>
      <c r="M11" s="66"/>
      <c r="N11" s="66"/>
      <c r="O11" s="66"/>
      <c r="P11" s="66"/>
      <c r="Q11" s="216"/>
      <c r="R11" s="66"/>
      <c r="S11" s="18" t="str">
        <f t="shared" si="0"/>
        <v/>
      </c>
      <c r="T11" s="66"/>
      <c r="U11" s="211"/>
    </row>
    <row r="12" customHeight="1" spans="1:21">
      <c r="A12" s="64"/>
      <c r="B12" s="211"/>
      <c r="C12" s="211"/>
      <c r="D12" s="211"/>
      <c r="E12" s="64"/>
      <c r="F12" s="65"/>
      <c r="G12" s="65"/>
      <c r="H12" s="215"/>
      <c r="I12" s="66"/>
      <c r="J12" s="67"/>
      <c r="K12" s="66"/>
      <c r="L12" s="66"/>
      <c r="M12" s="66"/>
      <c r="N12" s="66"/>
      <c r="O12" s="66"/>
      <c r="P12" s="66"/>
      <c r="Q12" s="216"/>
      <c r="R12" s="66"/>
      <c r="S12" s="18" t="str">
        <f t="shared" si="0"/>
        <v/>
      </c>
      <c r="T12" s="66"/>
      <c r="U12" s="211"/>
    </row>
    <row r="13" customHeight="1" spans="1:21">
      <c r="A13" s="64"/>
      <c r="B13" s="211"/>
      <c r="C13" s="211"/>
      <c r="D13" s="211"/>
      <c r="E13" s="64"/>
      <c r="F13" s="65"/>
      <c r="G13" s="65"/>
      <c r="H13" s="215"/>
      <c r="I13" s="66"/>
      <c r="J13" s="67"/>
      <c r="K13" s="66"/>
      <c r="L13" s="66"/>
      <c r="M13" s="66"/>
      <c r="N13" s="66"/>
      <c r="O13" s="66"/>
      <c r="P13" s="66"/>
      <c r="Q13" s="216"/>
      <c r="R13" s="66"/>
      <c r="S13" s="18" t="str">
        <f t="shared" si="0"/>
        <v/>
      </c>
      <c r="T13" s="66"/>
      <c r="U13" s="211"/>
    </row>
    <row r="14" customHeight="1" spans="1:21">
      <c r="A14" s="64"/>
      <c r="B14" s="211"/>
      <c r="C14" s="211"/>
      <c r="D14" s="211"/>
      <c r="E14" s="64"/>
      <c r="F14" s="65"/>
      <c r="G14" s="65"/>
      <c r="H14" s="215"/>
      <c r="I14" s="66"/>
      <c r="J14" s="67"/>
      <c r="K14" s="66"/>
      <c r="L14" s="66"/>
      <c r="M14" s="66"/>
      <c r="N14" s="66"/>
      <c r="O14" s="66"/>
      <c r="P14" s="66"/>
      <c r="Q14" s="216"/>
      <c r="R14" s="66"/>
      <c r="S14" s="18" t="str">
        <f t="shared" si="0"/>
        <v/>
      </c>
      <c r="T14" s="66"/>
      <c r="U14" s="211"/>
    </row>
    <row r="15" customHeight="1" spans="1:21">
      <c r="A15" s="64"/>
      <c r="B15" s="211"/>
      <c r="C15" s="211"/>
      <c r="D15" s="211"/>
      <c r="E15" s="64"/>
      <c r="F15" s="65"/>
      <c r="G15" s="65"/>
      <c r="H15" s="215"/>
      <c r="I15" s="66" t="s">
        <v>887</v>
      </c>
      <c r="J15" s="67"/>
      <c r="K15" s="66"/>
      <c r="L15" s="66"/>
      <c r="M15" s="66"/>
      <c r="N15" s="66"/>
      <c r="O15" s="66"/>
      <c r="P15" s="66"/>
      <c r="Q15" s="216"/>
      <c r="R15" s="66"/>
      <c r="S15" s="18" t="str">
        <f t="shared" si="0"/>
        <v/>
      </c>
      <c r="T15" s="66"/>
      <c r="U15" s="211"/>
    </row>
    <row r="16" customHeight="1" spans="1:21">
      <c r="A16" s="64"/>
      <c r="B16" s="211"/>
      <c r="C16" s="211"/>
      <c r="D16" s="211"/>
      <c r="E16" s="64"/>
      <c r="F16" s="65"/>
      <c r="G16" s="65"/>
      <c r="H16" s="215"/>
      <c r="I16" s="66" t="s">
        <v>887</v>
      </c>
      <c r="J16" s="67"/>
      <c r="K16" s="66"/>
      <c r="L16" s="66"/>
      <c r="M16" s="66"/>
      <c r="N16" s="66"/>
      <c r="O16" s="66"/>
      <c r="P16" s="66"/>
      <c r="Q16" s="216"/>
      <c r="R16" s="66"/>
      <c r="S16" s="18" t="str">
        <f t="shared" si="0"/>
        <v/>
      </c>
      <c r="T16" s="66"/>
      <c r="U16" s="211"/>
    </row>
    <row r="17" customHeight="1" spans="1:21">
      <c r="A17" s="64"/>
      <c r="B17" s="211"/>
      <c r="C17" s="211"/>
      <c r="D17" s="211"/>
      <c r="E17" s="64"/>
      <c r="F17" s="65"/>
      <c r="G17" s="65"/>
      <c r="H17" s="215"/>
      <c r="I17" s="66" t="s">
        <v>887</v>
      </c>
      <c r="J17" s="67"/>
      <c r="K17" s="66"/>
      <c r="L17" s="66"/>
      <c r="M17" s="66"/>
      <c r="N17" s="66"/>
      <c r="O17" s="66"/>
      <c r="P17" s="66"/>
      <c r="Q17" s="216"/>
      <c r="R17" s="66"/>
      <c r="S17" s="18" t="str">
        <f t="shared" si="0"/>
        <v/>
      </c>
      <c r="T17" s="66"/>
      <c r="U17" s="211"/>
    </row>
    <row r="18" customHeight="1" spans="1:21">
      <c r="A18" s="64"/>
      <c r="B18" s="211"/>
      <c r="C18" s="211"/>
      <c r="D18" s="211"/>
      <c r="E18" s="64"/>
      <c r="F18" s="65"/>
      <c r="G18" s="65"/>
      <c r="H18" s="215"/>
      <c r="I18" s="66" t="s">
        <v>887</v>
      </c>
      <c r="J18" s="67"/>
      <c r="K18" s="66"/>
      <c r="L18" s="66"/>
      <c r="M18" s="66"/>
      <c r="N18" s="66"/>
      <c r="O18" s="66"/>
      <c r="P18" s="66"/>
      <c r="Q18" s="216"/>
      <c r="R18" s="66"/>
      <c r="S18" s="18" t="str">
        <f t="shared" si="0"/>
        <v/>
      </c>
      <c r="T18" s="66"/>
      <c r="U18" s="211"/>
    </row>
    <row r="19" customHeight="1" spans="1:21">
      <c r="A19" s="64"/>
      <c r="B19" s="211"/>
      <c r="C19" s="211"/>
      <c r="D19" s="211"/>
      <c r="E19" s="64"/>
      <c r="F19" s="65"/>
      <c r="G19" s="65"/>
      <c r="H19" s="215"/>
      <c r="I19" s="66" t="s">
        <v>887</v>
      </c>
      <c r="J19" s="67"/>
      <c r="K19" s="66"/>
      <c r="L19" s="66"/>
      <c r="M19" s="66"/>
      <c r="N19" s="66"/>
      <c r="O19" s="66"/>
      <c r="P19" s="66"/>
      <c r="Q19" s="216"/>
      <c r="R19" s="66"/>
      <c r="S19" s="18" t="str">
        <f t="shared" si="0"/>
        <v/>
      </c>
      <c r="T19" s="66"/>
      <c r="U19" s="211"/>
    </row>
    <row r="20" customHeight="1" spans="1:21">
      <c r="A20" s="64"/>
      <c r="B20" s="211"/>
      <c r="C20" s="211"/>
      <c r="D20" s="211"/>
      <c r="E20" s="64"/>
      <c r="F20" s="65"/>
      <c r="G20" s="65"/>
      <c r="H20" s="215"/>
      <c r="I20" s="66" t="s">
        <v>887</v>
      </c>
      <c r="J20" s="67"/>
      <c r="K20" s="66"/>
      <c r="L20" s="66"/>
      <c r="M20" s="66"/>
      <c r="N20" s="66"/>
      <c r="O20" s="66"/>
      <c r="P20" s="66"/>
      <c r="Q20" s="216"/>
      <c r="R20" s="66"/>
      <c r="S20" s="18" t="str">
        <f t="shared" si="0"/>
        <v/>
      </c>
      <c r="T20" s="66"/>
      <c r="U20" s="211"/>
    </row>
    <row r="21" customHeight="1" spans="1:21">
      <c r="A21" s="64"/>
      <c r="B21" s="211"/>
      <c r="C21" s="211"/>
      <c r="D21" s="211"/>
      <c r="E21" s="64"/>
      <c r="F21" s="65"/>
      <c r="G21" s="65"/>
      <c r="H21" s="215"/>
      <c r="I21" s="66" t="s">
        <v>887</v>
      </c>
      <c r="J21" s="67"/>
      <c r="K21" s="66"/>
      <c r="L21" s="66"/>
      <c r="M21" s="66"/>
      <c r="N21" s="66"/>
      <c r="O21" s="66"/>
      <c r="P21" s="66"/>
      <c r="Q21" s="216"/>
      <c r="R21" s="66"/>
      <c r="S21" s="18" t="str">
        <f t="shared" si="0"/>
        <v/>
      </c>
      <c r="T21" s="66"/>
      <c r="U21" s="211"/>
    </row>
    <row r="22" customHeight="1" spans="1:21">
      <c r="A22" s="64"/>
      <c r="B22" s="211"/>
      <c r="C22" s="211"/>
      <c r="D22" s="211"/>
      <c r="E22" s="64"/>
      <c r="F22" s="65"/>
      <c r="G22" s="65"/>
      <c r="H22" s="215"/>
      <c r="I22" s="66" t="s">
        <v>887</v>
      </c>
      <c r="J22" s="67"/>
      <c r="K22" s="66"/>
      <c r="L22" s="66"/>
      <c r="M22" s="66"/>
      <c r="N22" s="66"/>
      <c r="O22" s="66"/>
      <c r="P22" s="66"/>
      <c r="Q22" s="216"/>
      <c r="R22" s="66"/>
      <c r="S22" s="18" t="str">
        <f t="shared" si="0"/>
        <v/>
      </c>
      <c r="T22" s="66"/>
      <c r="U22" s="211"/>
    </row>
    <row r="23" customHeight="1" spans="1:21">
      <c r="A23" s="64"/>
      <c r="B23" s="211"/>
      <c r="C23" s="211"/>
      <c r="D23" s="211"/>
      <c r="E23" s="64"/>
      <c r="F23" s="65"/>
      <c r="G23" s="65"/>
      <c r="H23" s="215"/>
      <c r="I23" s="66" t="s">
        <v>887</v>
      </c>
      <c r="J23" s="67"/>
      <c r="K23" s="66"/>
      <c r="L23" s="66"/>
      <c r="M23" s="66"/>
      <c r="N23" s="66"/>
      <c r="O23" s="66"/>
      <c r="P23" s="66"/>
      <c r="Q23" s="216"/>
      <c r="R23" s="66"/>
      <c r="S23" s="18" t="str">
        <f t="shared" si="0"/>
        <v/>
      </c>
      <c r="T23" s="66"/>
      <c r="U23" s="211"/>
    </row>
    <row r="24" customHeight="1" spans="1:21">
      <c r="A24" s="64"/>
      <c r="B24" s="211"/>
      <c r="C24" s="211"/>
      <c r="D24" s="211"/>
      <c r="E24" s="64"/>
      <c r="F24" s="65"/>
      <c r="G24" s="65"/>
      <c r="H24" s="215"/>
      <c r="I24" s="66"/>
      <c r="J24" s="67"/>
      <c r="K24" s="66"/>
      <c r="L24" s="66"/>
      <c r="M24" s="66"/>
      <c r="N24" s="66"/>
      <c r="O24" s="66"/>
      <c r="P24" s="66"/>
      <c r="Q24" s="216"/>
      <c r="R24" s="66"/>
      <c r="S24" s="18" t="str">
        <f t="shared" si="0"/>
        <v/>
      </c>
      <c r="T24" s="66"/>
      <c r="U24" s="211"/>
    </row>
    <row r="25" customHeight="1" spans="1:21">
      <c r="A25" s="69" t="s">
        <v>354</v>
      </c>
      <c r="B25" s="213"/>
      <c r="C25" s="214"/>
      <c r="D25" s="214"/>
      <c r="E25" s="64"/>
      <c r="F25" s="65"/>
      <c r="G25" s="65"/>
      <c r="H25" s="215"/>
      <c r="I25" s="66" t="s">
        <v>887</v>
      </c>
      <c r="J25" s="67">
        <f t="shared" ref="J25:P25" si="1">SUM(J8:J24)</f>
        <v>0</v>
      </c>
      <c r="K25" s="67">
        <f t="shared" si="1"/>
        <v>0</v>
      </c>
      <c r="L25" s="67">
        <f t="shared" si="1"/>
        <v>0</v>
      </c>
      <c r="M25" s="67">
        <f t="shared" si="1"/>
        <v>0</v>
      </c>
      <c r="N25" s="67">
        <f t="shared" si="1"/>
        <v>0</v>
      </c>
      <c r="O25" s="67">
        <f t="shared" si="1"/>
        <v>0</v>
      </c>
      <c r="P25" s="67">
        <f t="shared" si="1"/>
        <v>0</v>
      </c>
      <c r="Q25" s="67"/>
      <c r="R25" s="67">
        <f>SUM(R8:R24)</f>
        <v>0</v>
      </c>
      <c r="S25" s="18" t="str">
        <f t="shared" si="0"/>
        <v/>
      </c>
      <c r="T25" s="66"/>
      <c r="U25" s="211"/>
    </row>
    <row r="26" customHeight="1" spans="1:21">
      <c r="A26" s="69" t="s">
        <v>888</v>
      </c>
      <c r="B26" s="70"/>
      <c r="C26" s="212"/>
      <c r="D26" s="212"/>
      <c r="E26" s="64"/>
      <c r="F26" s="65"/>
      <c r="G26" s="65"/>
      <c r="H26" s="215"/>
      <c r="I26" s="66"/>
      <c r="J26" s="67"/>
      <c r="K26" s="66"/>
      <c r="L26" s="66"/>
      <c r="M26" s="66"/>
      <c r="N26" s="66"/>
      <c r="O26" s="66"/>
      <c r="P26" s="66"/>
      <c r="Q26" s="216"/>
      <c r="R26" s="66"/>
      <c r="S26" s="66" t="s">
        <v>887</v>
      </c>
      <c r="T26" s="66"/>
      <c r="U26" s="211"/>
    </row>
    <row r="27" customHeight="1" spans="1:21">
      <c r="A27" s="69" t="s">
        <v>889</v>
      </c>
      <c r="B27" s="70"/>
      <c r="C27" s="212"/>
      <c r="D27" s="212"/>
      <c r="E27" s="64"/>
      <c r="F27" s="65"/>
      <c r="G27" s="65"/>
      <c r="H27" s="68"/>
      <c r="I27" s="66"/>
      <c r="J27" s="67">
        <f t="shared" ref="J27:P27" si="2">J25-J26</f>
        <v>0</v>
      </c>
      <c r="K27" s="67">
        <f t="shared" si="2"/>
        <v>0</v>
      </c>
      <c r="L27" s="67">
        <f t="shared" si="2"/>
        <v>0</v>
      </c>
      <c r="M27" s="67">
        <f t="shared" si="2"/>
        <v>0</v>
      </c>
      <c r="N27" s="67">
        <f t="shared" si="2"/>
        <v>0</v>
      </c>
      <c r="O27" s="67">
        <f t="shared" si="2"/>
        <v>0</v>
      </c>
      <c r="P27" s="67">
        <f t="shared" si="2"/>
        <v>0</v>
      </c>
      <c r="Q27" s="67"/>
      <c r="R27" s="67">
        <f>R25-R26</f>
        <v>0</v>
      </c>
      <c r="S27" s="18" t="str">
        <f>IF(Q27=0,"",(R27-O27)/O27*100)</f>
        <v/>
      </c>
      <c r="T27" s="66"/>
      <c r="U27" s="211"/>
    </row>
    <row r="28" customHeight="1" spans="1:21">
      <c r="A28" s="22" t="str">
        <f>封面!D11&amp;封面!G11</f>
        <v>产权持有单位填表人：侯兆庭</v>
      </c>
      <c r="B28" s="76"/>
      <c r="C28" s="76"/>
      <c r="D28" s="76"/>
      <c r="N28" s="76" t="str">
        <f>"评估人员："&amp;封面!L22</f>
        <v>评估人员：</v>
      </c>
    </row>
    <row r="29" customHeight="1" spans="1:21">
      <c r="A29" s="22" t="str">
        <f>CONCATENATE(封面!D13,封面!F13,封面!G13,封面!H13,封面!I13,封面!J13,封面!K13)</f>
        <v>填表日期：2026年3月20日</v>
      </c>
    </row>
  </sheetData>
  <mergeCells count="24">
    <mergeCell ref="A2:U2"/>
    <mergeCell ref="A3:U3"/>
    <mergeCell ref="A4:U4"/>
    <mergeCell ref="A5:F5"/>
    <mergeCell ref="S5:U5"/>
    <mergeCell ref="J6:K6"/>
    <mergeCell ref="L6:M6"/>
    <mergeCell ref="N6:O6"/>
    <mergeCell ref="P6:R6"/>
    <mergeCell ref="A25:C25"/>
    <mergeCell ref="A26:C26"/>
    <mergeCell ref="A27:C27"/>
    <mergeCell ref="A6:A7"/>
    <mergeCell ref="B6:B7"/>
    <mergeCell ref="C6:C7"/>
    <mergeCell ref="D6:D7"/>
    <mergeCell ref="E6:E7"/>
    <mergeCell ref="F6:F7"/>
    <mergeCell ref="G6:G7"/>
    <mergeCell ref="H6:H7"/>
    <mergeCell ref="I6:I7"/>
    <mergeCell ref="S6:S7"/>
    <mergeCell ref="T6:T7"/>
    <mergeCell ref="U6:U7"/>
  </mergeCells>
  <hyperlinks>
    <hyperlink ref="A1" location="索引目录!D33" display="返回索引页"/>
    <hyperlink ref="B1" location="长期投资汇总!B9" display="返回"/>
  </hyperlinks>
  <printOptions horizontalCentered="1"/>
  <pageMargins left="0.354330708661417" right="0.354330708661417" top="0.78740157480315" bottom="0.78740157480315" header="1.06299212598425" footer="0.511811023622047"/>
  <pageSetup paperSize="9" fitToHeight="0" orientation="landscape" verticalDpi="600"/>
  <headerFooter alignWithMargins="0">
    <oddHeader>&amp;R&amp;"宋体,常规"&amp;10表&amp;"Times New Roman,常规"4-5-1
&amp;"宋体,常规"共&amp;"Times New Roman,常规"&amp;N&amp;"宋体,常规"页第&amp;"Times New Roman,常规"&amp;P&amp;"宋体,常规"页</oddHead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4"/>
    <pageSetUpPr fitToPage="1"/>
  </sheetPr>
  <dimension ref="A1:T29"/>
  <sheetViews>
    <sheetView zoomScaleSheetLayoutView="60" workbookViewId="0">
      <selection activeCell="D22" sqref="D22:F22"/>
    </sheetView>
  </sheetViews>
  <sheetFormatPr defaultColWidth="9" defaultRowHeight="13.2"/>
  <cols>
    <col min="1" max="1" width="5" style="59" customWidth="1"/>
    <col min="2" max="2" width="8.1" style="59" customWidth="1"/>
    <col min="3" max="3" width="9.5" style="59" customWidth="1"/>
    <col min="4" max="4" width="12.1" style="59" customWidth="1"/>
    <col min="5" max="6" width="5.4" style="59" customWidth="1"/>
    <col min="7" max="7" width="4.5" style="59" customWidth="1"/>
    <col min="8" max="8" width="6.9" style="59" customWidth="1"/>
    <col min="9" max="9" width="7.1" style="59" customWidth="1"/>
    <col min="10" max="10" width="7.6" style="59" customWidth="1"/>
    <col min="11" max="11" width="7.7" style="59" customWidth="1"/>
    <col min="12" max="13" width="11.1" style="59" hidden="1" customWidth="1" outlineLevel="1"/>
    <col min="14" max="14" width="12" style="59" customWidth="1" collapsed="1"/>
    <col min="15" max="16" width="12" style="59" customWidth="1"/>
    <col min="17" max="17" width="7.2" style="59" customWidth="1"/>
    <col min="18" max="18" width="7.5" style="59" customWidth="1"/>
    <col min="19" max="19" width="15.2" style="59" customWidth="1" outlineLevel="1"/>
    <col min="20" max="20" width="13.1" style="59" customWidth="1" outlineLevel="1"/>
    <col min="21" max="16384" width="9" style="59"/>
  </cols>
  <sheetData>
    <row r="1" s="3" customFormat="1" ht="15.6" spans="1:20">
      <c r="A1" s="4" t="s">
        <v>116</v>
      </c>
      <c r="B1" s="5" t="s">
        <v>239</v>
      </c>
      <c r="C1" s="6"/>
      <c r="D1" s="6"/>
      <c r="E1" s="6"/>
      <c r="F1" s="6"/>
      <c r="G1" s="6"/>
      <c r="H1" s="6"/>
      <c r="I1" s="6"/>
      <c r="J1" s="6"/>
      <c r="K1" s="6"/>
      <c r="L1" s="6"/>
    </row>
    <row r="2" s="205" customFormat="1" ht="30" customHeight="1" spans="1:20">
      <c r="A2" s="56" t="s">
        <v>873</v>
      </c>
      <c r="B2" s="56"/>
      <c r="C2" s="56"/>
      <c r="D2" s="56"/>
      <c r="E2" s="56"/>
      <c r="F2" s="56"/>
      <c r="G2" s="56"/>
      <c r="H2" s="56"/>
      <c r="I2" s="56"/>
      <c r="J2" s="56"/>
      <c r="K2" s="56"/>
      <c r="L2" s="56"/>
      <c r="M2" s="56"/>
      <c r="N2" s="56"/>
      <c r="O2" s="56"/>
      <c r="P2" s="56"/>
      <c r="Q2" s="56"/>
      <c r="R2" s="56"/>
      <c r="S2" s="221"/>
    </row>
    <row r="3" s="205" customFormat="1" ht="15.75" customHeight="1" spans="1:20">
      <c r="A3" s="207" t="s">
        <v>890</v>
      </c>
      <c r="B3" s="207"/>
      <c r="C3" s="207"/>
      <c r="D3" s="207"/>
      <c r="E3" s="207"/>
      <c r="F3" s="207"/>
      <c r="G3" s="207"/>
      <c r="H3" s="207"/>
      <c r="I3" s="207"/>
      <c r="J3" s="207"/>
      <c r="K3" s="207"/>
      <c r="L3" s="207"/>
      <c r="M3" s="207"/>
      <c r="N3" s="207"/>
      <c r="O3" s="207"/>
      <c r="P3" s="207"/>
      <c r="Q3" s="207"/>
      <c r="R3" s="207"/>
      <c r="S3" s="221"/>
    </row>
    <row r="4" ht="14.1" customHeight="1" spans="1:20">
      <c r="A4" s="58" t="str">
        <f>'4-5-1投资性房地产'!A4:U4</f>
        <v>评估基准日：2026年2月28日</v>
      </c>
      <c r="B4" s="53"/>
      <c r="C4" s="53"/>
      <c r="D4" s="53"/>
      <c r="E4" s="53"/>
      <c r="F4" s="53"/>
      <c r="G4" s="53"/>
      <c r="H4" s="53"/>
      <c r="I4" s="53"/>
      <c r="J4" s="53"/>
      <c r="K4" s="53"/>
      <c r="L4" s="53"/>
      <c r="M4" s="53"/>
      <c r="N4" s="53"/>
      <c r="O4" s="53"/>
      <c r="P4" s="53"/>
      <c r="Q4" s="53"/>
      <c r="R4" s="53"/>
      <c r="S4" s="222"/>
    </row>
    <row r="5" ht="15.75" customHeight="1" spans="1:20">
      <c r="A5" s="208" t="s">
        <v>875</v>
      </c>
      <c r="B5" s="208"/>
      <c r="C5" s="208"/>
      <c r="D5" s="208"/>
      <c r="E5" s="208"/>
      <c r="F5" s="208"/>
      <c r="G5" s="208"/>
      <c r="R5" s="60" t="s">
        <v>145</v>
      </c>
    </row>
    <row r="6" s="220" customFormat="1" ht="15.75" customHeight="1" spans="1:20">
      <c r="A6" s="223" t="s">
        <v>209</v>
      </c>
      <c r="B6" s="223" t="s">
        <v>876</v>
      </c>
      <c r="C6" s="224" t="s">
        <v>877</v>
      </c>
      <c r="D6" s="224" t="s">
        <v>878</v>
      </c>
      <c r="E6" s="223" t="s">
        <v>879</v>
      </c>
      <c r="F6" s="61" t="s">
        <v>880</v>
      </c>
      <c r="G6" s="194" t="s">
        <v>404</v>
      </c>
      <c r="H6" s="194" t="s">
        <v>891</v>
      </c>
      <c r="I6" s="61" t="s">
        <v>882</v>
      </c>
      <c r="J6" s="225" t="s">
        <v>892</v>
      </c>
      <c r="K6" s="226"/>
      <c r="L6" s="224" t="s">
        <v>242</v>
      </c>
      <c r="M6" s="224" t="s">
        <v>315</v>
      </c>
      <c r="N6" s="224" t="s">
        <v>244</v>
      </c>
      <c r="O6" s="227" t="s">
        <v>245</v>
      </c>
      <c r="P6" s="227" t="s">
        <v>893</v>
      </c>
      <c r="Q6" s="61" t="s">
        <v>247</v>
      </c>
      <c r="R6" s="61" t="s">
        <v>212</v>
      </c>
      <c r="S6" s="228" t="s">
        <v>894</v>
      </c>
      <c r="T6" s="223" t="s">
        <v>895</v>
      </c>
    </row>
    <row r="7" s="220" customFormat="1" ht="24.75" customHeight="1" spans="1:20">
      <c r="A7" s="64"/>
      <c r="B7" s="64"/>
      <c r="C7" s="229"/>
      <c r="D7" s="230"/>
      <c r="E7" s="64"/>
      <c r="F7" s="64"/>
      <c r="G7" s="196"/>
      <c r="H7" s="196"/>
      <c r="I7" s="64"/>
      <c r="J7" s="231"/>
      <c r="K7" s="232"/>
      <c r="L7" s="230"/>
      <c r="M7" s="230"/>
      <c r="N7" s="230"/>
      <c r="O7" s="233"/>
      <c r="P7" s="233"/>
      <c r="Q7" s="64"/>
      <c r="R7" s="64"/>
      <c r="S7" s="234"/>
      <c r="T7" s="64"/>
    </row>
    <row r="8" ht="15.75" customHeight="1" spans="1:20">
      <c r="A8" s="64"/>
      <c r="B8" s="211"/>
      <c r="C8" s="211"/>
      <c r="D8" s="211"/>
      <c r="E8" s="64"/>
      <c r="F8" s="65"/>
      <c r="G8" s="65"/>
      <c r="H8" s="215"/>
      <c r="I8" s="66" t="s">
        <v>887</v>
      </c>
      <c r="J8" s="235"/>
      <c r="K8" s="236"/>
      <c r="L8" s="236"/>
      <c r="M8" s="236"/>
      <c r="N8" s="66"/>
      <c r="O8" s="66"/>
      <c r="P8" s="66"/>
      <c r="Q8" s="66" t="s">
        <v>887</v>
      </c>
      <c r="R8" s="211"/>
      <c r="S8" s="237"/>
      <c r="T8" s="68"/>
    </row>
    <row r="9" ht="15.75" customHeight="1" spans="1:20">
      <c r="A9" s="64"/>
      <c r="B9" s="211"/>
      <c r="C9" s="211"/>
      <c r="D9" s="211"/>
      <c r="E9" s="64"/>
      <c r="F9" s="65"/>
      <c r="G9" s="65"/>
      <c r="H9" s="215"/>
      <c r="I9" s="66" t="s">
        <v>887</v>
      </c>
      <c r="J9" s="235"/>
      <c r="K9" s="236"/>
      <c r="L9" s="236"/>
      <c r="M9" s="236"/>
      <c r="N9" s="66"/>
      <c r="O9" s="66"/>
      <c r="P9" s="66"/>
      <c r="Q9" s="66" t="s">
        <v>887</v>
      </c>
      <c r="R9" s="211"/>
      <c r="S9" s="237"/>
      <c r="T9" s="68"/>
    </row>
    <row r="10" ht="15.75" customHeight="1" spans="1:20">
      <c r="A10" s="64"/>
      <c r="B10" s="211"/>
      <c r="C10" s="211"/>
      <c r="D10" s="211"/>
      <c r="E10" s="64"/>
      <c r="F10" s="65"/>
      <c r="G10" s="65"/>
      <c r="H10" s="215"/>
      <c r="I10" s="66" t="s">
        <v>887</v>
      </c>
      <c r="J10" s="235"/>
      <c r="K10" s="236"/>
      <c r="L10" s="236"/>
      <c r="M10" s="236"/>
      <c r="N10" s="66"/>
      <c r="O10" s="66"/>
      <c r="P10" s="66"/>
      <c r="Q10" s="66" t="s">
        <v>887</v>
      </c>
      <c r="R10" s="211"/>
      <c r="S10" s="237"/>
      <c r="T10" s="68"/>
    </row>
    <row r="11" ht="15.75" customHeight="1" spans="1:20">
      <c r="A11" s="64"/>
      <c r="B11" s="211"/>
      <c r="C11" s="211"/>
      <c r="D11" s="211"/>
      <c r="E11" s="64"/>
      <c r="F11" s="65"/>
      <c r="G11" s="65"/>
      <c r="H11" s="215"/>
      <c r="I11" s="66" t="s">
        <v>887</v>
      </c>
      <c r="J11" s="235"/>
      <c r="K11" s="236"/>
      <c r="L11" s="236"/>
      <c r="M11" s="236"/>
      <c r="N11" s="66"/>
      <c r="O11" s="66"/>
      <c r="P11" s="66"/>
      <c r="Q11" s="66" t="s">
        <v>887</v>
      </c>
      <c r="R11" s="211"/>
      <c r="S11" s="237"/>
      <c r="T11" s="68"/>
    </row>
    <row r="12" ht="15.75" customHeight="1" spans="1:20">
      <c r="A12" s="64"/>
      <c r="B12" s="211"/>
      <c r="C12" s="211"/>
      <c r="D12" s="211"/>
      <c r="E12" s="64"/>
      <c r="F12" s="65"/>
      <c r="G12" s="65"/>
      <c r="H12" s="215"/>
      <c r="I12" s="66" t="s">
        <v>887</v>
      </c>
      <c r="J12" s="235"/>
      <c r="K12" s="236"/>
      <c r="L12" s="236"/>
      <c r="M12" s="236"/>
      <c r="N12" s="66"/>
      <c r="O12" s="66"/>
      <c r="P12" s="66"/>
      <c r="Q12" s="66" t="s">
        <v>887</v>
      </c>
      <c r="R12" s="211"/>
      <c r="S12" s="237"/>
      <c r="T12" s="68"/>
    </row>
    <row r="13" ht="15.75" customHeight="1" spans="1:20">
      <c r="A13" s="64"/>
      <c r="B13" s="211"/>
      <c r="C13" s="211"/>
      <c r="D13" s="211"/>
      <c r="E13" s="64"/>
      <c r="F13" s="65"/>
      <c r="G13" s="65"/>
      <c r="H13" s="215"/>
      <c r="I13" s="66" t="s">
        <v>887</v>
      </c>
      <c r="J13" s="235"/>
      <c r="K13" s="236"/>
      <c r="L13" s="236"/>
      <c r="M13" s="236"/>
      <c r="N13" s="66"/>
      <c r="O13" s="66"/>
      <c r="P13" s="66"/>
      <c r="Q13" s="66" t="s">
        <v>887</v>
      </c>
      <c r="R13" s="211"/>
      <c r="S13" s="237"/>
      <c r="T13" s="68"/>
    </row>
    <row r="14" ht="15.75" customHeight="1" spans="1:20">
      <c r="A14" s="64"/>
      <c r="B14" s="211"/>
      <c r="C14" s="211"/>
      <c r="D14" s="211"/>
      <c r="E14" s="64"/>
      <c r="F14" s="65"/>
      <c r="G14" s="65"/>
      <c r="H14" s="215"/>
      <c r="I14" s="66" t="s">
        <v>887</v>
      </c>
      <c r="J14" s="235"/>
      <c r="K14" s="236"/>
      <c r="L14" s="236"/>
      <c r="M14" s="236"/>
      <c r="N14" s="66"/>
      <c r="O14" s="66"/>
      <c r="P14" s="66"/>
      <c r="Q14" s="66" t="s">
        <v>887</v>
      </c>
      <c r="R14" s="211"/>
      <c r="S14" s="237"/>
      <c r="T14" s="68"/>
    </row>
    <row r="15" ht="15.75" customHeight="1" spans="1:20">
      <c r="A15" s="64"/>
      <c r="B15" s="211"/>
      <c r="C15" s="211"/>
      <c r="D15" s="211"/>
      <c r="E15" s="64"/>
      <c r="F15" s="65"/>
      <c r="G15" s="65"/>
      <c r="H15" s="215"/>
      <c r="I15" s="66"/>
      <c r="J15" s="235"/>
      <c r="K15" s="236"/>
      <c r="L15" s="236"/>
      <c r="M15" s="236"/>
      <c r="N15" s="66"/>
      <c r="O15" s="66"/>
      <c r="P15" s="66"/>
      <c r="Q15" s="66"/>
      <c r="R15" s="211"/>
      <c r="S15" s="237"/>
      <c r="T15" s="68"/>
    </row>
    <row r="16" ht="15.75" customHeight="1" spans="1:20">
      <c r="A16" s="64"/>
      <c r="B16" s="211"/>
      <c r="C16" s="211"/>
      <c r="D16" s="211"/>
      <c r="E16" s="64"/>
      <c r="F16" s="65"/>
      <c r="G16" s="65"/>
      <c r="H16" s="215"/>
      <c r="I16" s="66"/>
      <c r="J16" s="235"/>
      <c r="K16" s="236"/>
      <c r="L16" s="236"/>
      <c r="M16" s="236"/>
      <c r="N16" s="66"/>
      <c r="O16" s="66"/>
      <c r="P16" s="66"/>
      <c r="Q16" s="66"/>
      <c r="R16" s="211"/>
      <c r="S16" s="237"/>
      <c r="T16" s="68"/>
    </row>
    <row r="17" ht="15.75" customHeight="1" spans="1:20">
      <c r="A17" s="64"/>
      <c r="B17" s="211"/>
      <c r="C17" s="211"/>
      <c r="D17" s="211"/>
      <c r="E17" s="64"/>
      <c r="F17" s="65"/>
      <c r="G17" s="65"/>
      <c r="H17" s="215"/>
      <c r="I17" s="66" t="s">
        <v>887</v>
      </c>
      <c r="J17" s="235"/>
      <c r="K17" s="236"/>
      <c r="L17" s="236"/>
      <c r="M17" s="236"/>
      <c r="N17" s="66"/>
      <c r="O17" s="66"/>
      <c r="P17" s="66"/>
      <c r="Q17" s="66" t="s">
        <v>887</v>
      </c>
      <c r="R17" s="211"/>
      <c r="S17" s="237"/>
      <c r="T17" s="68"/>
    </row>
    <row r="18" ht="15.75" customHeight="1" spans="1:20">
      <c r="A18" s="64"/>
      <c r="B18" s="211"/>
      <c r="C18" s="211"/>
      <c r="D18" s="211"/>
      <c r="E18" s="64"/>
      <c r="F18" s="65"/>
      <c r="G18" s="65"/>
      <c r="H18" s="215"/>
      <c r="I18" s="66"/>
      <c r="J18" s="235"/>
      <c r="K18" s="236"/>
      <c r="L18" s="236"/>
      <c r="M18" s="236"/>
      <c r="N18" s="66"/>
      <c r="O18" s="66"/>
      <c r="P18" s="66"/>
      <c r="Q18" s="66"/>
      <c r="R18" s="211"/>
      <c r="S18" s="237"/>
      <c r="T18" s="68"/>
    </row>
    <row r="19" ht="15.75" customHeight="1" spans="1:20">
      <c r="A19" s="64"/>
      <c r="B19" s="211"/>
      <c r="C19" s="211"/>
      <c r="D19" s="211"/>
      <c r="E19" s="64"/>
      <c r="F19" s="65"/>
      <c r="G19" s="65"/>
      <c r="H19" s="215"/>
      <c r="I19" s="66"/>
      <c r="J19" s="235"/>
      <c r="K19" s="236"/>
      <c r="L19" s="236"/>
      <c r="M19" s="236"/>
      <c r="N19" s="66"/>
      <c r="O19" s="66"/>
      <c r="P19" s="66"/>
      <c r="Q19" s="66"/>
      <c r="R19" s="211"/>
      <c r="S19" s="237"/>
      <c r="T19" s="68"/>
    </row>
    <row r="20" ht="15.75" customHeight="1" spans="1:20">
      <c r="A20" s="64"/>
      <c r="B20" s="211"/>
      <c r="C20" s="211"/>
      <c r="D20" s="211"/>
      <c r="E20" s="64"/>
      <c r="F20" s="65"/>
      <c r="G20" s="65"/>
      <c r="H20" s="215"/>
      <c r="I20" s="66"/>
      <c r="J20" s="235"/>
      <c r="K20" s="236"/>
      <c r="L20" s="236"/>
      <c r="M20" s="236"/>
      <c r="N20" s="66"/>
      <c r="O20" s="66"/>
      <c r="P20" s="66"/>
      <c r="Q20" s="66"/>
      <c r="R20" s="211"/>
      <c r="S20" s="237"/>
      <c r="T20" s="68"/>
    </row>
    <row r="21" ht="15.75" customHeight="1" spans="1:20">
      <c r="A21" s="64"/>
      <c r="B21" s="211"/>
      <c r="C21" s="211"/>
      <c r="D21" s="211"/>
      <c r="E21" s="64"/>
      <c r="F21" s="65"/>
      <c r="G21" s="65"/>
      <c r="H21" s="215"/>
      <c r="I21" s="66" t="s">
        <v>887</v>
      </c>
      <c r="J21" s="235"/>
      <c r="K21" s="236"/>
      <c r="L21" s="236"/>
      <c r="M21" s="236"/>
      <c r="N21" s="66"/>
      <c r="O21" s="66"/>
      <c r="P21" s="66"/>
      <c r="Q21" s="66" t="s">
        <v>887</v>
      </c>
      <c r="R21" s="211"/>
      <c r="S21" s="237"/>
      <c r="T21" s="68"/>
    </row>
    <row r="22" ht="15.75" customHeight="1" spans="1:20">
      <c r="A22" s="64"/>
      <c r="B22" s="211"/>
      <c r="C22" s="211"/>
      <c r="D22" s="211"/>
      <c r="E22" s="64"/>
      <c r="F22" s="65"/>
      <c r="G22" s="65"/>
      <c r="H22" s="215"/>
      <c r="I22" s="66" t="s">
        <v>887</v>
      </c>
      <c r="J22" s="235"/>
      <c r="K22" s="236"/>
      <c r="L22" s="236"/>
      <c r="M22" s="236"/>
      <c r="N22" s="66"/>
      <c r="O22" s="66"/>
      <c r="P22" s="66"/>
      <c r="Q22" s="66" t="s">
        <v>887</v>
      </c>
      <c r="R22" s="211"/>
      <c r="S22" s="237"/>
      <c r="T22" s="68"/>
    </row>
    <row r="23" ht="15.75" customHeight="1" spans="1:20">
      <c r="A23" s="64"/>
      <c r="B23" s="211"/>
      <c r="C23" s="211"/>
      <c r="D23" s="211"/>
      <c r="E23" s="64"/>
      <c r="F23" s="65"/>
      <c r="G23" s="65"/>
      <c r="H23" s="215"/>
      <c r="I23" s="66" t="s">
        <v>887</v>
      </c>
      <c r="J23" s="235"/>
      <c r="K23" s="236"/>
      <c r="L23" s="236"/>
      <c r="M23" s="236"/>
      <c r="N23" s="66"/>
      <c r="O23" s="66"/>
      <c r="P23" s="66"/>
      <c r="Q23" s="66" t="s">
        <v>887</v>
      </c>
      <c r="R23" s="211"/>
      <c r="S23" s="237"/>
      <c r="T23" s="68"/>
    </row>
    <row r="24" ht="15.75" customHeight="1" spans="1:20">
      <c r="A24" s="64"/>
      <c r="B24" s="211"/>
      <c r="C24" s="211"/>
      <c r="D24" s="211"/>
      <c r="E24" s="64"/>
      <c r="F24" s="65"/>
      <c r="G24" s="65"/>
      <c r="H24" s="215"/>
      <c r="I24" s="66" t="s">
        <v>887</v>
      </c>
      <c r="J24" s="235"/>
      <c r="K24" s="236"/>
      <c r="L24" s="236"/>
      <c r="M24" s="236"/>
      <c r="N24" s="66"/>
      <c r="O24" s="66"/>
      <c r="P24" s="66"/>
      <c r="Q24" s="66" t="s">
        <v>887</v>
      </c>
      <c r="R24" s="211"/>
      <c r="S24" s="237"/>
      <c r="T24" s="68"/>
    </row>
    <row r="25" ht="15.75" customHeight="1" spans="1:20">
      <c r="A25" s="64"/>
      <c r="B25" s="211"/>
      <c r="C25" s="211"/>
      <c r="D25" s="211"/>
      <c r="E25" s="64"/>
      <c r="F25" s="65"/>
      <c r="G25" s="65"/>
      <c r="H25" s="215"/>
      <c r="I25" s="66" t="s">
        <v>887</v>
      </c>
      <c r="J25" s="235"/>
      <c r="K25" s="236"/>
      <c r="L25" s="236"/>
      <c r="M25" s="236"/>
      <c r="N25" s="66"/>
      <c r="O25" s="66"/>
      <c r="P25" s="66"/>
      <c r="Q25" s="66" t="s">
        <v>887</v>
      </c>
      <c r="R25" s="211"/>
      <c r="S25" s="237"/>
      <c r="T25" s="68"/>
    </row>
    <row r="26" ht="15.75" customHeight="1" spans="1:20">
      <c r="A26" s="64"/>
      <c r="B26" s="211"/>
      <c r="C26" s="211"/>
      <c r="D26" s="211"/>
      <c r="E26" s="64"/>
      <c r="F26" s="65"/>
      <c r="G26" s="65"/>
      <c r="H26" s="215"/>
      <c r="I26" s="66"/>
      <c r="J26" s="235"/>
      <c r="K26" s="236"/>
      <c r="L26" s="236"/>
      <c r="M26" s="236"/>
      <c r="N26" s="66"/>
      <c r="O26" s="66"/>
      <c r="P26" s="66"/>
      <c r="Q26" s="66" t="s">
        <v>887</v>
      </c>
      <c r="R26" s="211"/>
      <c r="S26" s="237"/>
      <c r="T26" s="68"/>
    </row>
    <row r="27" ht="15.75" customHeight="1" spans="1:20">
      <c r="A27" s="69" t="s">
        <v>354</v>
      </c>
      <c r="B27" s="213"/>
      <c r="C27" s="214"/>
      <c r="D27" s="214"/>
      <c r="E27" s="64"/>
      <c r="F27" s="65"/>
      <c r="G27" s="65"/>
      <c r="H27" s="215"/>
      <c r="I27" s="66" t="s">
        <v>887</v>
      </c>
      <c r="J27" s="235"/>
      <c r="K27" s="236"/>
      <c r="L27" s="236">
        <f>SUM(L8:L26)</f>
        <v>0</v>
      </c>
      <c r="M27" s="236"/>
      <c r="N27" s="236">
        <f>SUM(N8:N26)</f>
        <v>0</v>
      </c>
      <c r="O27" s="236">
        <f>SUM(O8:O26)</f>
        <v>0</v>
      </c>
      <c r="P27" s="66"/>
      <c r="Q27" s="66" t="s">
        <v>887</v>
      </c>
      <c r="R27" s="211"/>
      <c r="S27" s="237"/>
      <c r="T27" s="68"/>
    </row>
    <row r="28" ht="15.75" customHeight="1" spans="1:20">
      <c r="A28" s="22" t="str">
        <f>封面!D11&amp;封面!G11</f>
        <v>产权持有单位填表人：侯兆庭</v>
      </c>
      <c r="B28" s="76"/>
      <c r="C28" s="76"/>
      <c r="D28" s="76"/>
      <c r="N28" s="76" t="str">
        <f>"评估人员："&amp;封面!L22</f>
        <v>评估人员：</v>
      </c>
    </row>
    <row r="29" ht="15.75" customHeight="1" spans="1:20">
      <c r="A29" s="22" t="str">
        <f>CONCATENATE(封面!D13,封面!F13,封面!G13,封面!H13,封面!I13,封面!J13,封面!K13)</f>
        <v>填表日期：2026年3月20日</v>
      </c>
    </row>
  </sheetData>
  <mergeCells count="44">
    <mergeCell ref="A2:R2"/>
    <mergeCell ref="A3:R3"/>
    <mergeCell ref="A4:R4"/>
    <mergeCell ref="A5:G5"/>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A27:C27"/>
    <mergeCell ref="J27:K27"/>
    <mergeCell ref="A6:A7"/>
    <mergeCell ref="B6:B7"/>
    <mergeCell ref="C6:C7"/>
    <mergeCell ref="D6:D7"/>
    <mergeCell ref="E6:E7"/>
    <mergeCell ref="F6:F7"/>
    <mergeCell ref="G6:G7"/>
    <mergeCell ref="H6:H7"/>
    <mergeCell ref="I6:I7"/>
    <mergeCell ref="L6:L7"/>
    <mergeCell ref="M6:M7"/>
    <mergeCell ref="N6:N7"/>
    <mergeCell ref="O6:O7"/>
    <mergeCell ref="P6:P7"/>
    <mergeCell ref="Q6:Q7"/>
    <mergeCell ref="R6:R7"/>
    <mergeCell ref="S6:S7"/>
    <mergeCell ref="T6:T7"/>
    <mergeCell ref="J6:K7"/>
  </mergeCells>
  <hyperlinks>
    <hyperlink ref="A1" location="索引目录!C35" display="返回索引页"/>
    <hyperlink ref="B1" location="分类汇总!B25" display="返回"/>
  </hyperlinks>
  <printOptions horizontalCentered="1"/>
  <pageMargins left="0.354330708661417" right="0.354330708661417" top="0.78740157480315" bottom="0.78740157480315" header="1.06299212598425" footer="0.511811023622047"/>
  <pageSetup paperSize="9" orientation="landscape" horizontalDpi="600" verticalDpi="600"/>
  <headerFooter alignWithMargins="0">
    <oddHeader>&amp;R&amp;"宋体,常规"&amp;10表&amp;"Times New Roman,常规"4-5-2
&amp;"宋体,常规"共&amp;"Times New Roman,常规"&amp;N&amp;"宋体,常规"页第&amp;"Times New Roman,常规"&amp;P&amp;"宋体,常规"页</oddHeader>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4"/>
    <pageSetUpPr fitToPage="1"/>
  </sheetPr>
  <dimension ref="A1:S29"/>
  <sheetViews>
    <sheetView zoomScaleSheetLayoutView="60" workbookViewId="0">
      <selection activeCell="D22" sqref="D22:F22"/>
    </sheetView>
  </sheetViews>
  <sheetFormatPr defaultColWidth="9" defaultRowHeight="13.2"/>
  <cols>
    <col min="1" max="1" width="4.4" style="59" customWidth="1"/>
    <col min="2" max="2" width="6.2" style="59" customWidth="1"/>
    <col min="3" max="3" width="11.4" style="59" customWidth="1"/>
    <col min="4" max="4" width="13.7" style="59" customWidth="1"/>
    <col min="5" max="5" width="8.6" style="59" customWidth="1"/>
    <col min="6" max="7" width="4.9" style="59" customWidth="1"/>
    <col min="8" max="8" width="4.6" style="59" customWidth="1"/>
    <col min="9" max="9" width="4.5" style="59" customWidth="1"/>
    <col min="10" max="10" width="4.9" style="59" customWidth="1"/>
    <col min="11" max="11" width="7.5" style="59" customWidth="1"/>
    <col min="12" max="12" width="8.2" style="59" customWidth="1"/>
    <col min="13" max="13" width="12.2" style="59" hidden="1" customWidth="1" outlineLevel="1"/>
    <col min="14" max="14" width="10.2" style="59" hidden="1" customWidth="1" outlineLevel="1"/>
    <col min="15" max="15" width="10.2" style="59" customWidth="1" collapsed="1"/>
    <col min="16" max="16" width="10.2" style="59" customWidth="1"/>
    <col min="17" max="17" width="8.7" style="59" customWidth="1"/>
    <col min="18" max="18" width="7.4" style="59" customWidth="1"/>
    <col min="19" max="19" width="8.4" style="59" customWidth="1"/>
    <col min="20" max="16384" width="9" style="59"/>
  </cols>
  <sheetData>
    <row r="1" s="3" customFormat="1" ht="15.6" spans="1:19">
      <c r="A1" s="4" t="s">
        <v>116</v>
      </c>
      <c r="B1" s="5" t="s">
        <v>239</v>
      </c>
      <c r="C1" s="6"/>
      <c r="D1" s="6"/>
      <c r="E1" s="6"/>
      <c r="F1" s="6"/>
      <c r="G1" s="6"/>
      <c r="H1" s="6"/>
      <c r="I1" s="6"/>
      <c r="J1" s="6"/>
      <c r="K1" s="6"/>
      <c r="L1" s="6"/>
    </row>
    <row r="2" s="205" customFormat="1" ht="30" customHeight="1" spans="1:19">
      <c r="A2" s="56" t="s">
        <v>896</v>
      </c>
      <c r="B2" s="56"/>
      <c r="C2" s="56"/>
      <c r="D2" s="56"/>
      <c r="E2" s="56"/>
      <c r="F2" s="56"/>
      <c r="G2" s="56"/>
      <c r="H2" s="56"/>
      <c r="I2" s="56"/>
      <c r="J2" s="56"/>
      <c r="K2" s="56"/>
      <c r="L2" s="56"/>
      <c r="M2" s="56"/>
      <c r="N2" s="56"/>
      <c r="O2" s="56"/>
      <c r="P2" s="56"/>
      <c r="Q2" s="56"/>
      <c r="R2" s="56"/>
      <c r="S2" s="56"/>
    </row>
    <row r="3" s="205" customFormat="1" ht="15.75" customHeight="1" spans="1:19">
      <c r="A3" s="207" t="s">
        <v>874</v>
      </c>
      <c r="B3" s="207"/>
      <c r="C3" s="207"/>
      <c r="D3" s="207"/>
      <c r="E3" s="207"/>
      <c r="F3" s="207"/>
      <c r="G3" s="207"/>
      <c r="H3" s="207"/>
      <c r="I3" s="207"/>
      <c r="J3" s="207"/>
      <c r="K3" s="207"/>
      <c r="L3" s="207"/>
      <c r="M3" s="207"/>
      <c r="N3" s="207"/>
      <c r="O3" s="207"/>
      <c r="P3" s="207"/>
      <c r="Q3" s="207"/>
      <c r="R3" s="207"/>
      <c r="S3" s="207"/>
    </row>
    <row r="4" ht="13.5" customHeight="1" spans="1:19">
      <c r="A4" s="58" t="str">
        <f>'4-5-2投资性房地产'!A4:R4</f>
        <v>评估基准日：2026年2月28日</v>
      </c>
      <c r="B4" s="53"/>
      <c r="C4" s="53"/>
      <c r="D4" s="53"/>
      <c r="E4" s="53"/>
      <c r="F4" s="53"/>
      <c r="G4" s="53"/>
      <c r="H4" s="53"/>
      <c r="I4" s="53"/>
      <c r="J4" s="53"/>
      <c r="K4" s="54"/>
      <c r="L4" s="54"/>
      <c r="M4" s="54"/>
      <c r="N4" s="54"/>
      <c r="O4" s="54"/>
      <c r="P4" s="54"/>
      <c r="Q4" s="54"/>
      <c r="R4" s="54"/>
      <c r="S4" s="54"/>
    </row>
    <row r="5" ht="12.75" customHeight="1" spans="1:19">
      <c r="A5" s="208" t="s">
        <v>875</v>
      </c>
      <c r="B5" s="208"/>
      <c r="C5" s="208"/>
      <c r="D5" s="208"/>
      <c r="E5" s="208"/>
      <c r="S5" s="60" t="s">
        <v>145</v>
      </c>
    </row>
    <row r="6" s="206" customFormat="1" ht="36" spans="1:19">
      <c r="A6" s="61" t="s">
        <v>209</v>
      </c>
      <c r="B6" s="61" t="s">
        <v>897</v>
      </c>
      <c r="C6" s="209" t="s">
        <v>898</v>
      </c>
      <c r="D6" s="209" t="s">
        <v>878</v>
      </c>
      <c r="E6" s="61" t="s">
        <v>899</v>
      </c>
      <c r="F6" s="61" t="s">
        <v>900</v>
      </c>
      <c r="G6" s="61" t="s">
        <v>901</v>
      </c>
      <c r="H6" s="61" t="s">
        <v>902</v>
      </c>
      <c r="I6" s="61" t="s">
        <v>903</v>
      </c>
      <c r="J6" s="61" t="s">
        <v>904</v>
      </c>
      <c r="K6" s="61" t="s">
        <v>905</v>
      </c>
      <c r="L6" s="61" t="s">
        <v>425</v>
      </c>
      <c r="M6" s="63" t="s">
        <v>242</v>
      </c>
      <c r="N6" s="63" t="s">
        <v>315</v>
      </c>
      <c r="O6" s="63" t="s">
        <v>244</v>
      </c>
      <c r="P6" s="61" t="s">
        <v>245</v>
      </c>
      <c r="Q6" s="61" t="s">
        <v>893</v>
      </c>
      <c r="R6" s="61" t="s">
        <v>247</v>
      </c>
      <c r="S6" s="61" t="s">
        <v>212</v>
      </c>
    </row>
    <row r="7" ht="15.75" customHeight="1" spans="1:19">
      <c r="A7" s="64"/>
      <c r="B7" s="64"/>
      <c r="C7" s="210"/>
      <c r="D7" s="210"/>
      <c r="E7" s="211"/>
      <c r="F7" s="65"/>
      <c r="G7" s="64"/>
      <c r="H7" s="64"/>
      <c r="I7" s="64"/>
      <c r="J7" s="64"/>
      <c r="K7" s="66"/>
      <c r="L7" s="66"/>
      <c r="M7" s="67"/>
      <c r="N7" s="67"/>
      <c r="O7" s="67"/>
      <c r="P7" s="66"/>
      <c r="Q7" s="66"/>
      <c r="R7" s="66"/>
      <c r="S7" s="68"/>
    </row>
    <row r="8" ht="15.75" customHeight="1" spans="1:19">
      <c r="A8" s="64"/>
      <c r="B8" s="64"/>
      <c r="C8" s="210"/>
      <c r="D8" s="210"/>
      <c r="E8" s="211"/>
      <c r="F8" s="65"/>
      <c r="G8" s="64"/>
      <c r="H8" s="64"/>
      <c r="I8" s="64"/>
      <c r="J8" s="64"/>
      <c r="K8" s="66"/>
      <c r="L8" s="66"/>
      <c r="M8" s="66"/>
      <c r="N8" s="66"/>
      <c r="O8" s="66"/>
      <c r="P8" s="66"/>
      <c r="Q8" s="66"/>
      <c r="R8" s="66"/>
      <c r="S8" s="68"/>
    </row>
    <row r="9" ht="15.75" customHeight="1" spans="1:19">
      <c r="A9" s="64"/>
      <c r="B9" s="64"/>
      <c r="C9" s="210"/>
      <c r="D9" s="210"/>
      <c r="E9" s="211"/>
      <c r="F9" s="65"/>
      <c r="G9" s="64"/>
      <c r="H9" s="64"/>
      <c r="I9" s="64"/>
      <c r="J9" s="64"/>
      <c r="K9" s="66"/>
      <c r="L9" s="66"/>
      <c r="M9" s="66"/>
      <c r="N9" s="66"/>
      <c r="O9" s="66"/>
      <c r="P9" s="66"/>
      <c r="Q9" s="66"/>
      <c r="R9" s="66"/>
      <c r="S9" s="68"/>
    </row>
    <row r="10" ht="15.75" customHeight="1" spans="1:19">
      <c r="A10" s="64"/>
      <c r="B10" s="64"/>
      <c r="C10" s="210"/>
      <c r="D10" s="210"/>
      <c r="E10" s="211"/>
      <c r="F10" s="65"/>
      <c r="G10" s="64"/>
      <c r="H10" s="64"/>
      <c r="I10" s="64"/>
      <c r="J10" s="64"/>
      <c r="K10" s="66"/>
      <c r="L10" s="66"/>
      <c r="M10" s="66"/>
      <c r="N10" s="66"/>
      <c r="O10" s="66"/>
      <c r="P10" s="66"/>
      <c r="Q10" s="66"/>
      <c r="R10" s="66"/>
      <c r="S10" s="68"/>
    </row>
    <row r="11" ht="15.75" customHeight="1" spans="1:19">
      <c r="A11" s="64"/>
      <c r="B11" s="64"/>
      <c r="C11" s="210"/>
      <c r="D11" s="210"/>
      <c r="E11" s="211"/>
      <c r="F11" s="65"/>
      <c r="G11" s="64"/>
      <c r="H11" s="64"/>
      <c r="I11" s="64"/>
      <c r="J11" s="64"/>
      <c r="K11" s="66"/>
      <c r="L11" s="66"/>
      <c r="M11" s="66"/>
      <c r="N11" s="66"/>
      <c r="O11" s="66"/>
      <c r="P11" s="66"/>
      <c r="Q11" s="66"/>
      <c r="R11" s="66"/>
      <c r="S11" s="68"/>
    </row>
    <row r="12" ht="15.75" customHeight="1" spans="1:19">
      <c r="A12" s="64"/>
      <c r="B12" s="64"/>
      <c r="C12" s="210"/>
      <c r="D12" s="210"/>
      <c r="E12" s="211"/>
      <c r="F12" s="65"/>
      <c r="G12" s="64"/>
      <c r="H12" s="64"/>
      <c r="I12" s="64"/>
      <c r="J12" s="64"/>
      <c r="K12" s="66"/>
      <c r="L12" s="66"/>
      <c r="M12" s="66"/>
      <c r="N12" s="66"/>
      <c r="O12" s="66"/>
      <c r="P12" s="66"/>
      <c r="Q12" s="66"/>
      <c r="R12" s="66"/>
      <c r="S12" s="68"/>
    </row>
    <row r="13" ht="15.75" customHeight="1" spans="1:19">
      <c r="A13" s="64"/>
      <c r="B13" s="64"/>
      <c r="C13" s="210"/>
      <c r="D13" s="210"/>
      <c r="E13" s="211"/>
      <c r="F13" s="65"/>
      <c r="G13" s="64"/>
      <c r="H13" s="64"/>
      <c r="I13" s="64"/>
      <c r="J13" s="64"/>
      <c r="K13" s="66"/>
      <c r="L13" s="66"/>
      <c r="M13" s="66"/>
      <c r="N13" s="66"/>
      <c r="O13" s="66"/>
      <c r="P13" s="66"/>
      <c r="Q13" s="66"/>
      <c r="R13" s="66"/>
      <c r="S13" s="68"/>
    </row>
    <row r="14" ht="15.75" customHeight="1" spans="1:19">
      <c r="A14" s="64"/>
      <c r="B14" s="64"/>
      <c r="C14" s="210"/>
      <c r="D14" s="210"/>
      <c r="E14" s="211"/>
      <c r="F14" s="65"/>
      <c r="G14" s="64"/>
      <c r="H14" s="64"/>
      <c r="I14" s="64"/>
      <c r="J14" s="64"/>
      <c r="K14" s="66"/>
      <c r="L14" s="66"/>
      <c r="M14" s="66"/>
      <c r="N14" s="66"/>
      <c r="O14" s="66"/>
      <c r="P14" s="66"/>
      <c r="Q14" s="66"/>
      <c r="R14" s="66"/>
      <c r="S14" s="68"/>
    </row>
    <row r="15" ht="15.75" customHeight="1" spans="1:19">
      <c r="A15" s="64"/>
      <c r="B15" s="64"/>
      <c r="C15" s="210"/>
      <c r="D15" s="210"/>
      <c r="E15" s="211"/>
      <c r="F15" s="65"/>
      <c r="G15" s="64"/>
      <c r="H15" s="64"/>
      <c r="I15" s="64"/>
      <c r="J15" s="64"/>
      <c r="K15" s="66"/>
      <c r="L15" s="66"/>
      <c r="M15" s="66"/>
      <c r="N15" s="66"/>
      <c r="O15" s="66"/>
      <c r="P15" s="66"/>
      <c r="Q15" s="66"/>
      <c r="R15" s="66"/>
      <c r="S15" s="68"/>
    </row>
    <row r="16" ht="15.75" customHeight="1" spans="1:19">
      <c r="A16" s="64"/>
      <c r="B16" s="64"/>
      <c r="C16" s="210"/>
      <c r="D16" s="210"/>
      <c r="E16" s="211"/>
      <c r="F16" s="65"/>
      <c r="G16" s="64"/>
      <c r="H16" s="64"/>
      <c r="I16" s="64"/>
      <c r="J16" s="64"/>
      <c r="K16" s="66"/>
      <c r="L16" s="66"/>
      <c r="M16" s="66"/>
      <c r="N16" s="66"/>
      <c r="O16" s="66"/>
      <c r="P16" s="66"/>
      <c r="Q16" s="66"/>
      <c r="R16" s="66"/>
      <c r="S16" s="68"/>
    </row>
    <row r="17" ht="15.75" customHeight="1" spans="1:19">
      <c r="A17" s="64"/>
      <c r="B17" s="64"/>
      <c r="C17" s="210"/>
      <c r="D17" s="210"/>
      <c r="E17" s="211"/>
      <c r="F17" s="65"/>
      <c r="G17" s="64"/>
      <c r="H17" s="64"/>
      <c r="I17" s="64"/>
      <c r="J17" s="64"/>
      <c r="K17" s="66"/>
      <c r="L17" s="66"/>
      <c r="M17" s="66"/>
      <c r="N17" s="66"/>
      <c r="O17" s="66"/>
      <c r="P17" s="66"/>
      <c r="Q17" s="66"/>
      <c r="R17" s="66"/>
      <c r="S17" s="68"/>
    </row>
    <row r="18" ht="15.75" customHeight="1" spans="1:19">
      <c r="A18" s="64"/>
      <c r="B18" s="64"/>
      <c r="C18" s="210"/>
      <c r="D18" s="210"/>
      <c r="E18" s="211"/>
      <c r="F18" s="65"/>
      <c r="G18" s="64"/>
      <c r="H18" s="64"/>
      <c r="I18" s="64"/>
      <c r="J18" s="64"/>
      <c r="K18" s="66"/>
      <c r="L18" s="66"/>
      <c r="M18" s="66"/>
      <c r="N18" s="66"/>
      <c r="O18" s="66"/>
      <c r="P18" s="66"/>
      <c r="Q18" s="66"/>
      <c r="R18" s="66"/>
      <c r="S18" s="68"/>
    </row>
    <row r="19" ht="15.75" customHeight="1" spans="1:19">
      <c r="A19" s="64"/>
      <c r="B19" s="64"/>
      <c r="C19" s="210"/>
      <c r="D19" s="210"/>
      <c r="E19" s="211"/>
      <c r="F19" s="65"/>
      <c r="G19" s="64"/>
      <c r="H19" s="64"/>
      <c r="I19" s="64"/>
      <c r="J19" s="64"/>
      <c r="K19" s="66"/>
      <c r="L19" s="66"/>
      <c r="M19" s="66"/>
      <c r="N19" s="66"/>
      <c r="O19" s="66"/>
      <c r="P19" s="66"/>
      <c r="Q19" s="66"/>
      <c r="R19" s="66"/>
      <c r="S19" s="68"/>
    </row>
    <row r="20" ht="15.75" customHeight="1" spans="1:19">
      <c r="A20" s="64"/>
      <c r="B20" s="64"/>
      <c r="C20" s="210"/>
      <c r="D20" s="210"/>
      <c r="E20" s="211"/>
      <c r="F20" s="65"/>
      <c r="G20" s="64"/>
      <c r="H20" s="64"/>
      <c r="I20" s="64"/>
      <c r="J20" s="64"/>
      <c r="K20" s="66"/>
      <c r="L20" s="66"/>
      <c r="M20" s="66"/>
      <c r="N20" s="66"/>
      <c r="O20" s="66"/>
      <c r="P20" s="66"/>
      <c r="Q20" s="66"/>
      <c r="R20" s="66"/>
      <c r="S20" s="68"/>
    </row>
    <row r="21" ht="15.75" customHeight="1" spans="1:19">
      <c r="A21" s="64"/>
      <c r="B21" s="64"/>
      <c r="C21" s="210"/>
      <c r="D21" s="210"/>
      <c r="E21" s="211"/>
      <c r="F21" s="65"/>
      <c r="G21" s="64"/>
      <c r="H21" s="64"/>
      <c r="I21" s="64"/>
      <c r="J21" s="64"/>
      <c r="K21" s="66"/>
      <c r="L21" s="66"/>
      <c r="M21" s="66"/>
      <c r="N21" s="66"/>
      <c r="O21" s="66"/>
      <c r="P21" s="66"/>
      <c r="Q21" s="66"/>
      <c r="R21" s="66"/>
      <c r="S21" s="68"/>
    </row>
    <row r="22" ht="15.75" customHeight="1" spans="1:19">
      <c r="A22" s="64"/>
      <c r="B22" s="64"/>
      <c r="C22" s="210"/>
      <c r="D22" s="210"/>
      <c r="E22" s="211"/>
      <c r="F22" s="65"/>
      <c r="G22" s="64"/>
      <c r="H22" s="64"/>
      <c r="I22" s="64"/>
      <c r="J22" s="64"/>
      <c r="K22" s="66"/>
      <c r="L22" s="66"/>
      <c r="M22" s="66"/>
      <c r="N22" s="66"/>
      <c r="O22" s="66"/>
      <c r="P22" s="66"/>
      <c r="Q22" s="66"/>
      <c r="R22" s="66"/>
      <c r="S22" s="68"/>
    </row>
    <row r="23" ht="15.75" customHeight="1" spans="1:19">
      <c r="A23" s="64"/>
      <c r="B23" s="64"/>
      <c r="C23" s="210"/>
      <c r="D23" s="210"/>
      <c r="E23" s="211"/>
      <c r="F23" s="65"/>
      <c r="G23" s="64"/>
      <c r="H23" s="64"/>
      <c r="I23" s="64"/>
      <c r="J23" s="64"/>
      <c r="K23" s="66"/>
      <c r="L23" s="66"/>
      <c r="M23" s="66"/>
      <c r="N23" s="66"/>
      <c r="O23" s="66"/>
      <c r="P23" s="66"/>
      <c r="Q23" s="66"/>
      <c r="R23" s="66"/>
      <c r="S23" s="68"/>
    </row>
    <row r="24" ht="15.75" customHeight="1" spans="1:19">
      <c r="A24" s="64"/>
      <c r="B24" s="64"/>
      <c r="C24" s="210"/>
      <c r="D24" s="210"/>
      <c r="E24" s="211"/>
      <c r="F24" s="65"/>
      <c r="G24" s="64"/>
      <c r="H24" s="64"/>
      <c r="I24" s="64"/>
      <c r="J24" s="64"/>
      <c r="K24" s="66"/>
      <c r="L24" s="66"/>
      <c r="M24" s="66"/>
      <c r="N24" s="66"/>
      <c r="O24" s="66"/>
      <c r="P24" s="66"/>
      <c r="Q24" s="66"/>
      <c r="R24" s="66"/>
      <c r="S24" s="68"/>
    </row>
    <row r="25" ht="15.75" customHeight="1" spans="1:19">
      <c r="A25" s="69" t="s">
        <v>354</v>
      </c>
      <c r="B25" s="213"/>
      <c r="C25" s="214"/>
      <c r="D25" s="214"/>
      <c r="E25" s="64"/>
      <c r="F25" s="65"/>
      <c r="G25" s="65"/>
      <c r="H25" s="65"/>
      <c r="I25" s="215"/>
      <c r="J25" s="66" t="s">
        <v>887</v>
      </c>
      <c r="K25" s="67"/>
      <c r="L25" s="66"/>
      <c r="M25" s="66"/>
      <c r="N25" s="66"/>
      <c r="O25" s="66"/>
      <c r="P25" s="216"/>
      <c r="Q25" s="216"/>
      <c r="R25" s="66"/>
      <c r="S25" s="66" t="s">
        <v>887</v>
      </c>
    </row>
    <row r="26" ht="15.75" customHeight="1" spans="1:19">
      <c r="A26" s="217" t="s">
        <v>888</v>
      </c>
      <c r="B26" s="218"/>
      <c r="C26" s="219"/>
      <c r="D26" s="212"/>
      <c r="E26" s="64"/>
      <c r="F26" s="65"/>
      <c r="G26" s="65"/>
      <c r="H26" s="65"/>
      <c r="I26" s="215"/>
      <c r="J26" s="66"/>
      <c r="K26" s="67"/>
      <c r="L26" s="66"/>
      <c r="M26" s="66"/>
      <c r="N26" s="66"/>
      <c r="O26" s="66"/>
      <c r="P26" s="216"/>
      <c r="Q26" s="216"/>
      <c r="R26" s="66"/>
      <c r="S26" s="66" t="s">
        <v>887</v>
      </c>
    </row>
    <row r="27" ht="15.75" customHeight="1" spans="1:19">
      <c r="A27" s="69" t="s">
        <v>354</v>
      </c>
      <c r="B27" s="70"/>
      <c r="C27" s="212"/>
      <c r="D27" s="212"/>
      <c r="E27" s="64"/>
      <c r="F27" s="65"/>
      <c r="G27" s="65"/>
      <c r="H27" s="65"/>
      <c r="I27" s="68"/>
      <c r="J27" s="66"/>
      <c r="K27" s="67"/>
      <c r="L27" s="66"/>
      <c r="M27" s="66">
        <f>SUM(M7:M26)</f>
        <v>0</v>
      </c>
      <c r="N27" s="66"/>
      <c r="O27" s="66">
        <f>SUM(O7:O26)</f>
        <v>0</v>
      </c>
      <c r="P27" s="66">
        <f>SUM(P7:P26)</f>
        <v>0</v>
      </c>
      <c r="Q27" s="216"/>
      <c r="R27" s="66"/>
      <c r="S27" s="66" t="s">
        <v>887</v>
      </c>
    </row>
    <row r="28" ht="15.75" customHeight="1" spans="1:19">
      <c r="A28" s="22" t="str">
        <f>封面!D11&amp;封面!G11</f>
        <v>产权持有单位填表人：侯兆庭</v>
      </c>
      <c r="B28" s="76"/>
      <c r="C28" s="76"/>
      <c r="D28" s="76"/>
      <c r="O28" s="76" t="str">
        <f>"评估人员："&amp;封面!L22</f>
        <v>评估人员：</v>
      </c>
    </row>
    <row r="29" ht="15.75" customHeight="1" spans="1:19">
      <c r="A29" s="22" t="str">
        <f>CONCATENATE(封面!D13,封面!F13,封面!G13,封面!H13,封面!I13,封面!J13,封面!K13)</f>
        <v>填表日期：2026年3月20日</v>
      </c>
    </row>
  </sheetData>
  <mergeCells count="7">
    <mergeCell ref="A2:S2"/>
    <mergeCell ref="A3:S3"/>
    <mergeCell ref="A4:S4"/>
    <mergeCell ref="A5:E5"/>
    <mergeCell ref="A25:C25"/>
    <mergeCell ref="A26:C26"/>
    <mergeCell ref="A27:C27"/>
  </mergeCells>
  <hyperlinks>
    <hyperlink ref="A1" location="索引目录!C35" display="返回索引页"/>
    <hyperlink ref="B1" location="分类汇总!B25" display="返回"/>
  </hyperlinks>
  <printOptions horizontalCentered="1"/>
  <pageMargins left="0.354330708661417" right="0.354330708661417" top="0.78740157480315" bottom="0.78740157480315" header="1.06299212598425" footer="0.511811023622047"/>
  <pageSetup paperSize="9" orientation="landscape" horizontalDpi="600" verticalDpi="600"/>
  <headerFooter alignWithMargins="0">
    <oddHeader>&amp;R&amp;"宋体,常规"&amp;10表&amp;"Times New Roman,常规"4-5-3
&amp;"宋体,常规"共&amp;"Times New Roman,常规"&amp;N&amp;"宋体,常规"页第&amp;"Times New Roman,常规"&amp;P&amp;"宋体,常规"页</oddHeader>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4"/>
    <pageSetUpPr fitToPage="1"/>
  </sheetPr>
  <dimension ref="A1:T29"/>
  <sheetViews>
    <sheetView zoomScaleSheetLayoutView="60" workbookViewId="0">
      <selection activeCell="D22" sqref="D22:F22"/>
    </sheetView>
  </sheetViews>
  <sheetFormatPr defaultColWidth="9" defaultRowHeight="13.2"/>
  <cols>
    <col min="1" max="1" width="6.4" style="59" customWidth="1"/>
    <col min="2" max="2" width="6.9" style="59" customWidth="1"/>
    <col min="3" max="3" width="7.9" style="59" customWidth="1"/>
    <col min="4" max="4" width="13.7" style="59" customWidth="1"/>
    <col min="5" max="5" width="9.1" style="59" customWidth="1"/>
    <col min="6" max="6" width="4.7" style="59" customWidth="1"/>
    <col min="7" max="7" width="4.9" style="59" customWidth="1"/>
    <col min="8" max="8" width="4.6" style="59" customWidth="1"/>
    <col min="9" max="9" width="4.2" style="59" customWidth="1"/>
    <col min="10" max="10" width="4.7" style="59" customWidth="1"/>
    <col min="11" max="11" width="6.7" style="59" customWidth="1"/>
    <col min="12" max="12" width="10.2" style="59" customWidth="1"/>
    <col min="13" max="13" width="12.6" style="59" hidden="1" customWidth="1" outlineLevel="1"/>
    <col min="14" max="14" width="11.9" style="59" hidden="1" customWidth="1" outlineLevel="1"/>
    <col min="15" max="15" width="11.9" style="59" customWidth="1" collapsed="1"/>
    <col min="16" max="16" width="11.9" style="59" customWidth="1"/>
    <col min="17" max="17" width="10.1" style="59" customWidth="1"/>
    <col min="18" max="18" width="7.5" style="59" customWidth="1"/>
    <col min="19" max="19" width="7.9" style="59" customWidth="1"/>
    <col min="20" max="16384" width="9" style="59"/>
  </cols>
  <sheetData>
    <row r="1" s="3" customFormat="1" ht="15.6" spans="1:20">
      <c r="A1" s="4" t="s">
        <v>116</v>
      </c>
      <c r="B1" s="5" t="s">
        <v>239</v>
      </c>
      <c r="C1" s="6"/>
      <c r="D1" s="6"/>
      <c r="E1" s="6"/>
      <c r="F1" s="6"/>
      <c r="G1" s="6"/>
      <c r="H1" s="6"/>
      <c r="I1" s="6"/>
      <c r="J1" s="6"/>
      <c r="K1" s="6"/>
      <c r="L1" s="6"/>
    </row>
    <row r="2" s="205" customFormat="1" ht="30" customHeight="1" spans="1:20">
      <c r="A2" s="56" t="s">
        <v>896</v>
      </c>
      <c r="B2" s="56"/>
      <c r="C2" s="56"/>
      <c r="D2" s="56"/>
      <c r="E2" s="56"/>
      <c r="F2" s="56"/>
      <c r="G2" s="56"/>
      <c r="H2" s="56"/>
      <c r="I2" s="56"/>
      <c r="J2" s="56"/>
      <c r="K2" s="56"/>
      <c r="L2" s="56"/>
      <c r="M2" s="56"/>
      <c r="N2" s="56"/>
      <c r="O2" s="56"/>
      <c r="P2" s="56"/>
      <c r="Q2" s="56"/>
      <c r="R2" s="56"/>
      <c r="S2" s="56"/>
      <c r="T2" s="206"/>
    </row>
    <row r="3" s="205" customFormat="1" ht="15.75" customHeight="1" spans="1:20">
      <c r="A3" s="207" t="s">
        <v>890</v>
      </c>
      <c r="B3" s="207"/>
      <c r="C3" s="207"/>
      <c r="D3" s="207"/>
      <c r="E3" s="207"/>
      <c r="F3" s="207"/>
      <c r="G3" s="207"/>
      <c r="H3" s="207"/>
      <c r="I3" s="207"/>
      <c r="J3" s="207"/>
      <c r="K3" s="207"/>
      <c r="L3" s="207"/>
      <c r="M3" s="207"/>
      <c r="N3" s="207"/>
      <c r="O3" s="207"/>
      <c r="P3" s="207"/>
      <c r="Q3" s="207"/>
      <c r="R3" s="207"/>
      <c r="S3" s="207"/>
      <c r="T3" s="206"/>
    </row>
    <row r="4" ht="14.1" customHeight="1" spans="1:20">
      <c r="A4" s="58" t="str">
        <f>'4-5-3投资性地产'!A4:S4</f>
        <v>评估基准日：2026年2月28日</v>
      </c>
      <c r="B4" s="53"/>
      <c r="C4" s="53"/>
      <c r="D4" s="53"/>
      <c r="E4" s="53"/>
      <c r="F4" s="53"/>
      <c r="G4" s="53"/>
      <c r="H4" s="53"/>
      <c r="I4" s="53"/>
      <c r="J4" s="53"/>
      <c r="K4" s="54"/>
      <c r="L4" s="54"/>
      <c r="M4" s="54"/>
      <c r="N4" s="54"/>
      <c r="O4" s="54"/>
      <c r="P4" s="54"/>
      <c r="Q4" s="54"/>
      <c r="R4" s="54"/>
      <c r="S4" s="54"/>
    </row>
    <row r="5" ht="15.75" customHeight="1" spans="1:20">
      <c r="A5" s="208" t="s">
        <v>875</v>
      </c>
      <c r="B5" s="208"/>
      <c r="C5" s="208"/>
      <c r="D5" s="208"/>
      <c r="E5" s="208"/>
      <c r="S5" s="60" t="s">
        <v>145</v>
      </c>
    </row>
    <row r="6" s="206" customFormat="1" ht="36" spans="1:20">
      <c r="A6" s="61" t="s">
        <v>209</v>
      </c>
      <c r="B6" s="61" t="s">
        <v>897</v>
      </c>
      <c r="C6" s="209" t="s">
        <v>898</v>
      </c>
      <c r="D6" s="209" t="s">
        <v>878</v>
      </c>
      <c r="E6" s="61" t="s">
        <v>899</v>
      </c>
      <c r="F6" s="61" t="s">
        <v>900</v>
      </c>
      <c r="G6" s="61" t="s">
        <v>901</v>
      </c>
      <c r="H6" s="61" t="s">
        <v>902</v>
      </c>
      <c r="I6" s="61" t="s">
        <v>903</v>
      </c>
      <c r="J6" s="61" t="s">
        <v>904</v>
      </c>
      <c r="K6" s="61" t="s">
        <v>905</v>
      </c>
      <c r="L6" s="61" t="s">
        <v>906</v>
      </c>
      <c r="M6" s="63" t="s">
        <v>242</v>
      </c>
      <c r="N6" s="63" t="s">
        <v>315</v>
      </c>
      <c r="O6" s="63" t="s">
        <v>244</v>
      </c>
      <c r="P6" s="61" t="s">
        <v>245</v>
      </c>
      <c r="Q6" s="61" t="s">
        <v>893</v>
      </c>
      <c r="R6" s="61" t="s">
        <v>247</v>
      </c>
      <c r="S6" s="61" t="s">
        <v>212</v>
      </c>
    </row>
    <row r="7" ht="15.75" customHeight="1" spans="1:20">
      <c r="A7" s="64"/>
      <c r="B7" s="64"/>
      <c r="C7" s="210"/>
      <c r="D7" s="210"/>
      <c r="E7" s="211"/>
      <c r="F7" s="65"/>
      <c r="G7" s="64"/>
      <c r="H7" s="64"/>
      <c r="I7" s="64"/>
      <c r="J7" s="64"/>
      <c r="K7" s="66"/>
      <c r="L7" s="66"/>
      <c r="M7" s="67"/>
      <c r="N7" s="67"/>
      <c r="O7" s="67"/>
      <c r="P7" s="66"/>
      <c r="Q7" s="66"/>
      <c r="R7" s="66" t="s">
        <v>887</v>
      </c>
      <c r="S7" s="68"/>
    </row>
    <row r="8" ht="15.75" customHeight="1" spans="1:20">
      <c r="A8" s="64"/>
      <c r="B8" s="64"/>
      <c r="C8" s="210"/>
      <c r="D8" s="210"/>
      <c r="E8" s="211"/>
      <c r="F8" s="65"/>
      <c r="G8" s="64"/>
      <c r="H8" s="64"/>
      <c r="I8" s="64"/>
      <c r="J8" s="64"/>
      <c r="K8" s="66"/>
      <c r="L8" s="66"/>
      <c r="M8" s="66"/>
      <c r="N8" s="66"/>
      <c r="O8" s="66"/>
      <c r="P8" s="66"/>
      <c r="Q8" s="66"/>
      <c r="R8" s="66" t="s">
        <v>887</v>
      </c>
      <c r="S8" s="68"/>
    </row>
    <row r="9" ht="15.75" customHeight="1" spans="1:20">
      <c r="A9" s="64"/>
      <c r="B9" s="64"/>
      <c r="C9" s="210"/>
      <c r="D9" s="210"/>
      <c r="E9" s="211"/>
      <c r="F9" s="65"/>
      <c r="G9" s="64"/>
      <c r="H9" s="64"/>
      <c r="I9" s="64"/>
      <c r="J9" s="64"/>
      <c r="K9" s="66"/>
      <c r="L9" s="66"/>
      <c r="M9" s="66"/>
      <c r="N9" s="66"/>
      <c r="O9" s="66"/>
      <c r="P9" s="66"/>
      <c r="Q9" s="66"/>
      <c r="R9" s="66" t="s">
        <v>887</v>
      </c>
      <c r="S9" s="68"/>
    </row>
    <row r="10" ht="15.75" customHeight="1" spans="1:20">
      <c r="A10" s="64"/>
      <c r="B10" s="64"/>
      <c r="C10" s="210"/>
      <c r="D10" s="210"/>
      <c r="E10" s="211"/>
      <c r="F10" s="65"/>
      <c r="G10" s="64"/>
      <c r="H10" s="64"/>
      <c r="I10" s="64"/>
      <c r="J10" s="64"/>
      <c r="K10" s="66"/>
      <c r="L10" s="66"/>
      <c r="M10" s="66"/>
      <c r="N10" s="66"/>
      <c r="O10" s="66"/>
      <c r="P10" s="66"/>
      <c r="Q10" s="66"/>
      <c r="R10" s="66" t="s">
        <v>887</v>
      </c>
      <c r="S10" s="68"/>
    </row>
    <row r="11" ht="15.75" customHeight="1" spans="1:20">
      <c r="A11" s="64"/>
      <c r="B11" s="64"/>
      <c r="C11" s="210"/>
      <c r="D11" s="210"/>
      <c r="E11" s="211"/>
      <c r="F11" s="65"/>
      <c r="G11" s="64"/>
      <c r="H11" s="64"/>
      <c r="I11" s="64"/>
      <c r="J11" s="64"/>
      <c r="K11" s="66"/>
      <c r="L11" s="66"/>
      <c r="M11" s="66"/>
      <c r="N11" s="66"/>
      <c r="O11" s="66"/>
      <c r="P11" s="66"/>
      <c r="Q11" s="66"/>
      <c r="R11" s="66" t="s">
        <v>887</v>
      </c>
      <c r="S11" s="68"/>
    </row>
    <row r="12" ht="15.75" customHeight="1" spans="1:20">
      <c r="A12" s="64"/>
      <c r="B12" s="64"/>
      <c r="C12" s="210"/>
      <c r="D12" s="210"/>
      <c r="E12" s="211"/>
      <c r="F12" s="65"/>
      <c r="G12" s="64"/>
      <c r="H12" s="64"/>
      <c r="I12" s="64"/>
      <c r="J12" s="64"/>
      <c r="K12" s="66"/>
      <c r="L12" s="66"/>
      <c r="M12" s="66"/>
      <c r="N12" s="66"/>
      <c r="O12" s="66"/>
      <c r="P12" s="66"/>
      <c r="Q12" s="66"/>
      <c r="R12" s="66" t="s">
        <v>887</v>
      </c>
      <c r="S12" s="68"/>
    </row>
    <row r="13" ht="15.75" customHeight="1" spans="1:20">
      <c r="A13" s="64"/>
      <c r="B13" s="64"/>
      <c r="C13" s="210"/>
      <c r="D13" s="210"/>
      <c r="E13" s="211"/>
      <c r="F13" s="65"/>
      <c r="G13" s="64"/>
      <c r="H13" s="64"/>
      <c r="I13" s="64"/>
      <c r="J13" s="64"/>
      <c r="K13" s="66"/>
      <c r="L13" s="66"/>
      <c r="M13" s="66"/>
      <c r="N13" s="66"/>
      <c r="O13" s="66"/>
      <c r="P13" s="66"/>
      <c r="Q13" s="66"/>
      <c r="R13" s="66"/>
      <c r="S13" s="68"/>
    </row>
    <row r="14" ht="15.75" customHeight="1" spans="1:20">
      <c r="A14" s="64"/>
      <c r="B14" s="64"/>
      <c r="C14" s="210"/>
      <c r="D14" s="210"/>
      <c r="E14" s="211"/>
      <c r="F14" s="65"/>
      <c r="G14" s="64"/>
      <c r="H14" s="64"/>
      <c r="I14" s="64"/>
      <c r="J14" s="64"/>
      <c r="K14" s="66"/>
      <c r="L14" s="66"/>
      <c r="M14" s="66"/>
      <c r="N14" s="66"/>
      <c r="O14" s="66"/>
      <c r="P14" s="66"/>
      <c r="Q14" s="66"/>
      <c r="R14" s="66"/>
      <c r="S14" s="68"/>
    </row>
    <row r="15" ht="15.75" customHeight="1" spans="1:20">
      <c r="A15" s="64"/>
      <c r="B15" s="64"/>
      <c r="C15" s="210"/>
      <c r="D15" s="210"/>
      <c r="E15" s="211"/>
      <c r="F15" s="65"/>
      <c r="G15" s="64"/>
      <c r="H15" s="64"/>
      <c r="I15" s="64"/>
      <c r="J15" s="64"/>
      <c r="K15" s="66"/>
      <c r="L15" s="66"/>
      <c r="M15" s="66"/>
      <c r="N15" s="66"/>
      <c r="O15" s="66"/>
      <c r="P15" s="66"/>
      <c r="Q15" s="66"/>
      <c r="R15" s="66"/>
      <c r="S15" s="68"/>
    </row>
    <row r="16" ht="15.75" customHeight="1" spans="1:20">
      <c r="A16" s="64"/>
      <c r="B16" s="64"/>
      <c r="C16" s="210"/>
      <c r="D16" s="210"/>
      <c r="E16" s="211"/>
      <c r="F16" s="65"/>
      <c r="G16" s="64"/>
      <c r="H16" s="64"/>
      <c r="I16" s="64"/>
      <c r="J16" s="64"/>
      <c r="K16" s="66"/>
      <c r="L16" s="66"/>
      <c r="M16" s="66"/>
      <c r="N16" s="66"/>
      <c r="O16" s="66"/>
      <c r="P16" s="66"/>
      <c r="Q16" s="66"/>
      <c r="R16" s="66"/>
      <c r="S16" s="68"/>
    </row>
    <row r="17" ht="15.75" customHeight="1" spans="1:19">
      <c r="A17" s="64"/>
      <c r="B17" s="64"/>
      <c r="C17" s="210"/>
      <c r="D17" s="210"/>
      <c r="E17" s="211"/>
      <c r="F17" s="65"/>
      <c r="G17" s="64"/>
      <c r="H17" s="64"/>
      <c r="I17" s="64"/>
      <c r="J17" s="64"/>
      <c r="K17" s="66"/>
      <c r="L17" s="66"/>
      <c r="M17" s="66"/>
      <c r="N17" s="66"/>
      <c r="O17" s="66"/>
      <c r="P17" s="66"/>
      <c r="Q17" s="66"/>
      <c r="R17" s="66" t="s">
        <v>887</v>
      </c>
      <c r="S17" s="68"/>
    </row>
    <row r="18" ht="15.75" customHeight="1" spans="1:19">
      <c r="A18" s="64"/>
      <c r="B18" s="64"/>
      <c r="C18" s="210"/>
      <c r="D18" s="210"/>
      <c r="E18" s="211"/>
      <c r="F18" s="65"/>
      <c r="G18" s="64"/>
      <c r="H18" s="64"/>
      <c r="I18" s="64"/>
      <c r="J18" s="64"/>
      <c r="K18" s="66"/>
      <c r="L18" s="66"/>
      <c r="M18" s="66"/>
      <c r="N18" s="66"/>
      <c r="O18" s="66"/>
      <c r="P18" s="66"/>
      <c r="Q18" s="66"/>
      <c r="R18" s="66"/>
      <c r="S18" s="68"/>
    </row>
    <row r="19" ht="15.75" customHeight="1" spans="1:19">
      <c r="A19" s="64"/>
      <c r="B19" s="64"/>
      <c r="C19" s="210"/>
      <c r="D19" s="210"/>
      <c r="E19" s="211"/>
      <c r="F19" s="65"/>
      <c r="G19" s="64"/>
      <c r="H19" s="64"/>
      <c r="I19" s="64"/>
      <c r="J19" s="64"/>
      <c r="K19" s="66"/>
      <c r="L19" s="66"/>
      <c r="M19" s="66"/>
      <c r="N19" s="66"/>
      <c r="O19" s="66"/>
      <c r="P19" s="66"/>
      <c r="Q19" s="66"/>
      <c r="R19" s="66"/>
      <c r="S19" s="68"/>
    </row>
    <row r="20" ht="15.75" customHeight="1" spans="1:19">
      <c r="A20" s="64"/>
      <c r="B20" s="64"/>
      <c r="C20" s="210"/>
      <c r="D20" s="210"/>
      <c r="E20" s="211"/>
      <c r="F20" s="65"/>
      <c r="G20" s="64"/>
      <c r="H20" s="64"/>
      <c r="I20" s="64"/>
      <c r="J20" s="64"/>
      <c r="K20" s="66"/>
      <c r="L20" s="66"/>
      <c r="M20" s="66"/>
      <c r="N20" s="66"/>
      <c r="O20" s="66"/>
      <c r="P20" s="66"/>
      <c r="Q20" s="66"/>
      <c r="R20" s="66" t="s">
        <v>887</v>
      </c>
      <c r="S20" s="68"/>
    </row>
    <row r="21" ht="15.75" customHeight="1" spans="1:19">
      <c r="A21" s="64"/>
      <c r="B21" s="64"/>
      <c r="C21" s="210"/>
      <c r="D21" s="210"/>
      <c r="E21" s="211"/>
      <c r="F21" s="65"/>
      <c r="G21" s="64"/>
      <c r="H21" s="64"/>
      <c r="I21" s="64"/>
      <c r="J21" s="64"/>
      <c r="K21" s="66"/>
      <c r="L21" s="66"/>
      <c r="M21" s="66"/>
      <c r="N21" s="66"/>
      <c r="O21" s="66"/>
      <c r="P21" s="66"/>
      <c r="Q21" s="66"/>
      <c r="R21" s="66" t="s">
        <v>887</v>
      </c>
      <c r="S21" s="68"/>
    </row>
    <row r="22" ht="15.75" customHeight="1" spans="1:19">
      <c r="A22" s="64"/>
      <c r="B22" s="64"/>
      <c r="C22" s="210"/>
      <c r="D22" s="210"/>
      <c r="E22" s="211"/>
      <c r="F22" s="65"/>
      <c r="G22" s="64"/>
      <c r="H22" s="64"/>
      <c r="I22" s="64"/>
      <c r="J22" s="64"/>
      <c r="K22" s="66"/>
      <c r="L22" s="66"/>
      <c r="M22" s="66"/>
      <c r="N22" s="66"/>
      <c r="O22" s="66"/>
      <c r="P22" s="66"/>
      <c r="Q22" s="66"/>
      <c r="R22" s="66" t="s">
        <v>887</v>
      </c>
      <c r="S22" s="68"/>
    </row>
    <row r="23" ht="15.75" customHeight="1" spans="1:19">
      <c r="A23" s="64"/>
      <c r="B23" s="64"/>
      <c r="C23" s="210"/>
      <c r="D23" s="210"/>
      <c r="E23" s="211"/>
      <c r="F23" s="65"/>
      <c r="G23" s="64"/>
      <c r="H23" s="64"/>
      <c r="I23" s="64"/>
      <c r="J23" s="64"/>
      <c r="K23" s="66"/>
      <c r="L23" s="66"/>
      <c r="M23" s="66"/>
      <c r="N23" s="66"/>
      <c r="O23" s="66"/>
      <c r="P23" s="66"/>
      <c r="Q23" s="66"/>
      <c r="R23" s="66" t="s">
        <v>887</v>
      </c>
      <c r="S23" s="68"/>
    </row>
    <row r="24" ht="15.75" customHeight="1" spans="1:19">
      <c r="A24" s="64"/>
      <c r="B24" s="64"/>
      <c r="C24" s="210"/>
      <c r="D24" s="210"/>
      <c r="E24" s="211"/>
      <c r="F24" s="65"/>
      <c r="G24" s="64"/>
      <c r="H24" s="64"/>
      <c r="I24" s="64"/>
      <c r="J24" s="64"/>
      <c r="K24" s="66"/>
      <c r="L24" s="66"/>
      <c r="M24" s="66"/>
      <c r="N24" s="66"/>
      <c r="O24" s="66"/>
      <c r="P24" s="66"/>
      <c r="Q24" s="66"/>
      <c r="R24" s="66" t="s">
        <v>887</v>
      </c>
      <c r="S24" s="68"/>
    </row>
    <row r="25" ht="15.75" customHeight="1" spans="1:19">
      <c r="A25" s="64"/>
      <c r="B25" s="64"/>
      <c r="C25" s="210"/>
      <c r="D25" s="210"/>
      <c r="E25" s="211"/>
      <c r="F25" s="65"/>
      <c r="G25" s="64"/>
      <c r="H25" s="64"/>
      <c r="I25" s="64"/>
      <c r="J25" s="64"/>
      <c r="K25" s="66"/>
      <c r="L25" s="66"/>
      <c r="M25" s="66"/>
      <c r="N25" s="66"/>
      <c r="O25" s="66"/>
      <c r="P25" s="66"/>
      <c r="Q25" s="66"/>
      <c r="R25" s="66" t="s">
        <v>887</v>
      </c>
      <c r="S25" s="68"/>
    </row>
    <row r="26" ht="15.75" customHeight="1" spans="1:19">
      <c r="A26" s="64"/>
      <c r="B26" s="64"/>
      <c r="C26" s="210"/>
      <c r="D26" s="210"/>
      <c r="E26" s="211"/>
      <c r="F26" s="65"/>
      <c r="G26" s="64"/>
      <c r="H26" s="64"/>
      <c r="I26" s="64"/>
      <c r="J26" s="64"/>
      <c r="K26" s="66"/>
      <c r="L26" s="66"/>
      <c r="M26" s="66"/>
      <c r="N26" s="66"/>
      <c r="O26" s="66"/>
      <c r="P26" s="66"/>
      <c r="Q26" s="66"/>
      <c r="R26" s="66"/>
      <c r="S26" s="68"/>
    </row>
    <row r="27" ht="15.75" customHeight="1" spans="1:19">
      <c r="A27" s="69" t="s">
        <v>316</v>
      </c>
      <c r="B27" s="70"/>
      <c r="C27" s="70"/>
      <c r="D27" s="70"/>
      <c r="E27" s="212"/>
      <c r="F27" s="65"/>
      <c r="G27" s="64"/>
      <c r="H27" s="64"/>
      <c r="I27" s="64"/>
      <c r="J27" s="64"/>
      <c r="K27" s="66"/>
      <c r="L27" s="66"/>
      <c r="M27" s="66">
        <f>SUM(M7:M26)</f>
        <v>0</v>
      </c>
      <c r="N27" s="66"/>
      <c r="O27" s="66">
        <f>SUM(O7:O26)</f>
        <v>0</v>
      </c>
      <c r="P27" s="66">
        <f>SUM(P7:P26)</f>
        <v>0</v>
      </c>
      <c r="Q27" s="66"/>
      <c r="R27" s="66" t="s">
        <v>887</v>
      </c>
      <c r="S27" s="68"/>
    </row>
    <row r="28" ht="15.75" customHeight="1" spans="1:19">
      <c r="A28" s="22" t="str">
        <f>封面!D11&amp;封面!G11</f>
        <v>产权持有单位填表人：侯兆庭</v>
      </c>
      <c r="B28" s="76"/>
      <c r="C28" s="76"/>
      <c r="D28" s="76"/>
      <c r="N28" s="76"/>
      <c r="O28" s="76" t="str">
        <f>"评估人员："&amp;封面!M22</f>
        <v>评估人员：</v>
      </c>
    </row>
    <row r="29" ht="15.75" customHeight="1" spans="1:19">
      <c r="A29" s="22" t="str">
        <f>CONCATENATE(封面!D13,封面!F13,封面!G13,封面!H13,封面!I13,封面!J13,封面!K13)</f>
        <v>填表日期：2026年3月20日</v>
      </c>
    </row>
  </sheetData>
  <mergeCells count="5">
    <mergeCell ref="A2:S2"/>
    <mergeCell ref="A3:S3"/>
    <mergeCell ref="A4:S4"/>
    <mergeCell ref="A5:E5"/>
    <mergeCell ref="A27:E27"/>
  </mergeCells>
  <hyperlinks>
    <hyperlink ref="A1" location="索引目录!C35" display="返回索引页"/>
    <hyperlink ref="B1" location="分类汇总!B25" display="返回"/>
  </hyperlinks>
  <printOptions horizontalCentered="1"/>
  <pageMargins left="0.354330708661417" right="0.354330708661417" top="0.78740157480315" bottom="0.78740157480315" header="1.06299212598425" footer="0.511811023622047"/>
  <pageSetup paperSize="9" scale="98" orientation="landscape" horizontalDpi="600" verticalDpi="600"/>
  <headerFooter alignWithMargins="0">
    <oddHeader>&amp;R&amp;"宋体,常规"&amp;10表&amp;"Times New Roman,常规"4-5-4
&amp;"宋体,常规"共&amp;"Times New Roman,常规"&amp;N&amp;"宋体,常规"页第&amp;"Times New Roman,常规"&amp;P&amp;"宋体,常规"页</oddHeader>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zoomScale="85" zoomScaleNormal="85" zoomScaleSheetLayoutView="60" workbookViewId="0">
      <selection activeCell="Q16" sqref="Q16"/>
    </sheetView>
  </sheetViews>
  <sheetFormatPr defaultColWidth="9" defaultRowHeight="15.75" customHeight="1"/>
  <cols>
    <col min="1" max="1" width="4.4" style="3" customWidth="1"/>
    <col min="2" max="2" width="26.5" style="3" customWidth="1"/>
    <col min="3" max="4" width="13" style="3" hidden="1" customWidth="1" outlineLevel="1"/>
    <col min="5" max="5" width="14.5" style="3" customWidth="1" collapsed="1"/>
    <col min="6" max="8" width="14.5" style="3" customWidth="1"/>
    <col min="9" max="10" width="9.2" style="3" customWidth="1"/>
    <col min="11" max="11" width="7.6" style="3" customWidth="1"/>
    <col min="12" max="12" width="7.2" style="3" customWidth="1"/>
    <col min="13" max="16384" width="9" style="3"/>
  </cols>
  <sheetData>
    <row r="1" ht="15.6" spans="1:12">
      <c r="A1" s="4" t="s">
        <v>116</v>
      </c>
      <c r="B1" s="5" t="s">
        <v>239</v>
      </c>
      <c r="C1" s="6"/>
      <c r="D1" s="6"/>
      <c r="E1" s="6"/>
      <c r="F1" s="6"/>
      <c r="G1" s="6"/>
      <c r="H1" s="6"/>
      <c r="I1" s="6"/>
      <c r="J1" s="6"/>
      <c r="K1" s="6"/>
      <c r="L1" s="6"/>
    </row>
    <row r="2" s="1" customFormat="1" ht="30" customHeight="1" spans="1:12">
      <c r="A2" s="7" t="s">
        <v>907</v>
      </c>
      <c r="B2" s="7"/>
      <c r="C2" s="7"/>
      <c r="D2" s="7"/>
      <c r="E2" s="7"/>
      <c r="F2" s="7"/>
      <c r="G2" s="7"/>
      <c r="H2" s="7"/>
      <c r="I2" s="7"/>
      <c r="J2" s="7"/>
      <c r="K2" s="7"/>
      <c r="L2" s="7"/>
    </row>
    <row r="3" ht="14.1" customHeight="1" spans="1:12">
      <c r="A3" s="199" t="str">
        <f>CONCATENATE(封面!D9,封面!F9,封面!G9,封面!H9,封面!I9,封面!J9,封面!K9)</f>
        <v>评估基准日：2026年2月28日</v>
      </c>
      <c r="B3" s="199"/>
      <c r="C3" s="199"/>
      <c r="D3" s="199"/>
      <c r="E3" s="199"/>
      <c r="F3" s="199"/>
      <c r="G3" s="200"/>
      <c r="H3" s="200"/>
      <c r="I3" s="200"/>
      <c r="J3" s="200"/>
      <c r="K3" s="200"/>
      <c r="L3" s="200"/>
    </row>
    <row r="4" customHeight="1" spans="1:12">
      <c r="A4" s="11" t="str">
        <f>封面!D7&amp;封面!F7</f>
        <v>产权持有单位：济南热电集团有限公司</v>
      </c>
      <c r="K4" s="201"/>
      <c r="L4" s="12" t="s">
        <v>145</v>
      </c>
    </row>
    <row r="5" s="2" customFormat="1" customHeight="1" spans="1:12">
      <c r="A5" s="13" t="s">
        <v>293</v>
      </c>
      <c r="B5" s="13" t="s">
        <v>241</v>
      </c>
      <c r="C5" s="42" t="s">
        <v>242</v>
      </c>
      <c r="D5" s="79"/>
      <c r="E5" s="42" t="s">
        <v>244</v>
      </c>
      <c r="F5" s="79"/>
      <c r="G5" s="42" t="s">
        <v>245</v>
      </c>
      <c r="H5" s="79"/>
      <c r="I5" s="42" t="s">
        <v>246</v>
      </c>
      <c r="J5" s="79"/>
      <c r="K5" s="42" t="s">
        <v>324</v>
      </c>
      <c r="L5" s="79"/>
    </row>
    <row r="6" s="2" customFormat="1" customHeight="1" spans="1:12">
      <c r="A6" s="15"/>
      <c r="B6" s="15"/>
      <c r="C6" s="41" t="s">
        <v>884</v>
      </c>
      <c r="D6" s="41" t="s">
        <v>885</v>
      </c>
      <c r="E6" s="41" t="s">
        <v>884</v>
      </c>
      <c r="F6" s="41" t="s">
        <v>885</v>
      </c>
      <c r="G6" s="41" t="s">
        <v>884</v>
      </c>
      <c r="H6" s="41" t="s">
        <v>885</v>
      </c>
      <c r="I6" s="41" t="s">
        <v>884</v>
      </c>
      <c r="J6" s="41" t="s">
        <v>885</v>
      </c>
      <c r="K6" s="41" t="s">
        <v>884</v>
      </c>
      <c r="L6" s="41" t="s">
        <v>885</v>
      </c>
    </row>
    <row r="7" ht="18" customHeight="1" spans="1:12">
      <c r="A7" s="77"/>
      <c r="B7" s="77" t="s">
        <v>908</v>
      </c>
      <c r="C7" s="18" t="e">
        <f t="shared" ref="C7:J7" si="0">SUM(C8:C10)</f>
        <v>#REF!</v>
      </c>
      <c r="D7" s="18" t="e">
        <f t="shared" si="0"/>
        <v>#REF!</v>
      </c>
      <c r="E7" s="202" t="e">
        <f t="shared" si="0"/>
        <v>#REF!</v>
      </c>
      <c r="F7" s="202" t="e">
        <f t="shared" si="0"/>
        <v>#REF!</v>
      </c>
      <c r="G7" s="202" t="e">
        <f t="shared" si="0"/>
        <v>#REF!</v>
      </c>
      <c r="H7" s="202" t="e">
        <f t="shared" si="0"/>
        <v>#REF!</v>
      </c>
      <c r="I7" s="202" t="e">
        <f t="shared" si="0"/>
        <v>#REF!</v>
      </c>
      <c r="J7" s="202" t="e">
        <f t="shared" si="0"/>
        <v>#REF!</v>
      </c>
      <c r="K7" s="202" t="e">
        <f>IF(E7=0,"",I7/E7*100)</f>
        <v>#REF!</v>
      </c>
      <c r="L7" s="202" t="e">
        <f>IF(F7=0,"",J7/F7*100)</f>
        <v>#REF!</v>
      </c>
    </row>
    <row r="8" ht="18" customHeight="1" spans="1:12">
      <c r="A8" s="77" t="s">
        <v>909</v>
      </c>
      <c r="B8" s="77" t="s">
        <v>910</v>
      </c>
      <c r="C8" s="18">
        <f>房屋建筑物1!U27</f>
        <v>0</v>
      </c>
      <c r="D8" s="18">
        <f>房屋建筑物1!V27</f>
        <v>0</v>
      </c>
      <c r="E8" s="202">
        <f>房屋建筑物1!Y27</f>
        <v>0</v>
      </c>
      <c r="F8" s="202">
        <f>房屋建筑物1!Z27</f>
        <v>0</v>
      </c>
      <c r="G8" s="202">
        <f>房屋建筑物1!AA27</f>
        <v>0</v>
      </c>
      <c r="H8" s="202">
        <f>房屋建筑物1!AC27</f>
        <v>0</v>
      </c>
      <c r="I8" s="202">
        <f>G8-E8</f>
        <v>0</v>
      </c>
      <c r="J8" s="202">
        <f>H8-F8</f>
        <v>0</v>
      </c>
      <c r="K8" s="202" t="str">
        <f>IF(E8=0,"",I8/E8*100)</f>
        <v/>
      </c>
      <c r="L8" s="202" t="str">
        <f>IF(F8=0,"",J8/F8*100)</f>
        <v/>
      </c>
    </row>
    <row r="9" ht="18" customHeight="1" spans="1:12">
      <c r="A9" s="77" t="s">
        <v>911</v>
      </c>
      <c r="B9" s="77" t="s">
        <v>912</v>
      </c>
      <c r="C9" s="18" t="e">
        <f>构筑物!#REF!</f>
        <v>#REF!</v>
      </c>
      <c r="D9" s="18" t="e">
        <f>构筑物!#REF!</f>
        <v>#REF!</v>
      </c>
      <c r="E9" s="202" t="e">
        <f>构筑物!#REF!</f>
        <v>#REF!</v>
      </c>
      <c r="F9" s="202" t="e">
        <f>构筑物!#REF!</f>
        <v>#REF!</v>
      </c>
      <c r="G9" s="202" t="e">
        <f>构筑物!#REF!</f>
        <v>#REF!</v>
      </c>
      <c r="H9" s="202" t="e">
        <f>构筑物!#REF!</f>
        <v>#REF!</v>
      </c>
      <c r="I9" s="202" t="e">
        <f>G9-E9</f>
        <v>#REF!</v>
      </c>
      <c r="J9" s="202" t="e">
        <f>H9-F9</f>
        <v>#REF!</v>
      </c>
      <c r="K9" s="202" t="e">
        <f>IF(E9=0,"",I9/E9*100)</f>
        <v>#REF!</v>
      </c>
      <c r="L9" s="202" t="e">
        <f>IF(F9=0,"",J9/F9*100)</f>
        <v>#REF!</v>
      </c>
    </row>
    <row r="10" ht="18" customHeight="1" spans="1:12">
      <c r="A10" s="77" t="s">
        <v>913</v>
      </c>
      <c r="B10" s="77" t="s">
        <v>914</v>
      </c>
      <c r="C10" s="18" t="e">
        <f>管道沟槽!#REF!</f>
        <v>#REF!</v>
      </c>
      <c r="D10" s="18" t="e">
        <f>管道沟槽!#REF!</f>
        <v>#REF!</v>
      </c>
      <c r="E10" s="202" t="e">
        <f>管道沟槽!#REF!</f>
        <v>#REF!</v>
      </c>
      <c r="F10" s="202" t="e">
        <f>管道沟槽!#REF!</f>
        <v>#REF!</v>
      </c>
      <c r="G10" s="202" t="e">
        <f>管道沟槽!#REF!</f>
        <v>#REF!</v>
      </c>
      <c r="H10" s="202" t="e">
        <f>管道沟槽!#REF!</f>
        <v>#REF!</v>
      </c>
      <c r="I10" s="202" t="e">
        <f>G10-E10</f>
        <v>#REF!</v>
      </c>
      <c r="J10" s="202" t="e">
        <f>H10-F10</f>
        <v>#REF!</v>
      </c>
      <c r="K10" s="202" t="e">
        <f>IF(E10=0,"",I10/E10*100)</f>
        <v>#REF!</v>
      </c>
      <c r="L10" s="202" t="e">
        <f>IF(F10=0,"",J10/F10*100)</f>
        <v>#REF!</v>
      </c>
    </row>
    <row r="11" ht="18" customHeight="1" spans="1:12">
      <c r="A11" s="77"/>
      <c r="B11" s="203"/>
      <c r="C11" s="18"/>
      <c r="D11" s="18"/>
      <c r="E11" s="202"/>
      <c r="F11" s="202"/>
      <c r="G11" s="202"/>
      <c r="H11" s="202"/>
      <c r="I11" s="202"/>
      <c r="J11" s="202"/>
      <c r="K11" s="202"/>
      <c r="L11" s="202"/>
    </row>
    <row r="12" ht="18" customHeight="1" spans="1:12">
      <c r="A12" s="77"/>
      <c r="B12" s="203"/>
      <c r="C12" s="18"/>
      <c r="D12" s="18"/>
      <c r="E12" s="202"/>
      <c r="F12" s="202"/>
      <c r="G12" s="202"/>
      <c r="H12" s="202"/>
      <c r="I12" s="202"/>
      <c r="J12" s="202"/>
      <c r="K12" s="202"/>
      <c r="L12" s="202"/>
    </row>
    <row r="13" ht="18" customHeight="1" spans="1:12">
      <c r="A13" s="77"/>
      <c r="B13" s="77" t="s">
        <v>915</v>
      </c>
      <c r="C13" s="18" t="e">
        <f t="shared" ref="C13:J13" si="1">SUM(C14:C16)</f>
        <v>#REF!</v>
      </c>
      <c r="D13" s="18" t="e">
        <f t="shared" si="1"/>
        <v>#REF!</v>
      </c>
      <c r="E13" s="202" t="e">
        <f t="shared" si="1"/>
        <v>#REF!</v>
      </c>
      <c r="F13" s="202" t="e">
        <f t="shared" si="1"/>
        <v>#REF!</v>
      </c>
      <c r="G13" s="202" t="e">
        <f t="shared" si="1"/>
        <v>#REF!</v>
      </c>
      <c r="H13" s="202" t="e">
        <f t="shared" si="1"/>
        <v>#REF!</v>
      </c>
      <c r="I13" s="202" t="e">
        <f t="shared" si="1"/>
        <v>#REF!</v>
      </c>
      <c r="J13" s="202" t="e">
        <f t="shared" si="1"/>
        <v>#REF!</v>
      </c>
      <c r="K13" s="202" t="e">
        <f>IF(E13=0,"",I13/E13*100)</f>
        <v>#REF!</v>
      </c>
      <c r="L13" s="202" t="e">
        <f>IF(F13=0,"",J13/F13*100)</f>
        <v>#REF!</v>
      </c>
    </row>
    <row r="14" ht="18" customHeight="1" spans="1:12">
      <c r="A14" s="77" t="s">
        <v>916</v>
      </c>
      <c r="B14" s="204" t="s">
        <v>917</v>
      </c>
      <c r="C14" s="18" t="e">
        <f>#REF!</f>
        <v>#REF!</v>
      </c>
      <c r="D14" s="18" t="e">
        <f>#REF!</f>
        <v>#REF!</v>
      </c>
      <c r="E14" s="202" t="e">
        <f>#REF!</f>
        <v>#REF!</v>
      </c>
      <c r="F14" s="202" t="e">
        <f>#REF!</f>
        <v>#REF!</v>
      </c>
      <c r="G14" s="202" t="e">
        <f>#REF!</f>
        <v>#REF!</v>
      </c>
      <c r="H14" s="202" t="e">
        <f>#REF!</f>
        <v>#REF!</v>
      </c>
      <c r="I14" s="202" t="e">
        <f>G14-E14</f>
        <v>#REF!</v>
      </c>
      <c r="J14" s="202" t="e">
        <f>H14-F14</f>
        <v>#REF!</v>
      </c>
      <c r="K14" s="202" t="e">
        <f>IF(E14=0,"",I14/E14*100)</f>
        <v>#REF!</v>
      </c>
      <c r="L14" s="202" t="e">
        <f>IF(F14=0,"",J14/F14*100)</f>
        <v>#REF!</v>
      </c>
    </row>
    <row r="15" ht="18" customHeight="1" spans="1:12">
      <c r="A15" s="77" t="s">
        <v>918</v>
      </c>
      <c r="B15" s="77" t="s">
        <v>919</v>
      </c>
      <c r="C15" s="18" t="e">
        <f>车辆!#REF!</f>
        <v>#REF!</v>
      </c>
      <c r="D15" s="18" t="e">
        <f>车辆!#REF!</f>
        <v>#REF!</v>
      </c>
      <c r="E15" s="202" t="e">
        <f>车辆!#REF!</f>
        <v>#REF!</v>
      </c>
      <c r="F15" s="202" t="e">
        <f>车辆!#REF!</f>
        <v>#REF!</v>
      </c>
      <c r="G15" s="202" t="e">
        <f>车辆!#REF!</f>
        <v>#REF!</v>
      </c>
      <c r="H15" s="202" t="e">
        <f>车辆!#REF!</f>
        <v>#REF!</v>
      </c>
      <c r="I15" s="202" t="e">
        <f>G15-E15</f>
        <v>#REF!</v>
      </c>
      <c r="J15" s="202" t="e">
        <f>H15-F15</f>
        <v>#REF!</v>
      </c>
      <c r="K15" s="202" t="e">
        <f>IF(E15=0,"",I15/E15*100)</f>
        <v>#REF!</v>
      </c>
      <c r="L15" s="202" t="e">
        <f>IF(F15=0,"",J15/F15*100)</f>
        <v>#REF!</v>
      </c>
    </row>
    <row r="16" ht="18" customHeight="1" spans="1:12">
      <c r="A16" s="77" t="s">
        <v>920</v>
      </c>
      <c r="B16" s="77" t="s">
        <v>921</v>
      </c>
      <c r="C16" s="18" t="e">
        <f>#REF!</f>
        <v>#REF!</v>
      </c>
      <c r="D16" s="18" t="e">
        <f>#REF!</f>
        <v>#REF!</v>
      </c>
      <c r="E16" s="202" t="e">
        <f>#REF!</f>
        <v>#REF!</v>
      </c>
      <c r="F16" s="202" t="e">
        <f>#REF!</f>
        <v>#REF!</v>
      </c>
      <c r="G16" s="202" t="e">
        <f>#REF!</f>
        <v>#REF!</v>
      </c>
      <c r="H16" s="202" t="e">
        <f>#REF!</f>
        <v>#REF!</v>
      </c>
      <c r="I16" s="202" t="e">
        <f>G16-E16</f>
        <v>#REF!</v>
      </c>
      <c r="J16" s="202" t="e">
        <f>H16-F16</f>
        <v>#REF!</v>
      </c>
      <c r="K16" s="202" t="e">
        <f>IF(E16=0,"",I16/E16*100)</f>
        <v>#REF!</v>
      </c>
      <c r="L16" s="202" t="e">
        <f>IF(F16=0,"",J16/F16*100)</f>
        <v>#REF!</v>
      </c>
    </row>
    <row r="17" ht="18" customHeight="1" spans="1:12">
      <c r="A17" s="77"/>
      <c r="B17" s="203"/>
      <c r="C17" s="18"/>
      <c r="D17" s="18"/>
      <c r="E17" s="202"/>
      <c r="F17" s="202"/>
      <c r="G17" s="202"/>
      <c r="H17" s="202"/>
      <c r="I17" s="202"/>
      <c r="J17" s="202"/>
      <c r="K17" s="202"/>
      <c r="L17" s="202"/>
    </row>
    <row r="18" ht="18" customHeight="1" spans="1:12">
      <c r="A18" s="77"/>
      <c r="B18" s="203"/>
      <c r="C18" s="18"/>
      <c r="D18" s="18"/>
      <c r="E18" s="202"/>
      <c r="F18" s="202"/>
      <c r="G18" s="202"/>
      <c r="H18" s="202"/>
      <c r="I18" s="202"/>
      <c r="J18" s="202"/>
      <c r="K18" s="202"/>
      <c r="L18" s="202"/>
    </row>
    <row r="19" ht="18" customHeight="1" spans="1:12">
      <c r="A19" s="77" t="s">
        <v>922</v>
      </c>
      <c r="B19" s="77" t="s">
        <v>98</v>
      </c>
      <c r="C19" s="18">
        <f>土地!J28</f>
        <v>0</v>
      </c>
      <c r="D19" s="18">
        <f>土地!K28</f>
        <v>0</v>
      </c>
      <c r="E19" s="202">
        <f>土地!N28</f>
        <v>0</v>
      </c>
      <c r="F19" s="202">
        <f>土地!O28</f>
        <v>0</v>
      </c>
      <c r="G19" s="202">
        <f>土地!P28</f>
        <v>0</v>
      </c>
      <c r="H19" s="202">
        <f>土地!Q28</f>
        <v>0</v>
      </c>
      <c r="I19" s="202">
        <f>G19-E19</f>
        <v>0</v>
      </c>
      <c r="J19" s="202">
        <f>H19-F19</f>
        <v>0</v>
      </c>
      <c r="K19" s="202" t="str">
        <f>IF(E19=0,"",I19/E19*100)</f>
        <v/>
      </c>
      <c r="L19" s="202" t="str">
        <f>IF(F19=0,"",J19/F19*100)</f>
        <v/>
      </c>
    </row>
    <row r="20" ht="18" customHeight="1" spans="1:12">
      <c r="A20" s="77"/>
      <c r="B20" s="41" t="s">
        <v>923</v>
      </c>
      <c r="C20" s="18" t="e">
        <f t="shared" ref="C20:J20" si="2">SUM(C7,C13,C19)</f>
        <v>#REF!</v>
      </c>
      <c r="D20" s="18" t="e">
        <f t="shared" si="2"/>
        <v>#REF!</v>
      </c>
      <c r="E20" s="202" t="e">
        <f t="shared" si="2"/>
        <v>#REF!</v>
      </c>
      <c r="F20" s="202" t="e">
        <f t="shared" si="2"/>
        <v>#REF!</v>
      </c>
      <c r="G20" s="202" t="e">
        <f t="shared" si="2"/>
        <v>#REF!</v>
      </c>
      <c r="H20" s="202" t="e">
        <f t="shared" si="2"/>
        <v>#REF!</v>
      </c>
      <c r="I20" s="202" t="e">
        <f t="shared" si="2"/>
        <v>#REF!</v>
      </c>
      <c r="J20" s="202" t="e">
        <f t="shared" si="2"/>
        <v>#REF!</v>
      </c>
      <c r="K20" s="202" t="e">
        <f>IF(E20=0,"",I20/E20*100)</f>
        <v>#REF!</v>
      </c>
      <c r="L20" s="202" t="e">
        <f>IF(F20=0,"",J20/F20*100)</f>
        <v>#REF!</v>
      </c>
    </row>
    <row r="21" ht="18" customHeight="1" spans="1:12">
      <c r="A21" s="77"/>
      <c r="B21" s="41" t="s">
        <v>924</v>
      </c>
      <c r="C21" s="18"/>
      <c r="D21" s="18"/>
      <c r="E21" s="202"/>
      <c r="F21" s="202">
        <f>D21</f>
        <v>0</v>
      </c>
      <c r="G21" s="202"/>
      <c r="H21" s="202">
        <v>0</v>
      </c>
      <c r="I21" s="202"/>
      <c r="J21" s="202">
        <f>H21-F21</f>
        <v>0</v>
      </c>
      <c r="K21" s="202" t="str">
        <f>IF(E21=0,"",I21/E21*100)</f>
        <v/>
      </c>
      <c r="L21" s="202" t="str">
        <f>IF(F21=0,"",J21/F21*100)</f>
        <v/>
      </c>
    </row>
    <row r="22" ht="18" customHeight="1" spans="1:12">
      <c r="A22" s="77"/>
      <c r="B22" s="41" t="s">
        <v>91</v>
      </c>
      <c r="C22" s="18" t="e">
        <f t="shared" ref="C22:J22" si="3">C20-C21</f>
        <v>#REF!</v>
      </c>
      <c r="D22" s="18" t="e">
        <f t="shared" si="3"/>
        <v>#REF!</v>
      </c>
      <c r="E22" s="202" t="e">
        <f t="shared" si="3"/>
        <v>#REF!</v>
      </c>
      <c r="F22" s="202" t="e">
        <f t="shared" si="3"/>
        <v>#REF!</v>
      </c>
      <c r="G22" s="202" t="e">
        <f t="shared" si="3"/>
        <v>#REF!</v>
      </c>
      <c r="H22" s="202" t="e">
        <f t="shared" si="3"/>
        <v>#REF!</v>
      </c>
      <c r="I22" s="202" t="e">
        <f t="shared" si="3"/>
        <v>#REF!</v>
      </c>
      <c r="J22" s="202" t="e">
        <f t="shared" si="3"/>
        <v>#REF!</v>
      </c>
      <c r="K22" s="202" t="e">
        <f>IF(E22=0,"",I22/E22*100)</f>
        <v>#REF!</v>
      </c>
      <c r="L22" s="202" t="e">
        <f>IF(F22=0,"",J22/F22*100)</f>
        <v>#REF!</v>
      </c>
    </row>
    <row r="23" customHeight="1" spans="1:12">
      <c r="A23" s="22" t="str">
        <f>封面!D11&amp;封面!G11</f>
        <v>产权持有单位填表人：侯兆庭</v>
      </c>
      <c r="G23" s="76" t="str">
        <f>"评估人员："&amp;封面!G24&amp;"  "&amp;封面!G26&amp;"  "&amp;封面!G28</f>
        <v>评估人员：    </v>
      </c>
    </row>
    <row r="24" customHeight="1" spans="1:12">
      <c r="A24" s="22" t="str">
        <f>CONCATENATE(封面!D13,封面!F13,封面!G13,封面!H13,封面!I13,封面!J13,封面!K13)</f>
        <v>填表日期：2026年3月20日</v>
      </c>
    </row>
  </sheetData>
  <mergeCells count="9">
    <mergeCell ref="A2:L2"/>
    <mergeCell ref="A3:L3"/>
    <mergeCell ref="C5:D5"/>
    <mergeCell ref="E5:F5"/>
    <mergeCell ref="G5:H5"/>
    <mergeCell ref="I5:J5"/>
    <mergeCell ref="K5:L5"/>
    <mergeCell ref="A5:A6"/>
    <mergeCell ref="B5:B6"/>
  </mergeCells>
  <hyperlinks>
    <hyperlink ref="A1" location="索引目录!C35" display="返回索引页"/>
    <hyperlink ref="B8" location="房屋建筑物!A1" display="固定资产-房屋建筑物"/>
    <hyperlink ref="B9" location="构筑物!A1" display="固定资产-构筑物及其他辅助设施"/>
    <hyperlink ref="B10" location="管道沟槽!A1" display="固定资产-管道及沟槽"/>
    <hyperlink ref="B14" location="机器设备!A1" display="固定资产-机器设备"/>
    <hyperlink ref="B15" location="车辆!A1" display="固定资产-车辆"/>
    <hyperlink ref="B16" location="电子设备!A1" display="固定资产-电子设备"/>
    <hyperlink ref="B1" location="分类汇总!B25" display="返回"/>
    <hyperlink ref="B19" location="土地!A1" display="土地"/>
  </hyperlinks>
  <printOptions horizontalCentered="1"/>
  <pageMargins left="0.354330708661417" right="0.354330708661417" top="0.78740157480315" bottom="0.78740157480315" header="1" footer="0.511811023622047"/>
  <pageSetup paperSize="9" orientation="landscape" verticalDpi="600"/>
  <headerFooter alignWithMargins="0">
    <oddHeader>&amp;R&amp;"宋体,常规"&amp;10表&amp;"Times New Roman,常规"4-6
&amp;"宋体,常规"共&amp;"Times New Roman,常规"&amp;N&amp;"宋体,常规"页第&amp;"Times New Roman,常规"&amp;P&amp;"宋体,常规"页</oddHead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9"/>
  <sheetViews>
    <sheetView zoomScaleSheetLayoutView="60" topLeftCell="A6" workbookViewId="0">
      <selection activeCell="T25" sqref="T25"/>
    </sheetView>
  </sheetViews>
  <sheetFormatPr defaultColWidth="9" defaultRowHeight="15.75" customHeight="1"/>
  <cols>
    <col min="1" max="1" width="5" style="3" customWidth="1"/>
    <col min="2" max="2" width="7.2" style="3" customWidth="1"/>
    <col min="3" max="3" width="9" style="3" customWidth="1"/>
    <col min="4" max="4" width="9" style="3" hidden="1" customWidth="1" outlineLevel="1"/>
    <col min="5" max="5" width="11.4" style="3" hidden="1" customWidth="1" outlineLevel="1"/>
    <col min="6" max="6" width="6.9" style="3" customWidth="1" collapsed="1"/>
    <col min="7" max="7" width="5.7" style="3" hidden="1" customWidth="1" outlineLevel="1"/>
    <col min="8" max="8" width="5.5" style="3" hidden="1" customWidth="1" outlineLevel="1"/>
    <col min="9" max="9" width="5.5" style="138" hidden="1" customWidth="1" outlineLevel="1"/>
    <col min="10" max="11" width="5" style="138" hidden="1" customWidth="1" outlineLevel="1"/>
    <col min="12" max="14" width="5" style="3" hidden="1" customWidth="1" outlineLevel="1"/>
    <col min="15" max="15" width="5.2" style="3" hidden="1" customWidth="1" outlineLevel="1"/>
    <col min="16" max="16" width="5" style="3" hidden="1" customWidth="1" outlineLevel="1"/>
    <col min="17" max="17" width="5.4" style="3" customWidth="1" collapsed="1"/>
    <col min="18" max="18" width="4.5" style="3" customWidth="1"/>
    <col min="19" max="20" width="7.7" style="3" customWidth="1"/>
    <col min="21" max="24" width="11" style="3" customWidth="1" outlineLevel="1"/>
    <col min="25" max="27" width="11" style="3" customWidth="1"/>
    <col min="28" max="28" width="6.4" style="3"/>
    <col min="29" max="29" width="11" style="3" customWidth="1"/>
    <col min="30" max="30" width="7.7" style="3"/>
    <col min="31" max="31" width="7.7" style="3" customWidth="1"/>
    <col min="32" max="32" width="7.5" style="3" customWidth="1"/>
    <col min="33" max="33" width="15.2" style="3" hidden="1" customWidth="1" outlineLevel="1"/>
    <col min="34" max="34" width="13.1" style="3" hidden="1" customWidth="1" outlineLevel="1"/>
    <col min="35" max="35" width="9" style="3" customWidth="1" collapsed="1"/>
    <col min="36" max="16384" width="9" style="3"/>
  </cols>
  <sheetData>
    <row r="1" ht="15.6" spans="1:34">
      <c r="A1" s="4" t="s">
        <v>116</v>
      </c>
      <c r="B1" s="5" t="s">
        <v>239</v>
      </c>
      <c r="C1" s="6"/>
      <c r="D1" s="6"/>
      <c r="E1" s="6"/>
      <c r="F1" s="6"/>
      <c r="G1" s="6"/>
      <c r="H1" s="6"/>
      <c r="I1" s="190"/>
      <c r="J1" s="190"/>
      <c r="K1" s="190"/>
      <c r="L1" s="6"/>
      <c r="M1" s="6"/>
      <c r="N1" s="6"/>
      <c r="O1" s="6"/>
      <c r="P1" s="6"/>
      <c r="Q1" s="6"/>
      <c r="R1" s="6"/>
      <c r="S1" s="6"/>
      <c r="T1" s="6"/>
      <c r="U1" s="6"/>
      <c r="V1" s="6"/>
      <c r="W1" s="6"/>
      <c r="X1" s="6"/>
      <c r="Y1" s="6"/>
      <c r="Z1" s="6"/>
      <c r="AA1" s="6"/>
      <c r="AB1" s="6"/>
      <c r="AC1" s="6"/>
      <c r="AD1" s="6"/>
      <c r="AE1" s="6"/>
      <c r="AF1" s="6"/>
      <c r="AG1" s="6"/>
    </row>
    <row r="2" s="1" customFormat="1" ht="30" customHeight="1" spans="1:34">
      <c r="A2" s="7" t="s">
        <v>925</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191"/>
      <c r="AG2" s="191"/>
    </row>
    <row r="3" ht="14.1" customHeight="1" spans="1:34">
      <c r="A3" s="9" t="str">
        <f>CONCATENATE(封面!D9,封面!F9,封面!G9,封面!H9,封面!I9,封面!J9,封面!K9)</f>
        <v>评估基准日：2026年2月28日</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76"/>
    </row>
    <row r="4" customHeight="1" spans="1:34">
      <c r="A4" s="11" t="str">
        <f>封面!D7&amp;封面!F7</f>
        <v>产权持有单位：济南热电集团有限公司</v>
      </c>
      <c r="AF4" s="12" t="s">
        <v>145</v>
      </c>
    </row>
    <row r="5" s="2" customFormat="1" customHeight="1" spans="1:34">
      <c r="A5" s="13" t="s">
        <v>209</v>
      </c>
      <c r="B5" s="13" t="s">
        <v>876</v>
      </c>
      <c r="C5" s="13" t="s">
        <v>926</v>
      </c>
      <c r="D5" s="192" t="s">
        <v>927</v>
      </c>
      <c r="E5" s="193" t="s">
        <v>928</v>
      </c>
      <c r="F5" s="95" t="s">
        <v>879</v>
      </c>
      <c r="G5" s="193" t="s">
        <v>929</v>
      </c>
      <c r="H5" s="193" t="s">
        <v>930</v>
      </c>
      <c r="I5" s="193" t="s">
        <v>931</v>
      </c>
      <c r="J5" s="193" t="s">
        <v>932</v>
      </c>
      <c r="K5" s="193" t="s">
        <v>933</v>
      </c>
      <c r="L5" s="192" t="s">
        <v>934</v>
      </c>
      <c r="M5" s="192" t="s">
        <v>935</v>
      </c>
      <c r="N5" s="192" t="s">
        <v>936</v>
      </c>
      <c r="O5" s="192" t="s">
        <v>937</v>
      </c>
      <c r="P5" s="192" t="s">
        <v>938</v>
      </c>
      <c r="Q5" s="14" t="s">
        <v>880</v>
      </c>
      <c r="R5" s="194" t="s">
        <v>404</v>
      </c>
      <c r="S5" s="194" t="s">
        <v>939</v>
      </c>
      <c r="T5" s="14" t="s">
        <v>882</v>
      </c>
      <c r="U5" s="13" t="s">
        <v>242</v>
      </c>
      <c r="V5" s="15"/>
      <c r="W5" s="20" t="s">
        <v>315</v>
      </c>
      <c r="X5" s="21"/>
      <c r="Y5" s="13" t="s">
        <v>244</v>
      </c>
      <c r="Z5" s="15"/>
      <c r="AA5" s="13" t="s">
        <v>245</v>
      </c>
      <c r="AB5" s="15"/>
      <c r="AC5" s="15"/>
      <c r="AD5" s="14" t="s">
        <v>247</v>
      </c>
      <c r="AE5" s="88" t="s">
        <v>883</v>
      </c>
      <c r="AF5" s="14" t="s">
        <v>212</v>
      </c>
      <c r="AG5" s="192" t="s">
        <v>894</v>
      </c>
      <c r="AH5" s="13" t="s">
        <v>895</v>
      </c>
    </row>
    <row r="6" s="2" customFormat="1" customHeight="1" spans="1:34">
      <c r="A6" s="15"/>
      <c r="B6" s="15"/>
      <c r="C6" s="15"/>
      <c r="D6" s="87"/>
      <c r="E6" s="195"/>
      <c r="F6" s="98"/>
      <c r="G6" s="195"/>
      <c r="H6" s="195"/>
      <c r="I6" s="195"/>
      <c r="J6" s="195"/>
      <c r="K6" s="195"/>
      <c r="L6" s="87"/>
      <c r="M6" s="87"/>
      <c r="N6" s="87"/>
      <c r="O6" s="87"/>
      <c r="P6" s="87"/>
      <c r="Q6" s="15"/>
      <c r="R6" s="196"/>
      <c r="S6" s="196"/>
      <c r="T6" s="15"/>
      <c r="U6" s="13" t="s">
        <v>884</v>
      </c>
      <c r="V6" s="13" t="s">
        <v>885</v>
      </c>
      <c r="W6" s="13" t="s">
        <v>884</v>
      </c>
      <c r="X6" s="13" t="s">
        <v>885</v>
      </c>
      <c r="Y6" s="13" t="s">
        <v>884</v>
      </c>
      <c r="Z6" s="13" t="s">
        <v>885</v>
      </c>
      <c r="AA6" s="13" t="s">
        <v>884</v>
      </c>
      <c r="AB6" s="13" t="s">
        <v>886</v>
      </c>
      <c r="AC6" s="13" t="s">
        <v>885</v>
      </c>
      <c r="AD6" s="15"/>
      <c r="AE6" s="197"/>
      <c r="AF6" s="15"/>
      <c r="AG6" s="87"/>
      <c r="AH6" s="15"/>
    </row>
    <row r="7" customHeight="1" spans="1:34">
      <c r="A7" s="15"/>
      <c r="B7" s="16"/>
      <c r="C7" s="16"/>
      <c r="D7" s="86"/>
      <c r="E7" s="86"/>
      <c r="F7" s="128"/>
      <c r="G7" s="87"/>
      <c r="H7" s="87"/>
      <c r="I7" s="87"/>
      <c r="J7" s="87"/>
      <c r="K7" s="87"/>
      <c r="L7" s="87"/>
      <c r="M7" s="87"/>
      <c r="N7" s="87"/>
      <c r="O7" s="86"/>
      <c r="P7" s="87"/>
      <c r="Q7" s="17"/>
      <c r="R7" s="17"/>
      <c r="S7" s="32"/>
      <c r="T7" s="18" t="str">
        <f t="shared" ref="T7:T25" si="0">IF(S7=0,"",U7/S7)</f>
        <v/>
      </c>
      <c r="U7" s="18"/>
      <c r="V7" s="18"/>
      <c r="W7" s="18"/>
      <c r="X7" s="18"/>
      <c r="Y7" s="18"/>
      <c r="Z7" s="18"/>
      <c r="AA7" s="18">
        <f t="shared" ref="AA7:AA25" si="1">ROUND(S7*AE7,-1)</f>
        <v>0</v>
      </c>
      <c r="AB7" s="51"/>
      <c r="AC7" s="18">
        <f t="shared" ref="AC7:AC25" si="2">ROUND(AA7*AB7/100,0)</f>
        <v>0</v>
      </c>
      <c r="AD7" s="18" t="str">
        <f t="shared" ref="AD7:AD25" si="3">IF(Z7=0,"",(AC7-Z7)/Z7*100)</f>
        <v/>
      </c>
      <c r="AE7" s="18"/>
      <c r="AF7" s="16"/>
      <c r="AG7" s="86"/>
      <c r="AH7" s="19"/>
    </row>
    <row r="8" customHeight="1" spans="1:34">
      <c r="A8" s="15"/>
      <c r="B8" s="16"/>
      <c r="C8" s="16"/>
      <c r="D8" s="86"/>
      <c r="E8" s="86"/>
      <c r="F8" s="128"/>
      <c r="G8" s="87"/>
      <c r="H8" s="87"/>
      <c r="I8" s="87"/>
      <c r="J8" s="87"/>
      <c r="K8" s="87"/>
      <c r="L8" s="87"/>
      <c r="M8" s="87"/>
      <c r="N8" s="87"/>
      <c r="O8" s="86"/>
      <c r="P8" s="87"/>
      <c r="Q8" s="17"/>
      <c r="R8" s="17"/>
      <c r="S8" s="32"/>
      <c r="T8" s="18" t="str">
        <f t="shared" si="0"/>
        <v/>
      </c>
      <c r="U8" s="18"/>
      <c r="V8" s="18"/>
      <c r="W8" s="18"/>
      <c r="X8" s="18"/>
      <c r="Y8" s="18"/>
      <c r="Z8" s="18"/>
      <c r="AA8" s="18">
        <f t="shared" si="1"/>
        <v>0</v>
      </c>
      <c r="AB8" s="51"/>
      <c r="AC8" s="18">
        <f t="shared" si="2"/>
        <v>0</v>
      </c>
      <c r="AD8" s="18" t="str">
        <f t="shared" si="3"/>
        <v/>
      </c>
      <c r="AE8" s="18"/>
      <c r="AF8" s="16"/>
      <c r="AG8" s="86"/>
      <c r="AH8" s="19"/>
    </row>
    <row r="9" customHeight="1" spans="1:34">
      <c r="A9" s="15"/>
      <c r="B9" s="16"/>
      <c r="C9" s="16"/>
      <c r="D9" s="86"/>
      <c r="E9" s="86"/>
      <c r="F9" s="128"/>
      <c r="G9" s="87"/>
      <c r="H9" s="87"/>
      <c r="I9" s="87"/>
      <c r="J9" s="87"/>
      <c r="K9" s="87"/>
      <c r="L9" s="87"/>
      <c r="M9" s="87"/>
      <c r="N9" s="87"/>
      <c r="O9" s="86"/>
      <c r="P9" s="87"/>
      <c r="Q9" s="17"/>
      <c r="R9" s="17"/>
      <c r="S9" s="32"/>
      <c r="T9" s="18" t="str">
        <f t="shared" si="0"/>
        <v/>
      </c>
      <c r="U9" s="18"/>
      <c r="V9" s="18"/>
      <c r="W9" s="18"/>
      <c r="X9" s="18"/>
      <c r="Y9" s="18"/>
      <c r="Z9" s="18"/>
      <c r="AA9" s="18">
        <f t="shared" si="1"/>
        <v>0</v>
      </c>
      <c r="AB9" s="51"/>
      <c r="AC9" s="18">
        <f t="shared" si="2"/>
        <v>0</v>
      </c>
      <c r="AD9" s="18" t="str">
        <f t="shared" si="3"/>
        <v/>
      </c>
      <c r="AE9" s="18"/>
      <c r="AF9" s="16"/>
      <c r="AG9" s="86"/>
      <c r="AH9" s="19"/>
    </row>
    <row r="10" customHeight="1" spans="1:34">
      <c r="A10" s="15"/>
      <c r="B10" s="16"/>
      <c r="C10" s="16"/>
      <c r="D10" s="86"/>
      <c r="E10" s="86"/>
      <c r="F10" s="128"/>
      <c r="G10" s="87"/>
      <c r="H10" s="87"/>
      <c r="I10" s="87"/>
      <c r="J10" s="87"/>
      <c r="K10" s="87"/>
      <c r="L10" s="87"/>
      <c r="M10" s="87"/>
      <c r="N10" s="87"/>
      <c r="O10" s="86"/>
      <c r="P10" s="87"/>
      <c r="Q10" s="17"/>
      <c r="R10" s="17"/>
      <c r="S10" s="32"/>
      <c r="T10" s="18" t="str">
        <f t="shared" si="0"/>
        <v/>
      </c>
      <c r="U10" s="18"/>
      <c r="V10" s="18"/>
      <c r="W10" s="18"/>
      <c r="X10" s="18"/>
      <c r="Y10" s="18"/>
      <c r="Z10" s="18"/>
      <c r="AA10" s="18">
        <f t="shared" si="1"/>
        <v>0</v>
      </c>
      <c r="AB10" s="51"/>
      <c r="AC10" s="18">
        <f t="shared" si="2"/>
        <v>0</v>
      </c>
      <c r="AD10" s="18" t="str">
        <f t="shared" si="3"/>
        <v/>
      </c>
      <c r="AE10" s="18"/>
      <c r="AF10" s="16"/>
      <c r="AG10" s="86"/>
      <c r="AH10" s="19"/>
    </row>
    <row r="11" customHeight="1" spans="1:34">
      <c r="A11" s="15"/>
      <c r="B11" s="16"/>
      <c r="C11" s="16"/>
      <c r="D11" s="86"/>
      <c r="E11" s="86"/>
      <c r="F11" s="128"/>
      <c r="G11" s="87"/>
      <c r="H11" s="87"/>
      <c r="I11" s="87"/>
      <c r="J11" s="87"/>
      <c r="K11" s="87"/>
      <c r="L11" s="87"/>
      <c r="M11" s="87"/>
      <c r="N11" s="87"/>
      <c r="O11" s="86"/>
      <c r="P11" s="87"/>
      <c r="Q11" s="17"/>
      <c r="R11" s="17"/>
      <c r="S11" s="32"/>
      <c r="T11" s="18" t="str">
        <f t="shared" si="0"/>
        <v/>
      </c>
      <c r="U11" s="18"/>
      <c r="V11" s="18"/>
      <c r="W11" s="18"/>
      <c r="X11" s="18"/>
      <c r="Y11" s="18"/>
      <c r="Z11" s="18"/>
      <c r="AA11" s="18">
        <f t="shared" si="1"/>
        <v>0</v>
      </c>
      <c r="AB11" s="51"/>
      <c r="AC11" s="18">
        <f t="shared" si="2"/>
        <v>0</v>
      </c>
      <c r="AD11" s="18" t="str">
        <f t="shared" si="3"/>
        <v/>
      </c>
      <c r="AE11" s="18"/>
      <c r="AF11" s="16"/>
      <c r="AG11" s="86"/>
      <c r="AH11" s="19"/>
    </row>
    <row r="12" customHeight="1" spans="1:34">
      <c r="A12" s="15"/>
      <c r="B12" s="16"/>
      <c r="C12" s="16"/>
      <c r="D12" s="86"/>
      <c r="E12" s="86"/>
      <c r="F12" s="128"/>
      <c r="G12" s="87"/>
      <c r="H12" s="87"/>
      <c r="I12" s="87"/>
      <c r="J12" s="87"/>
      <c r="K12" s="87"/>
      <c r="L12" s="87"/>
      <c r="M12" s="87"/>
      <c r="N12" s="87"/>
      <c r="O12" s="86"/>
      <c r="P12" s="87"/>
      <c r="Q12" s="17"/>
      <c r="R12" s="17"/>
      <c r="S12" s="32"/>
      <c r="T12" s="18" t="str">
        <f t="shared" si="0"/>
        <v/>
      </c>
      <c r="U12" s="18"/>
      <c r="V12" s="18"/>
      <c r="W12" s="18"/>
      <c r="X12" s="18"/>
      <c r="Y12" s="18"/>
      <c r="Z12" s="18"/>
      <c r="AA12" s="18">
        <f t="shared" si="1"/>
        <v>0</v>
      </c>
      <c r="AB12" s="51"/>
      <c r="AC12" s="18">
        <f t="shared" si="2"/>
        <v>0</v>
      </c>
      <c r="AD12" s="18" t="str">
        <f t="shared" si="3"/>
        <v/>
      </c>
      <c r="AE12" s="18"/>
      <c r="AF12" s="16"/>
      <c r="AG12" s="86"/>
      <c r="AH12" s="19"/>
    </row>
    <row r="13" customHeight="1" spans="1:34">
      <c r="A13" s="15"/>
      <c r="B13" s="16"/>
      <c r="C13" s="16"/>
      <c r="D13" s="86"/>
      <c r="E13" s="86"/>
      <c r="F13" s="128"/>
      <c r="G13" s="87"/>
      <c r="H13" s="87"/>
      <c r="I13" s="87"/>
      <c r="J13" s="87"/>
      <c r="K13" s="87"/>
      <c r="L13" s="87"/>
      <c r="M13" s="87"/>
      <c r="N13" s="87"/>
      <c r="O13" s="86"/>
      <c r="P13" s="87"/>
      <c r="Q13" s="17"/>
      <c r="R13" s="17"/>
      <c r="S13" s="32"/>
      <c r="T13" s="18" t="str">
        <f t="shared" si="0"/>
        <v/>
      </c>
      <c r="U13" s="18"/>
      <c r="V13" s="18"/>
      <c r="W13" s="18"/>
      <c r="X13" s="18"/>
      <c r="Y13" s="18"/>
      <c r="Z13" s="18"/>
      <c r="AA13" s="18">
        <f t="shared" si="1"/>
        <v>0</v>
      </c>
      <c r="AB13" s="51"/>
      <c r="AC13" s="18">
        <f t="shared" si="2"/>
        <v>0</v>
      </c>
      <c r="AD13" s="18" t="str">
        <f t="shared" si="3"/>
        <v/>
      </c>
      <c r="AE13" s="18"/>
      <c r="AF13" s="16"/>
      <c r="AG13" s="86"/>
      <c r="AH13" s="19"/>
    </row>
    <row r="14" customHeight="1" spans="1:34">
      <c r="A14" s="15"/>
      <c r="B14" s="16"/>
      <c r="C14" s="16"/>
      <c r="D14" s="86"/>
      <c r="E14" s="86"/>
      <c r="F14" s="128"/>
      <c r="G14" s="87"/>
      <c r="H14" s="87"/>
      <c r="I14" s="87"/>
      <c r="J14" s="87"/>
      <c r="K14" s="87"/>
      <c r="L14" s="87"/>
      <c r="M14" s="87"/>
      <c r="N14" s="87"/>
      <c r="O14" s="86"/>
      <c r="P14" s="87"/>
      <c r="Q14" s="17"/>
      <c r="R14" s="17"/>
      <c r="S14" s="32"/>
      <c r="T14" s="18" t="str">
        <f t="shared" si="0"/>
        <v/>
      </c>
      <c r="U14" s="18"/>
      <c r="V14" s="18"/>
      <c r="W14" s="18"/>
      <c r="X14" s="18"/>
      <c r="Y14" s="18"/>
      <c r="Z14" s="18"/>
      <c r="AA14" s="18">
        <f t="shared" si="1"/>
        <v>0</v>
      </c>
      <c r="AB14" s="51"/>
      <c r="AC14" s="18">
        <f t="shared" si="2"/>
        <v>0</v>
      </c>
      <c r="AD14" s="18" t="str">
        <f t="shared" si="3"/>
        <v/>
      </c>
      <c r="AE14" s="18"/>
      <c r="AF14" s="16"/>
      <c r="AG14" s="86"/>
      <c r="AH14" s="19"/>
    </row>
    <row r="15" customHeight="1" spans="1:34">
      <c r="A15" s="15"/>
      <c r="B15" s="16"/>
      <c r="C15" s="16"/>
      <c r="D15" s="86"/>
      <c r="E15" s="86"/>
      <c r="F15" s="128"/>
      <c r="G15" s="87"/>
      <c r="H15" s="87"/>
      <c r="I15" s="87"/>
      <c r="J15" s="87"/>
      <c r="K15" s="87"/>
      <c r="L15" s="87"/>
      <c r="M15" s="87"/>
      <c r="N15" s="87"/>
      <c r="O15" s="86"/>
      <c r="P15" s="87"/>
      <c r="Q15" s="17"/>
      <c r="R15" s="17"/>
      <c r="S15" s="32"/>
      <c r="T15" s="18" t="str">
        <f t="shared" si="0"/>
        <v/>
      </c>
      <c r="U15" s="18"/>
      <c r="V15" s="18"/>
      <c r="W15" s="18"/>
      <c r="X15" s="18"/>
      <c r="Y15" s="18"/>
      <c r="Z15" s="18"/>
      <c r="AA15" s="18">
        <f t="shared" si="1"/>
        <v>0</v>
      </c>
      <c r="AB15" s="51"/>
      <c r="AC15" s="18">
        <f t="shared" si="2"/>
        <v>0</v>
      </c>
      <c r="AD15" s="18" t="str">
        <f t="shared" si="3"/>
        <v/>
      </c>
      <c r="AE15" s="18"/>
      <c r="AF15" s="16"/>
      <c r="AG15" s="86"/>
      <c r="AH15" s="19"/>
    </row>
    <row r="16" customHeight="1" spans="1:34">
      <c r="A16" s="15"/>
      <c r="B16" s="16"/>
      <c r="C16" s="16"/>
      <c r="D16" s="86"/>
      <c r="E16" s="86"/>
      <c r="F16" s="128"/>
      <c r="G16" s="87"/>
      <c r="H16" s="87"/>
      <c r="I16" s="87"/>
      <c r="J16" s="87"/>
      <c r="K16" s="87"/>
      <c r="L16" s="87"/>
      <c r="M16" s="87"/>
      <c r="N16" s="87"/>
      <c r="O16" s="86"/>
      <c r="P16" s="87"/>
      <c r="Q16" s="17"/>
      <c r="R16" s="17"/>
      <c r="S16" s="32"/>
      <c r="T16" s="18" t="str">
        <f t="shared" si="0"/>
        <v/>
      </c>
      <c r="U16" s="18"/>
      <c r="V16" s="18"/>
      <c r="W16" s="18"/>
      <c r="X16" s="18"/>
      <c r="Y16" s="18"/>
      <c r="Z16" s="18"/>
      <c r="AA16" s="18">
        <f t="shared" si="1"/>
        <v>0</v>
      </c>
      <c r="AB16" s="51"/>
      <c r="AC16" s="18">
        <f t="shared" si="2"/>
        <v>0</v>
      </c>
      <c r="AD16" s="18" t="str">
        <f t="shared" si="3"/>
        <v/>
      </c>
      <c r="AE16" s="18"/>
      <c r="AF16" s="16"/>
      <c r="AG16" s="86"/>
      <c r="AH16" s="19"/>
    </row>
    <row r="17" customHeight="1" spans="1:34">
      <c r="A17" s="15"/>
      <c r="B17" s="16"/>
      <c r="C17" s="16"/>
      <c r="D17" s="86"/>
      <c r="E17" s="86"/>
      <c r="F17" s="128"/>
      <c r="G17" s="87"/>
      <c r="H17" s="87"/>
      <c r="I17" s="87"/>
      <c r="J17" s="87"/>
      <c r="K17" s="87"/>
      <c r="L17" s="87"/>
      <c r="M17" s="87"/>
      <c r="N17" s="87"/>
      <c r="O17" s="86"/>
      <c r="P17" s="87"/>
      <c r="Q17" s="17"/>
      <c r="R17" s="17"/>
      <c r="S17" s="32"/>
      <c r="T17" s="18" t="str">
        <f t="shared" si="0"/>
        <v/>
      </c>
      <c r="U17" s="18"/>
      <c r="V17" s="18"/>
      <c r="W17" s="18"/>
      <c r="X17" s="18"/>
      <c r="Y17" s="18"/>
      <c r="Z17" s="18"/>
      <c r="AA17" s="18">
        <f t="shared" si="1"/>
        <v>0</v>
      </c>
      <c r="AB17" s="51"/>
      <c r="AC17" s="18">
        <f t="shared" si="2"/>
        <v>0</v>
      </c>
      <c r="AD17" s="18" t="str">
        <f t="shared" si="3"/>
        <v/>
      </c>
      <c r="AE17" s="18"/>
      <c r="AF17" s="16"/>
      <c r="AG17" s="86"/>
      <c r="AH17" s="19"/>
    </row>
    <row r="18" customHeight="1" spans="1:34">
      <c r="A18" s="15"/>
      <c r="B18" s="16"/>
      <c r="C18" s="16"/>
      <c r="D18" s="86"/>
      <c r="E18" s="86"/>
      <c r="F18" s="128"/>
      <c r="G18" s="87"/>
      <c r="H18" s="87"/>
      <c r="I18" s="87"/>
      <c r="J18" s="87"/>
      <c r="K18" s="87"/>
      <c r="L18" s="87"/>
      <c r="M18" s="87"/>
      <c r="N18" s="87"/>
      <c r="O18" s="86"/>
      <c r="P18" s="87"/>
      <c r="Q18" s="17"/>
      <c r="R18" s="17"/>
      <c r="S18" s="32"/>
      <c r="T18" s="18" t="str">
        <f t="shared" si="0"/>
        <v/>
      </c>
      <c r="U18" s="18"/>
      <c r="V18" s="18"/>
      <c r="W18" s="18"/>
      <c r="X18" s="18"/>
      <c r="Y18" s="18"/>
      <c r="Z18" s="18"/>
      <c r="AA18" s="18">
        <f t="shared" si="1"/>
        <v>0</v>
      </c>
      <c r="AB18" s="51"/>
      <c r="AC18" s="18">
        <f t="shared" si="2"/>
        <v>0</v>
      </c>
      <c r="AD18" s="18" t="str">
        <f t="shared" si="3"/>
        <v/>
      </c>
      <c r="AE18" s="18"/>
      <c r="AF18" s="16"/>
      <c r="AG18" s="86"/>
      <c r="AH18" s="19"/>
    </row>
    <row r="19" customHeight="1" spans="1:34">
      <c r="A19" s="15"/>
      <c r="B19" s="16"/>
      <c r="C19" s="16"/>
      <c r="D19" s="86"/>
      <c r="E19" s="86"/>
      <c r="F19" s="128"/>
      <c r="G19" s="87"/>
      <c r="H19" s="87"/>
      <c r="I19" s="87"/>
      <c r="J19" s="87"/>
      <c r="K19" s="87"/>
      <c r="L19" s="87"/>
      <c r="M19" s="87"/>
      <c r="N19" s="87"/>
      <c r="O19" s="86"/>
      <c r="P19" s="87"/>
      <c r="Q19" s="17"/>
      <c r="R19" s="17"/>
      <c r="S19" s="32"/>
      <c r="T19" s="18" t="str">
        <f t="shared" si="0"/>
        <v/>
      </c>
      <c r="U19" s="18"/>
      <c r="V19" s="18"/>
      <c r="W19" s="18"/>
      <c r="X19" s="18"/>
      <c r="Y19" s="18"/>
      <c r="Z19" s="18"/>
      <c r="AA19" s="18">
        <f t="shared" si="1"/>
        <v>0</v>
      </c>
      <c r="AB19" s="51"/>
      <c r="AC19" s="18">
        <f t="shared" si="2"/>
        <v>0</v>
      </c>
      <c r="AD19" s="18" t="str">
        <f t="shared" si="3"/>
        <v/>
      </c>
      <c r="AE19" s="18"/>
      <c r="AF19" s="16"/>
      <c r="AG19" s="86"/>
      <c r="AH19" s="19"/>
    </row>
    <row r="20" customHeight="1" spans="1:34">
      <c r="A20" s="15"/>
      <c r="B20" s="16"/>
      <c r="C20" s="16"/>
      <c r="D20" s="86"/>
      <c r="E20" s="86"/>
      <c r="F20" s="128"/>
      <c r="G20" s="87"/>
      <c r="H20" s="87"/>
      <c r="I20" s="87"/>
      <c r="J20" s="87"/>
      <c r="K20" s="87"/>
      <c r="L20" s="87"/>
      <c r="M20" s="87"/>
      <c r="N20" s="87"/>
      <c r="O20" s="86"/>
      <c r="P20" s="87"/>
      <c r="Q20" s="17"/>
      <c r="R20" s="17"/>
      <c r="S20" s="32"/>
      <c r="T20" s="18" t="str">
        <f t="shared" si="0"/>
        <v/>
      </c>
      <c r="U20" s="18"/>
      <c r="V20" s="18"/>
      <c r="W20" s="18"/>
      <c r="X20" s="18"/>
      <c r="Y20" s="18"/>
      <c r="Z20" s="18"/>
      <c r="AA20" s="18">
        <f t="shared" si="1"/>
        <v>0</v>
      </c>
      <c r="AB20" s="51"/>
      <c r="AC20" s="18">
        <f t="shared" si="2"/>
        <v>0</v>
      </c>
      <c r="AD20" s="18" t="str">
        <f t="shared" si="3"/>
        <v/>
      </c>
      <c r="AE20" s="18"/>
      <c r="AF20" s="16"/>
      <c r="AG20" s="86"/>
      <c r="AH20" s="19"/>
    </row>
    <row r="21" customHeight="1" spans="1:34">
      <c r="A21" s="15"/>
      <c r="B21" s="16"/>
      <c r="C21" s="16"/>
      <c r="D21" s="86"/>
      <c r="E21" s="86"/>
      <c r="F21" s="128"/>
      <c r="G21" s="87"/>
      <c r="H21" s="87"/>
      <c r="I21" s="87"/>
      <c r="J21" s="87"/>
      <c r="K21" s="87"/>
      <c r="L21" s="87"/>
      <c r="M21" s="87"/>
      <c r="N21" s="87"/>
      <c r="O21" s="86"/>
      <c r="P21" s="87"/>
      <c r="Q21" s="17"/>
      <c r="R21" s="17"/>
      <c r="S21" s="32"/>
      <c r="T21" s="18" t="str">
        <f t="shared" si="0"/>
        <v/>
      </c>
      <c r="U21" s="18"/>
      <c r="V21" s="18"/>
      <c r="W21" s="18"/>
      <c r="X21" s="18"/>
      <c r="Y21" s="18"/>
      <c r="Z21" s="18"/>
      <c r="AA21" s="18">
        <f t="shared" si="1"/>
        <v>0</v>
      </c>
      <c r="AB21" s="51"/>
      <c r="AC21" s="18">
        <f t="shared" si="2"/>
        <v>0</v>
      </c>
      <c r="AD21" s="18" t="str">
        <f t="shared" si="3"/>
        <v/>
      </c>
      <c r="AE21" s="18"/>
      <c r="AF21" s="16"/>
      <c r="AG21" s="86"/>
      <c r="AH21" s="19"/>
    </row>
    <row r="22" customHeight="1" spans="1:34">
      <c r="A22" s="15"/>
      <c r="B22" s="16"/>
      <c r="C22" s="16"/>
      <c r="D22" s="86"/>
      <c r="E22" s="86"/>
      <c r="F22" s="128"/>
      <c r="G22" s="87"/>
      <c r="H22" s="87"/>
      <c r="I22" s="87"/>
      <c r="J22" s="87"/>
      <c r="K22" s="87"/>
      <c r="L22" s="87"/>
      <c r="M22" s="87"/>
      <c r="N22" s="87"/>
      <c r="O22" s="86"/>
      <c r="P22" s="87"/>
      <c r="Q22" s="17"/>
      <c r="R22" s="17"/>
      <c r="S22" s="32"/>
      <c r="T22" s="18" t="str">
        <f t="shared" si="0"/>
        <v/>
      </c>
      <c r="U22" s="18"/>
      <c r="V22" s="18"/>
      <c r="W22" s="18"/>
      <c r="X22" s="18"/>
      <c r="Y22" s="18"/>
      <c r="Z22" s="18"/>
      <c r="AA22" s="18">
        <f t="shared" si="1"/>
        <v>0</v>
      </c>
      <c r="AB22" s="51"/>
      <c r="AC22" s="18">
        <f t="shared" si="2"/>
        <v>0</v>
      </c>
      <c r="AD22" s="18" t="str">
        <f t="shared" si="3"/>
        <v/>
      </c>
      <c r="AE22" s="18"/>
      <c r="AF22" s="16"/>
      <c r="AG22" s="86"/>
      <c r="AH22" s="19"/>
    </row>
    <row r="23" customHeight="1" spans="1:34">
      <c r="A23" s="15"/>
      <c r="B23" s="16"/>
      <c r="C23" s="16"/>
      <c r="D23" s="86"/>
      <c r="E23" s="86"/>
      <c r="F23" s="128"/>
      <c r="G23" s="87"/>
      <c r="H23" s="87"/>
      <c r="I23" s="87"/>
      <c r="J23" s="87"/>
      <c r="K23" s="87"/>
      <c r="L23" s="87"/>
      <c r="M23" s="87"/>
      <c r="N23" s="87"/>
      <c r="O23" s="86"/>
      <c r="P23" s="87"/>
      <c r="Q23" s="17"/>
      <c r="R23" s="17"/>
      <c r="S23" s="32"/>
      <c r="T23" s="18" t="str">
        <f t="shared" si="0"/>
        <v/>
      </c>
      <c r="U23" s="18"/>
      <c r="V23" s="18"/>
      <c r="W23" s="18"/>
      <c r="X23" s="18"/>
      <c r="Y23" s="18"/>
      <c r="Z23" s="18"/>
      <c r="AA23" s="18">
        <f t="shared" si="1"/>
        <v>0</v>
      </c>
      <c r="AB23" s="51"/>
      <c r="AC23" s="18">
        <f t="shared" si="2"/>
        <v>0</v>
      </c>
      <c r="AD23" s="18" t="str">
        <f t="shared" si="3"/>
        <v/>
      </c>
      <c r="AE23" s="18"/>
      <c r="AF23" s="16"/>
      <c r="AG23" s="86"/>
      <c r="AH23" s="19"/>
    </row>
    <row r="24" customHeight="1" spans="1:34">
      <c r="A24" s="15"/>
      <c r="B24" s="16"/>
      <c r="C24" s="16"/>
      <c r="D24" s="86"/>
      <c r="E24" s="86"/>
      <c r="F24" s="128"/>
      <c r="G24" s="87"/>
      <c r="H24" s="87"/>
      <c r="I24" s="87"/>
      <c r="J24" s="87"/>
      <c r="K24" s="87"/>
      <c r="L24" s="87"/>
      <c r="M24" s="87"/>
      <c r="N24" s="87"/>
      <c r="O24" s="86"/>
      <c r="P24" s="87"/>
      <c r="Q24" s="17"/>
      <c r="R24" s="17"/>
      <c r="S24" s="32"/>
      <c r="T24" s="18" t="str">
        <f t="shared" si="0"/>
        <v/>
      </c>
      <c r="U24" s="18"/>
      <c r="V24" s="18"/>
      <c r="W24" s="18"/>
      <c r="X24" s="18"/>
      <c r="Y24" s="18"/>
      <c r="Z24" s="18"/>
      <c r="AA24" s="18">
        <f t="shared" si="1"/>
        <v>0</v>
      </c>
      <c r="AB24" s="51"/>
      <c r="AC24" s="18">
        <f t="shared" si="2"/>
        <v>0</v>
      </c>
      <c r="AD24" s="18" t="str">
        <f t="shared" si="3"/>
        <v/>
      </c>
      <c r="AE24" s="18"/>
      <c r="AF24" s="16"/>
      <c r="AG24" s="86"/>
      <c r="AH24" s="19"/>
    </row>
    <row r="25" customHeight="1" spans="1:34">
      <c r="A25" s="15"/>
      <c r="B25" s="16"/>
      <c r="C25" s="16"/>
      <c r="D25" s="86"/>
      <c r="E25" s="86"/>
      <c r="F25" s="128"/>
      <c r="G25" s="87"/>
      <c r="H25" s="87"/>
      <c r="I25" s="87"/>
      <c r="J25" s="87"/>
      <c r="K25" s="87"/>
      <c r="L25" s="87"/>
      <c r="M25" s="87"/>
      <c r="N25" s="87"/>
      <c r="O25" s="86"/>
      <c r="P25" s="87"/>
      <c r="Q25" s="17"/>
      <c r="R25" s="17"/>
      <c r="S25" s="32"/>
      <c r="T25" s="18" t="str">
        <f t="shared" si="0"/>
        <v/>
      </c>
      <c r="U25" s="18"/>
      <c r="V25" s="18"/>
      <c r="W25" s="18"/>
      <c r="X25" s="18"/>
      <c r="Y25" s="18"/>
      <c r="Z25" s="18"/>
      <c r="AA25" s="18">
        <f t="shared" si="1"/>
        <v>0</v>
      </c>
      <c r="AB25" s="51"/>
      <c r="AC25" s="18">
        <f t="shared" si="2"/>
        <v>0</v>
      </c>
      <c r="AD25" s="18" t="str">
        <f t="shared" si="3"/>
        <v/>
      </c>
      <c r="AE25" s="18"/>
      <c r="AF25" s="16"/>
      <c r="AG25" s="86"/>
      <c r="AH25" s="19"/>
    </row>
    <row r="26" customHeight="1" spans="1:34">
      <c r="A26" s="15"/>
      <c r="B26" s="16"/>
      <c r="C26" s="16"/>
      <c r="D26" s="86"/>
      <c r="E26" s="86"/>
      <c r="F26" s="128"/>
      <c r="G26" s="87"/>
      <c r="H26" s="87"/>
      <c r="I26" s="87"/>
      <c r="J26" s="87"/>
      <c r="K26" s="87"/>
      <c r="L26" s="87"/>
      <c r="M26" s="87"/>
      <c r="N26" s="87"/>
      <c r="O26" s="86"/>
      <c r="P26" s="87"/>
      <c r="Q26" s="17"/>
      <c r="R26" s="17"/>
      <c r="S26" s="32"/>
      <c r="T26" s="18"/>
      <c r="U26" s="18"/>
      <c r="V26" s="18"/>
      <c r="W26" s="18"/>
      <c r="X26" s="18"/>
      <c r="Y26" s="18"/>
      <c r="Z26" s="18"/>
      <c r="AA26" s="18"/>
      <c r="AB26" s="51"/>
      <c r="AC26" s="18"/>
      <c r="AD26" s="18"/>
      <c r="AE26" s="18"/>
      <c r="AF26" s="16"/>
      <c r="AG26" s="86"/>
      <c r="AH26" s="19"/>
    </row>
    <row r="27" customHeight="1" spans="1:34">
      <c r="A27" s="20" t="s">
        <v>354</v>
      </c>
      <c r="B27" s="75"/>
      <c r="C27" s="35"/>
      <c r="D27" s="198"/>
      <c r="E27" s="198"/>
      <c r="F27" s="128"/>
      <c r="G27" s="87"/>
      <c r="H27" s="87"/>
      <c r="I27" s="87"/>
      <c r="J27" s="87"/>
      <c r="K27" s="87"/>
      <c r="L27" s="87"/>
      <c r="M27" s="87"/>
      <c r="N27" s="87"/>
      <c r="O27" s="87"/>
      <c r="P27" s="87"/>
      <c r="Q27" s="17"/>
      <c r="R27" s="17"/>
      <c r="S27" s="19"/>
      <c r="T27" s="18"/>
      <c r="U27" s="18">
        <f>SUM(U7:U26)</f>
        <v>0</v>
      </c>
      <c r="V27" s="18">
        <f>SUM(V7:V26)</f>
        <v>0</v>
      </c>
      <c r="W27" s="18"/>
      <c r="X27" s="18"/>
      <c r="Y27" s="18">
        <f>SUM(Y7:Y26)</f>
        <v>0</v>
      </c>
      <c r="Z27" s="18">
        <f>SUM(Z7:Z26)</f>
        <v>0</v>
      </c>
      <c r="AA27" s="18">
        <f>SUM(AA7:AA26)</f>
        <v>0</v>
      </c>
      <c r="AB27" s="51"/>
      <c r="AC27" s="18">
        <f>SUM(AC7:AC26)</f>
        <v>0</v>
      </c>
      <c r="AD27" s="18" t="str">
        <f>IF(Z27=0,"",(AC27-Z27)/Z27*100)</f>
        <v/>
      </c>
      <c r="AE27" s="18"/>
      <c r="AF27" s="16"/>
      <c r="AG27" s="86"/>
      <c r="AH27" s="19"/>
    </row>
    <row r="28" customHeight="1" spans="1:34">
      <c r="A28" s="22" t="str">
        <f>封面!D11&amp;封面!G11</f>
        <v>产权持有单位填表人：侯兆庭</v>
      </c>
      <c r="Y28" s="76" t="str">
        <f>"评估人员："&amp;封面!G24</f>
        <v>评估人员：</v>
      </c>
    </row>
    <row r="29" customHeight="1" spans="1:34">
      <c r="A29" s="22" t="str">
        <f>CONCATENATE(封面!D13,封面!F13,封面!G13,封面!H13,封面!I13,封面!J13,封面!K13)</f>
        <v>填表日期：2026年3月20日</v>
      </c>
    </row>
  </sheetData>
  <mergeCells count="32">
    <mergeCell ref="A2:AE2"/>
    <mergeCell ref="A3:AF3"/>
    <mergeCell ref="U5:V5"/>
    <mergeCell ref="W5:X5"/>
    <mergeCell ref="Y5:Z5"/>
    <mergeCell ref="AA5:AC5"/>
    <mergeCell ref="A27:C27"/>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AD5:AD6"/>
    <mergeCell ref="AE5:AE6"/>
    <mergeCell ref="AF5:AF6"/>
    <mergeCell ref="AG5:AG6"/>
    <mergeCell ref="AH5:AH6"/>
  </mergeCells>
  <hyperlinks>
    <hyperlink ref="A1" location="索引目录!E35" display="返回索引页"/>
    <hyperlink ref="B1" location="固定资产汇总!B8" display="返回"/>
  </hyperlinks>
  <printOptions horizontalCentered="1"/>
  <pageMargins left="0.354330708661417" right="0.354330708661417" top="0.78740157480315" bottom="0.78740157480315" header="1.01" footer="0.511811023622047"/>
  <pageSetup paperSize="9" scale="77" fitToHeight="0" orientation="landscape" verticalDpi="600"/>
  <headerFooter alignWithMargins="0">
    <oddHeader>&amp;R&amp;"宋体,常规"&amp;10表&amp;"Times New Roman,常规"4-6-1
&amp;"宋体,常规"共&amp;"Times New Roman,常规"&amp;N&amp;"宋体,常规"页第&amp;"Times New Roman,常规"&amp;P&amp;"宋体,常规"页</oddHeader>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2"/>
  <sheetViews>
    <sheetView view="pageBreakPreview" zoomScale="85" zoomScaleNormal="100" workbookViewId="0">
      <pane xSplit="3" ySplit="4" topLeftCell="D6" activePane="bottomRight" state="frozen"/>
      <selection/>
      <selection pane="topRight"/>
      <selection pane="bottomLeft"/>
      <selection pane="bottomRight" activeCell="J8" sqref="J8"/>
    </sheetView>
  </sheetViews>
  <sheetFormatPr defaultColWidth="9" defaultRowHeight="15.75" customHeight="1" outlineLevelCol="4"/>
  <cols>
    <col min="1" max="1" width="5" style="166" customWidth="1"/>
    <col min="2" max="2" width="21.8" style="166" customWidth="1"/>
    <col min="3" max="3" width="9" style="166" customWidth="1" outlineLevel="1"/>
    <col min="4" max="4" width="4.6" style="166" customWidth="1"/>
    <col min="5" max="5" width="14.2833333333333" style="166" customWidth="1"/>
    <col min="6" max="16384" width="9" style="166"/>
  </cols>
  <sheetData>
    <row r="1" s="161" customFormat="1" ht="30" customHeight="1" spans="1:5">
      <c r="A1" s="167" t="s">
        <v>940</v>
      </c>
      <c r="B1" s="167"/>
      <c r="C1" s="167"/>
      <c r="D1" s="167"/>
      <c r="E1" s="167"/>
    </row>
    <row r="2" s="162" customFormat="1" customHeight="1" spans="1:5">
      <c r="A2" s="168" t="s">
        <v>941</v>
      </c>
    </row>
    <row r="3" s="163" customFormat="1" ht="32" customHeight="1" spans="1:5">
      <c r="A3" s="169" t="s">
        <v>209</v>
      </c>
      <c r="B3" s="169" t="s">
        <v>926</v>
      </c>
      <c r="C3" s="170" t="s">
        <v>927</v>
      </c>
      <c r="D3" s="171" t="s">
        <v>404</v>
      </c>
      <c r="E3" s="171" t="s">
        <v>942</v>
      </c>
    </row>
    <row r="4" s="163" customFormat="1" ht="30" customHeight="1" spans="1:5">
      <c r="A4" s="169"/>
      <c r="B4" s="169"/>
      <c r="C4" s="169"/>
      <c r="D4" s="172"/>
      <c r="E4" s="172"/>
    </row>
    <row r="5" s="164" customFormat="1" ht="25" customHeight="1" spans="1:5">
      <c r="A5" s="173">
        <v>1</v>
      </c>
      <c r="B5" s="174" t="s">
        <v>943</v>
      </c>
      <c r="C5" s="175"/>
      <c r="D5" s="176" t="s">
        <v>944</v>
      </c>
      <c r="E5" s="177">
        <f>E6+E7</f>
        <v>1566.66</v>
      </c>
    </row>
    <row r="6" s="162" customFormat="1" ht="25" customHeight="1" spans="1:5">
      <c r="A6" s="178" t="s">
        <v>945</v>
      </c>
      <c r="B6" s="179" t="s">
        <v>943</v>
      </c>
      <c r="C6" s="180"/>
      <c r="D6" s="181" t="s">
        <v>944</v>
      </c>
      <c r="E6" s="182">
        <v>1284.23</v>
      </c>
    </row>
    <row r="7" s="162" customFormat="1" ht="25" customHeight="1" spans="1:5">
      <c r="A7" s="178" t="s">
        <v>946</v>
      </c>
      <c r="B7" s="179" t="s">
        <v>947</v>
      </c>
      <c r="C7" s="180"/>
      <c r="D7" s="181" t="s">
        <v>944</v>
      </c>
      <c r="E7" s="182">
        <v>282.43</v>
      </c>
    </row>
    <row r="8" s="162" customFormat="1" ht="25" customHeight="1" spans="1:5">
      <c r="A8" s="169">
        <v>2</v>
      </c>
      <c r="B8" s="179" t="s">
        <v>948</v>
      </c>
      <c r="C8" s="180"/>
      <c r="D8" s="181" t="s">
        <v>944</v>
      </c>
      <c r="E8" s="182">
        <v>380.34</v>
      </c>
    </row>
    <row r="9" s="162" customFormat="1" ht="25" customHeight="1" spans="1:5">
      <c r="A9" s="169">
        <v>3</v>
      </c>
      <c r="B9" s="179" t="s">
        <v>949</v>
      </c>
      <c r="C9" s="180"/>
      <c r="D9" s="181" t="s">
        <v>944</v>
      </c>
      <c r="E9" s="182">
        <v>1689.88</v>
      </c>
    </row>
    <row r="10" s="164" customFormat="1" ht="25" customHeight="1" spans="1:5">
      <c r="A10" s="183" t="s">
        <v>842</v>
      </c>
      <c r="B10" s="174" t="s">
        <v>950</v>
      </c>
      <c r="C10" s="175"/>
      <c r="D10" s="176" t="s">
        <v>944</v>
      </c>
      <c r="E10" s="177">
        <f>SUM(E11:E21)</f>
        <v>18171.95</v>
      </c>
    </row>
    <row r="11" s="162" customFormat="1" ht="25" customHeight="1" spans="1:5">
      <c r="A11" s="178" t="s">
        <v>825</v>
      </c>
      <c r="B11" s="179" t="s">
        <v>951</v>
      </c>
      <c r="C11" s="180"/>
      <c r="D11" s="181" t="s">
        <v>944</v>
      </c>
      <c r="E11" s="182">
        <v>1688.76</v>
      </c>
    </row>
    <row r="12" s="165" customFormat="1" ht="25" customHeight="1" spans="1:5">
      <c r="A12" s="178" t="s">
        <v>826</v>
      </c>
      <c r="B12" s="179" t="s">
        <v>952</v>
      </c>
      <c r="C12" s="180"/>
      <c r="D12" s="181" t="s">
        <v>944</v>
      </c>
      <c r="E12" s="182">
        <v>572.4</v>
      </c>
    </row>
    <row r="13" s="165" customFormat="1" ht="25" customHeight="1" spans="1:5">
      <c r="A13" s="178" t="s">
        <v>827</v>
      </c>
      <c r="B13" s="179" t="s">
        <v>951</v>
      </c>
      <c r="C13" s="180"/>
      <c r="D13" s="181" t="s">
        <v>944</v>
      </c>
      <c r="E13" s="182">
        <v>2282.4</v>
      </c>
    </row>
    <row r="14" s="165" customFormat="1" ht="25" customHeight="1" spans="1:5">
      <c r="A14" s="178" t="s">
        <v>828</v>
      </c>
      <c r="B14" s="179" t="s">
        <v>953</v>
      </c>
      <c r="C14" s="180"/>
      <c r="D14" s="181" t="s">
        <v>944</v>
      </c>
      <c r="E14" s="182">
        <v>7105.8</v>
      </c>
    </row>
    <row r="15" s="165" customFormat="1" ht="25" customHeight="1" spans="1:5">
      <c r="A15" s="178" t="s">
        <v>829</v>
      </c>
      <c r="B15" s="179" t="s">
        <v>954</v>
      </c>
      <c r="C15" s="180"/>
      <c r="D15" s="181" t="s">
        <v>944</v>
      </c>
      <c r="E15" s="182">
        <v>2400.42</v>
      </c>
    </row>
    <row r="16" s="165" customFormat="1" ht="25" customHeight="1" spans="1:5">
      <c r="A16" s="178" t="s">
        <v>830</v>
      </c>
      <c r="B16" s="179" t="s">
        <v>955</v>
      </c>
      <c r="C16" s="180"/>
      <c r="D16" s="181" t="s">
        <v>944</v>
      </c>
      <c r="E16" s="182">
        <v>767.7</v>
      </c>
    </row>
    <row r="17" s="165" customFormat="1" ht="25" customHeight="1" spans="1:5">
      <c r="A17" s="178" t="s">
        <v>831</v>
      </c>
      <c r="B17" s="179" t="s">
        <v>956</v>
      </c>
      <c r="C17" s="180"/>
      <c r="D17" s="181" t="s">
        <v>944</v>
      </c>
      <c r="E17" s="182">
        <v>246.27</v>
      </c>
    </row>
    <row r="18" s="165" customFormat="1" ht="25" customHeight="1" spans="1:5">
      <c r="A18" s="178" t="s">
        <v>832</v>
      </c>
      <c r="B18" s="179" t="s">
        <v>957</v>
      </c>
      <c r="C18" s="180"/>
      <c r="D18" s="181" t="s">
        <v>944</v>
      </c>
      <c r="E18" s="182">
        <v>1382.76</v>
      </c>
    </row>
    <row r="19" s="165" customFormat="1" ht="25" customHeight="1" spans="1:5">
      <c r="A19" s="178" t="s">
        <v>833</v>
      </c>
      <c r="B19" s="179" t="s">
        <v>958</v>
      </c>
      <c r="C19" s="180"/>
      <c r="D19" s="181" t="s">
        <v>944</v>
      </c>
      <c r="E19" s="182">
        <v>1578.29</v>
      </c>
    </row>
    <row r="20" s="165" customFormat="1" ht="25" customHeight="1" spans="1:5">
      <c r="A20" s="178" t="s">
        <v>834</v>
      </c>
      <c r="B20" s="179" t="s">
        <v>959</v>
      </c>
      <c r="C20" s="180"/>
      <c r="D20" s="181" t="s">
        <v>944</v>
      </c>
      <c r="E20" s="182">
        <v>112.91</v>
      </c>
    </row>
    <row r="21" s="165" customFormat="1" ht="25" customHeight="1" spans="1:5">
      <c r="A21" s="178" t="s">
        <v>835</v>
      </c>
      <c r="B21" s="179" t="s">
        <v>960</v>
      </c>
      <c r="C21" s="180"/>
      <c r="D21" s="181" t="s">
        <v>944</v>
      </c>
      <c r="E21" s="182">
        <v>34.24</v>
      </c>
    </row>
    <row r="22" s="162" customFormat="1" ht="25" customHeight="1" spans="1:5">
      <c r="A22" s="169">
        <v>5</v>
      </c>
      <c r="B22" s="179" t="s">
        <v>961</v>
      </c>
      <c r="C22" s="180"/>
      <c r="D22" s="181" t="s">
        <v>944</v>
      </c>
      <c r="E22" s="182">
        <v>178.76</v>
      </c>
    </row>
    <row r="23" s="162" customFormat="1" ht="25" customHeight="1" spans="1:5">
      <c r="A23" s="169">
        <v>6</v>
      </c>
      <c r="B23" s="179" t="s">
        <v>962</v>
      </c>
      <c r="C23" s="180"/>
      <c r="D23" s="181" t="s">
        <v>944</v>
      </c>
      <c r="E23" s="182">
        <v>483.32</v>
      </c>
    </row>
    <row r="24" s="162" customFormat="1" ht="25" customHeight="1" spans="1:5">
      <c r="A24" s="169">
        <v>7</v>
      </c>
      <c r="B24" s="179" t="s">
        <v>963</v>
      </c>
      <c r="C24" s="180"/>
      <c r="D24" s="181" t="s">
        <v>944</v>
      </c>
      <c r="E24" s="182">
        <v>86</v>
      </c>
    </row>
    <row r="25" s="162" customFormat="1" ht="25" customHeight="1" spans="1:5">
      <c r="A25" s="169">
        <v>8</v>
      </c>
      <c r="B25" s="179" t="s">
        <v>964</v>
      </c>
      <c r="C25" s="180"/>
      <c r="D25" s="181" t="s">
        <v>944</v>
      </c>
      <c r="E25" s="182">
        <v>54.45</v>
      </c>
    </row>
    <row r="26" s="162" customFormat="1" ht="25" customHeight="1" spans="1:5">
      <c r="A26" s="169">
        <v>9</v>
      </c>
      <c r="B26" s="179" t="s">
        <v>965</v>
      </c>
      <c r="C26" s="180"/>
      <c r="D26" s="181" t="s">
        <v>944</v>
      </c>
      <c r="E26" s="182">
        <v>1077.84</v>
      </c>
    </row>
    <row r="27" s="162" customFormat="1" ht="39" customHeight="1" spans="1:5">
      <c r="A27" s="169">
        <v>10</v>
      </c>
      <c r="B27" s="179" t="s">
        <v>966</v>
      </c>
      <c r="C27" s="180"/>
      <c r="D27" s="181" t="s">
        <v>944</v>
      </c>
      <c r="E27" s="182">
        <v>2254.75</v>
      </c>
    </row>
    <row r="28" s="162" customFormat="1" ht="25" customHeight="1" spans="1:5">
      <c r="A28" s="169">
        <v>11</v>
      </c>
      <c r="B28" s="179" t="s">
        <v>967</v>
      </c>
      <c r="C28" s="180"/>
      <c r="D28" s="181" t="s">
        <v>944</v>
      </c>
      <c r="E28" s="182">
        <v>3331.81</v>
      </c>
    </row>
    <row r="29" s="162" customFormat="1" ht="42" customHeight="1" spans="1:5">
      <c r="A29" s="169">
        <v>12</v>
      </c>
      <c r="B29" s="179" t="s">
        <v>968</v>
      </c>
      <c r="C29" s="180"/>
      <c r="D29" s="181" t="s">
        <v>944</v>
      </c>
      <c r="E29" s="182"/>
    </row>
    <row r="30" s="162" customFormat="1" ht="25" customHeight="1" spans="1:5">
      <c r="A30" s="169">
        <v>13</v>
      </c>
      <c r="B30" s="179" t="s">
        <v>969</v>
      </c>
      <c r="C30" s="180"/>
      <c r="D30" s="181" t="s">
        <v>944</v>
      </c>
      <c r="E30" s="182">
        <v>2555.33</v>
      </c>
    </row>
    <row r="31" s="162" customFormat="1" ht="25" customHeight="1" spans="1:5">
      <c r="A31" s="169">
        <v>14</v>
      </c>
      <c r="B31" s="179" t="s">
        <v>970</v>
      </c>
      <c r="C31" s="180"/>
      <c r="D31" s="181" t="s">
        <v>944</v>
      </c>
      <c r="E31" s="182"/>
    </row>
    <row r="32" s="162" customFormat="1" ht="28.8" spans="1:5">
      <c r="A32" s="169">
        <v>15</v>
      </c>
      <c r="B32" s="179" t="s">
        <v>971</v>
      </c>
      <c r="C32" s="180"/>
      <c r="D32" s="181" t="s">
        <v>944</v>
      </c>
      <c r="E32" s="182"/>
    </row>
    <row r="33" s="162" customFormat="1" ht="25" customHeight="1" spans="1:5">
      <c r="A33" s="169">
        <v>16</v>
      </c>
      <c r="B33" s="179" t="s">
        <v>972</v>
      </c>
      <c r="C33" s="180"/>
      <c r="D33" s="181" t="s">
        <v>944</v>
      </c>
      <c r="E33" s="182"/>
    </row>
    <row r="34" s="162" customFormat="1" ht="25" customHeight="1" spans="1:5">
      <c r="A34" s="169">
        <v>17</v>
      </c>
      <c r="B34" s="179" t="s">
        <v>973</v>
      </c>
      <c r="C34" s="180"/>
      <c r="D34" s="181" t="s">
        <v>944</v>
      </c>
      <c r="E34" s="182">
        <v>570.46</v>
      </c>
    </row>
    <row r="35" s="162" customFormat="1" ht="25" customHeight="1" spans="1:5">
      <c r="A35" s="169">
        <v>18</v>
      </c>
      <c r="B35" s="179" t="s">
        <v>974</v>
      </c>
      <c r="C35" s="180"/>
      <c r="D35" s="181" t="s">
        <v>944</v>
      </c>
      <c r="E35" s="182">
        <v>256.1</v>
      </c>
    </row>
    <row r="36" s="162" customFormat="1" ht="25" customHeight="1" spans="1:5">
      <c r="A36" s="169">
        <v>19</v>
      </c>
      <c r="B36" s="179" t="s">
        <v>975</v>
      </c>
      <c r="C36" s="180"/>
      <c r="D36" s="181" t="s">
        <v>944</v>
      </c>
      <c r="E36" s="182">
        <v>1871.07</v>
      </c>
    </row>
    <row r="37" s="162" customFormat="1" ht="26" customHeight="1" spans="1:5">
      <c r="A37" s="169">
        <v>20</v>
      </c>
      <c r="B37" s="179" t="s">
        <v>976</v>
      </c>
      <c r="C37" s="180"/>
      <c r="D37" s="181" t="s">
        <v>944</v>
      </c>
      <c r="E37" s="182"/>
    </row>
    <row r="38" s="162" customFormat="1" ht="26" customHeight="1" spans="1:5">
      <c r="A38" s="169">
        <v>21</v>
      </c>
      <c r="B38" s="184" t="s">
        <v>977</v>
      </c>
      <c r="C38" s="180"/>
      <c r="D38" s="181" t="s">
        <v>944</v>
      </c>
      <c r="E38" s="185">
        <v>201.47</v>
      </c>
    </row>
    <row r="39" s="162" customFormat="1" ht="26" customHeight="1" spans="1:5">
      <c r="A39" s="169">
        <v>22</v>
      </c>
      <c r="B39" s="184" t="s">
        <v>978</v>
      </c>
      <c r="C39" s="180"/>
      <c r="D39" s="181" t="s">
        <v>944</v>
      </c>
      <c r="E39" s="185"/>
    </row>
    <row r="40" s="162" customFormat="1" ht="26" customHeight="1" spans="1:5">
      <c r="A40" s="169">
        <v>23</v>
      </c>
      <c r="B40" s="184" t="s">
        <v>979</v>
      </c>
      <c r="C40" s="180"/>
      <c r="D40" s="181" t="s">
        <v>944</v>
      </c>
      <c r="E40" s="185"/>
    </row>
    <row r="41" s="162" customFormat="1" ht="26" customHeight="1" spans="1:5">
      <c r="A41" s="169"/>
      <c r="B41" s="180"/>
      <c r="C41" s="180"/>
      <c r="D41" s="181"/>
      <c r="E41" s="185"/>
    </row>
    <row r="42" s="164" customFormat="1" ht="21" customHeight="1" spans="1:5">
      <c r="A42" s="186" t="s">
        <v>980</v>
      </c>
      <c r="B42" s="187"/>
      <c r="C42" s="188"/>
      <c r="D42" s="176"/>
      <c r="E42" s="189">
        <f>SUM(E5:E41)-E5-E10</f>
        <v>34730.19</v>
      </c>
    </row>
  </sheetData>
  <autoFilter xmlns:etc="http://www.wps.cn/officeDocument/2017/etCustomData" ref="A4:E42" etc:filterBottomFollowUsedRange="0">
    <extLst/>
  </autoFilter>
  <mergeCells count="7">
    <mergeCell ref="A1:E1"/>
    <mergeCell ref="A42:B42"/>
    <mergeCell ref="A3:A4"/>
    <mergeCell ref="B3:B4"/>
    <mergeCell ref="C3:C4"/>
    <mergeCell ref="D3:D4"/>
    <mergeCell ref="E3:E4"/>
  </mergeCells>
  <printOptions horizontalCentered="1"/>
  <pageMargins left="0.354166666666667" right="0.354166666666667" top="0.786805555555556" bottom="0.786805555555556" header="1.01180555555556" footer="0.511805555555556"/>
  <pageSetup paperSize="9" fitToHeight="0" orientation="landscape" horizontalDpi="600" verticalDpi="600"/>
  <headerFooter alignWithMargins="0">
    <oddHeader>&amp;R&amp;"宋体,常规"&amp;10表&amp;"Times New Roman,常规"4-6-1
&amp;"宋体,常规"共&amp;"Times New Roman,常规"&amp;N&amp;"宋体,常规"页第&amp;"Times New Roman,常规"&amp;P&amp;"宋体,常规"页</oddHeader>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E42"/>
  <sheetViews>
    <sheetView view="pageBreakPreview" zoomScaleNormal="100" workbookViewId="0">
      <pane xSplit="2" ySplit="3" topLeftCell="C19" activePane="bottomRight" state="frozen"/>
      <selection/>
      <selection pane="topRight"/>
      <selection pane="bottomLeft"/>
      <selection pane="bottomRight" activeCell="G27" sqref="G27"/>
    </sheetView>
  </sheetViews>
  <sheetFormatPr defaultColWidth="9" defaultRowHeight="15.75" customHeight="1" outlineLevelCol="4"/>
  <cols>
    <col min="1" max="1" width="5.9" style="138" customWidth="1"/>
    <col min="2" max="2" width="25.2" style="138" customWidth="1"/>
    <col min="3" max="3" width="16.4416666666667" style="138" customWidth="1"/>
    <col min="4" max="4" width="6.1" style="138" customWidth="1"/>
    <col min="5" max="5" width="9.1" style="137" customWidth="1"/>
    <col min="6" max="16384" width="9" style="138"/>
  </cols>
  <sheetData>
    <row r="1" s="136" customFormat="1" ht="30" customHeight="1" spans="1:5">
      <c r="A1" s="124" t="s">
        <v>981</v>
      </c>
      <c r="B1" s="140"/>
      <c r="C1" s="140"/>
      <c r="D1" s="140"/>
      <c r="E1" s="140"/>
    </row>
    <row r="2" s="137" customFormat="1" ht="22" customHeight="1" spans="1:5">
      <c r="A2" s="126" t="s">
        <v>209</v>
      </c>
      <c r="B2" s="128" t="s">
        <v>982</v>
      </c>
      <c r="C2" s="73" t="s">
        <v>879</v>
      </c>
      <c r="D2" s="95" t="s">
        <v>404</v>
      </c>
      <c r="E2" s="73" t="s">
        <v>983</v>
      </c>
    </row>
    <row r="3" s="137" customFormat="1" customHeight="1" spans="1:5">
      <c r="A3" s="128"/>
      <c r="B3" s="128"/>
      <c r="C3" s="141"/>
      <c r="D3" s="129"/>
      <c r="E3" s="128"/>
    </row>
    <row r="4" customHeight="1" spans="1:5">
      <c r="A4" s="128">
        <v>1</v>
      </c>
      <c r="B4" s="131" t="s">
        <v>984</v>
      </c>
      <c r="C4" s="133" t="s">
        <v>985</v>
      </c>
      <c r="D4" s="133" t="s">
        <v>944</v>
      </c>
      <c r="E4" s="156">
        <v>1224</v>
      </c>
    </row>
    <row r="5" customHeight="1" spans="1:5">
      <c r="A5" s="128">
        <v>2</v>
      </c>
      <c r="B5" s="131" t="s">
        <v>986</v>
      </c>
      <c r="C5" s="133" t="s">
        <v>985</v>
      </c>
      <c r="D5" s="133" t="s">
        <v>944</v>
      </c>
      <c r="E5" s="157"/>
    </row>
    <row r="6" customHeight="1" spans="1:5">
      <c r="A6" s="128">
        <v>3</v>
      </c>
      <c r="B6" s="131" t="s">
        <v>987</v>
      </c>
      <c r="C6" s="133" t="s">
        <v>985</v>
      </c>
      <c r="D6" s="133" t="s">
        <v>944</v>
      </c>
      <c r="E6" s="157"/>
    </row>
    <row r="7" customHeight="1" spans="1:5">
      <c r="A7" s="128">
        <v>4</v>
      </c>
      <c r="B7" s="131" t="s">
        <v>988</v>
      </c>
      <c r="C7" s="133" t="s">
        <v>985</v>
      </c>
      <c r="D7" s="133" t="s">
        <v>944</v>
      </c>
      <c r="E7" s="157"/>
    </row>
    <row r="8" customHeight="1" spans="1:5">
      <c r="A8" s="128">
        <v>5</v>
      </c>
      <c r="B8" s="131" t="s">
        <v>988</v>
      </c>
      <c r="C8" s="133" t="s">
        <v>985</v>
      </c>
      <c r="D8" s="133" t="s">
        <v>944</v>
      </c>
      <c r="E8" s="157"/>
    </row>
    <row r="9" customHeight="1" spans="1:5">
      <c r="A9" s="128">
        <v>6</v>
      </c>
      <c r="B9" s="131" t="s">
        <v>989</v>
      </c>
      <c r="C9" s="133" t="s">
        <v>985</v>
      </c>
      <c r="D9" s="133" t="s">
        <v>944</v>
      </c>
      <c r="E9" s="157"/>
    </row>
    <row r="10" customHeight="1" spans="1:5">
      <c r="A10" s="128">
        <v>7</v>
      </c>
      <c r="B10" s="131" t="s">
        <v>990</v>
      </c>
      <c r="C10" s="133" t="s">
        <v>985</v>
      </c>
      <c r="D10" s="133" t="s">
        <v>944</v>
      </c>
      <c r="E10" s="158"/>
    </row>
    <row r="11" customHeight="1" spans="1:5">
      <c r="A11" s="128">
        <v>8</v>
      </c>
      <c r="B11" s="131" t="s">
        <v>991</v>
      </c>
      <c r="C11" s="133" t="s">
        <v>985</v>
      </c>
      <c r="D11" s="133" t="s">
        <v>944</v>
      </c>
      <c r="E11" s="156">
        <v>121.6</v>
      </c>
    </row>
    <row r="12" customHeight="1" spans="1:5">
      <c r="A12" s="128">
        <v>9</v>
      </c>
      <c r="B12" s="131" t="s">
        <v>991</v>
      </c>
      <c r="C12" s="133" t="s">
        <v>985</v>
      </c>
      <c r="D12" s="133" t="s">
        <v>944</v>
      </c>
      <c r="E12" s="158"/>
    </row>
    <row r="13" customHeight="1" spans="1:5">
      <c r="A13" s="128">
        <v>10</v>
      </c>
      <c r="B13" s="74" t="s">
        <v>992</v>
      </c>
      <c r="C13" s="133" t="s">
        <v>985</v>
      </c>
      <c r="D13" s="128" t="s">
        <v>522</v>
      </c>
      <c r="E13" s="128">
        <v>1000</v>
      </c>
    </row>
    <row r="14" customHeight="1" spans="1:5">
      <c r="A14" s="128">
        <v>11</v>
      </c>
      <c r="B14" s="74" t="s">
        <v>993</v>
      </c>
      <c r="C14" s="133" t="s">
        <v>985</v>
      </c>
      <c r="D14" s="128" t="s">
        <v>522</v>
      </c>
      <c r="E14" s="128">
        <v>1000</v>
      </c>
    </row>
    <row r="15" customHeight="1" spans="1:5">
      <c r="A15" s="128">
        <v>12</v>
      </c>
      <c r="B15" s="131" t="s">
        <v>994</v>
      </c>
      <c r="C15" s="133" t="s">
        <v>985</v>
      </c>
      <c r="D15" s="156" t="s">
        <v>522</v>
      </c>
      <c r="E15" s="156">
        <v>2400</v>
      </c>
    </row>
    <row r="16" s="138" customFormat="1" customHeight="1" spans="1:5">
      <c r="A16" s="128">
        <v>13</v>
      </c>
      <c r="B16" s="131" t="s">
        <v>995</v>
      </c>
      <c r="C16" s="133" t="s">
        <v>985</v>
      </c>
      <c r="D16" s="158"/>
      <c r="E16" s="158"/>
    </row>
    <row r="17" s="138" customFormat="1" customHeight="1" spans="1:5">
      <c r="A17" s="128">
        <v>14</v>
      </c>
      <c r="B17" s="74" t="s">
        <v>996</v>
      </c>
      <c r="C17" s="133" t="s">
        <v>997</v>
      </c>
      <c r="D17" s="128" t="s">
        <v>522</v>
      </c>
      <c r="E17" s="128">
        <v>195</v>
      </c>
    </row>
    <row r="18" s="138" customFormat="1" customHeight="1" spans="1:5">
      <c r="A18" s="128">
        <v>15</v>
      </c>
      <c r="B18" s="131" t="s">
        <v>998</v>
      </c>
      <c r="C18" s="133" t="s">
        <v>985</v>
      </c>
      <c r="D18" s="128" t="s">
        <v>435</v>
      </c>
      <c r="E18" s="128">
        <v>120</v>
      </c>
    </row>
    <row r="19" s="138" customFormat="1" customHeight="1" spans="1:5">
      <c r="A19" s="128">
        <v>16</v>
      </c>
      <c r="B19" s="131" t="s">
        <v>999</v>
      </c>
      <c r="C19" s="133" t="s">
        <v>1000</v>
      </c>
      <c r="D19" s="128" t="s">
        <v>522</v>
      </c>
      <c r="E19" s="128">
        <v>576</v>
      </c>
    </row>
    <row r="20" s="138" customFormat="1" ht="28" customHeight="1" spans="1:5">
      <c r="A20" s="128">
        <v>17</v>
      </c>
      <c r="B20" s="74" t="s">
        <v>1001</v>
      </c>
      <c r="C20" s="128"/>
      <c r="D20" s="128"/>
      <c r="E20" s="128"/>
    </row>
    <row r="21" s="138" customFormat="1" customHeight="1" spans="1:5">
      <c r="A21" s="128">
        <v>18</v>
      </c>
      <c r="B21" s="131" t="s">
        <v>1002</v>
      </c>
      <c r="C21" s="133" t="s">
        <v>1003</v>
      </c>
      <c r="D21" s="128" t="s">
        <v>435</v>
      </c>
      <c r="E21" s="128">
        <v>45</v>
      </c>
    </row>
    <row r="22" s="138" customFormat="1" customHeight="1" spans="1:5">
      <c r="A22" s="128">
        <v>19</v>
      </c>
      <c r="B22" s="131" t="s">
        <v>1004</v>
      </c>
      <c r="C22" s="133" t="s">
        <v>1000</v>
      </c>
      <c r="D22" s="128" t="s">
        <v>522</v>
      </c>
      <c r="E22" s="128">
        <v>1962.5</v>
      </c>
    </row>
    <row r="23" s="138" customFormat="1" customHeight="1" spans="1:5">
      <c r="A23" s="128">
        <v>20</v>
      </c>
      <c r="B23" s="131" t="s">
        <v>1005</v>
      </c>
      <c r="C23" s="133" t="s">
        <v>1000</v>
      </c>
      <c r="D23" s="128" t="s">
        <v>522</v>
      </c>
      <c r="E23" s="128">
        <v>622.15</v>
      </c>
    </row>
    <row r="24" s="138" customFormat="1" customHeight="1" spans="1:5">
      <c r="A24" s="128">
        <v>21</v>
      </c>
      <c r="B24" s="131" t="s">
        <v>1006</v>
      </c>
      <c r="C24" s="128"/>
      <c r="D24" s="128"/>
      <c r="E24" s="128"/>
    </row>
    <row r="25" s="138" customFormat="1" customHeight="1" spans="1:5">
      <c r="A25" s="128">
        <v>22</v>
      </c>
      <c r="B25" s="131" t="s">
        <v>1007</v>
      </c>
      <c r="C25" s="133" t="s">
        <v>1000</v>
      </c>
      <c r="D25" s="133" t="s">
        <v>944</v>
      </c>
      <c r="E25" s="128">
        <v>251.62</v>
      </c>
    </row>
    <row r="26" ht="34" customHeight="1" spans="1:5">
      <c r="A26" s="128">
        <v>23</v>
      </c>
      <c r="B26" s="131" t="s">
        <v>1008</v>
      </c>
      <c r="C26" s="128" t="s">
        <v>1009</v>
      </c>
      <c r="D26" s="126" t="s">
        <v>1010</v>
      </c>
      <c r="E26" s="128">
        <v>1</v>
      </c>
    </row>
    <row r="27" customHeight="1" spans="1:5">
      <c r="A27" s="128">
        <v>24</v>
      </c>
      <c r="B27" s="131" t="s">
        <v>1011</v>
      </c>
      <c r="C27" s="133" t="s">
        <v>1012</v>
      </c>
      <c r="D27" s="133" t="s">
        <v>944</v>
      </c>
      <c r="E27" s="128">
        <v>1600</v>
      </c>
    </row>
    <row r="28" customHeight="1" spans="1:5">
      <c r="A28" s="128">
        <v>25</v>
      </c>
      <c r="B28" s="131" t="s">
        <v>1013</v>
      </c>
      <c r="C28" s="133" t="s">
        <v>1014</v>
      </c>
      <c r="D28" s="128" t="s">
        <v>435</v>
      </c>
      <c r="E28" s="128">
        <v>120</v>
      </c>
    </row>
    <row r="29" customHeight="1" spans="1:5">
      <c r="A29" s="128">
        <v>26</v>
      </c>
      <c r="B29" s="131" t="s">
        <v>1015</v>
      </c>
      <c r="C29" s="133" t="s">
        <v>985</v>
      </c>
      <c r="D29" s="128" t="s">
        <v>435</v>
      </c>
      <c r="E29" s="128">
        <v>120</v>
      </c>
    </row>
    <row r="30" customHeight="1" spans="1:5">
      <c r="A30" s="128">
        <v>27</v>
      </c>
      <c r="B30" s="131" t="s">
        <v>1016</v>
      </c>
      <c r="C30" s="133" t="s">
        <v>1012</v>
      </c>
      <c r="D30" s="133" t="s">
        <v>944</v>
      </c>
      <c r="E30" s="128">
        <v>3801.45</v>
      </c>
    </row>
    <row r="31" customHeight="1" spans="1:5">
      <c r="A31" s="128">
        <v>28</v>
      </c>
      <c r="B31" s="131" t="s">
        <v>1017</v>
      </c>
      <c r="C31" s="133" t="s">
        <v>1018</v>
      </c>
      <c r="D31" s="133" t="s">
        <v>944</v>
      </c>
      <c r="E31" s="128">
        <v>752.615</v>
      </c>
    </row>
    <row r="32" customHeight="1" spans="1:5">
      <c r="A32" s="128">
        <v>29</v>
      </c>
      <c r="B32" s="131" t="s">
        <v>1019</v>
      </c>
      <c r="C32" s="133" t="s">
        <v>1014</v>
      </c>
      <c r="D32" s="133" t="s">
        <v>944</v>
      </c>
      <c r="E32" s="128">
        <v>63</v>
      </c>
    </row>
    <row r="33" customHeight="1" spans="1:5">
      <c r="A33" s="128">
        <v>30</v>
      </c>
      <c r="B33" s="131" t="s">
        <v>1020</v>
      </c>
      <c r="C33" s="133" t="s">
        <v>1000</v>
      </c>
      <c r="D33" s="133" t="s">
        <v>944</v>
      </c>
      <c r="E33" s="128">
        <f>684.17-255.03</f>
        <v>429.14</v>
      </c>
    </row>
    <row r="34" customHeight="1" spans="1:5">
      <c r="A34" s="128">
        <v>31</v>
      </c>
      <c r="B34" s="131" t="s">
        <v>1021</v>
      </c>
      <c r="C34" s="133" t="s">
        <v>1022</v>
      </c>
      <c r="D34" s="133" t="s">
        <v>944</v>
      </c>
      <c r="E34" s="128">
        <v>7569.97</v>
      </c>
    </row>
    <row r="35" customHeight="1" spans="1:5">
      <c r="A35" s="128">
        <v>32</v>
      </c>
      <c r="B35" s="159" t="s">
        <v>1023</v>
      </c>
      <c r="C35" s="133" t="s">
        <v>1024</v>
      </c>
      <c r="D35" s="133" t="s">
        <v>944</v>
      </c>
      <c r="E35" s="128">
        <v>15737.13</v>
      </c>
    </row>
    <row r="36" customHeight="1" spans="1:5">
      <c r="A36" s="128">
        <v>33</v>
      </c>
      <c r="B36" s="131" t="s">
        <v>1025</v>
      </c>
      <c r="C36" s="133" t="s">
        <v>735</v>
      </c>
      <c r="D36" s="133" t="s">
        <v>944</v>
      </c>
      <c r="E36" s="128">
        <v>43.1</v>
      </c>
    </row>
    <row r="37" ht="15" customHeight="1" spans="1:5">
      <c r="A37" s="128">
        <v>34</v>
      </c>
      <c r="B37" s="159" t="s">
        <v>1026</v>
      </c>
      <c r="C37" s="133" t="s">
        <v>1027</v>
      </c>
      <c r="D37" s="133" t="s">
        <v>944</v>
      </c>
      <c r="E37" s="128">
        <v>42.35</v>
      </c>
    </row>
    <row r="38" customHeight="1" spans="1:5">
      <c r="A38" s="128">
        <v>35</v>
      </c>
      <c r="B38" s="159" t="s">
        <v>1028</v>
      </c>
      <c r="C38" s="128"/>
      <c r="D38" s="160" t="s">
        <v>944</v>
      </c>
      <c r="E38" s="156">
        <v>2107.31</v>
      </c>
    </row>
    <row r="39" customHeight="1" spans="1:5">
      <c r="A39" s="128">
        <v>36</v>
      </c>
      <c r="B39" s="159" t="s">
        <v>1029</v>
      </c>
      <c r="C39" s="128"/>
      <c r="D39" s="158"/>
      <c r="E39" s="158"/>
    </row>
    <row r="40" customHeight="1" spans="1:5">
      <c r="A40" s="128">
        <v>37</v>
      </c>
      <c r="B40" s="131" t="s">
        <v>1030</v>
      </c>
      <c r="C40" s="133" t="s">
        <v>1031</v>
      </c>
      <c r="D40" s="128" t="s">
        <v>435</v>
      </c>
      <c r="E40" s="128">
        <v>1121.4</v>
      </c>
    </row>
    <row r="41" customHeight="1" spans="1:5">
      <c r="A41" s="128"/>
      <c r="B41" s="74"/>
      <c r="C41" s="128"/>
      <c r="D41" s="128"/>
      <c r="E41" s="128"/>
    </row>
    <row r="42" customHeight="1" spans="1:5">
      <c r="A42" s="147" t="s">
        <v>354</v>
      </c>
      <c r="B42" s="148"/>
      <c r="C42" s="149"/>
      <c r="D42" s="128"/>
      <c r="E42" s="128"/>
    </row>
  </sheetData>
  <autoFilter xmlns:etc="http://www.wps.cn/officeDocument/2017/etCustomData" ref="A3:E40" etc:filterBottomFollowUsedRange="0">
    <extLst/>
  </autoFilter>
  <mergeCells count="13">
    <mergeCell ref="A1:E1"/>
    <mergeCell ref="A42:C42"/>
    <mergeCell ref="A2:A3"/>
    <mergeCell ref="B2:B3"/>
    <mergeCell ref="C2:C3"/>
    <mergeCell ref="D2:D3"/>
    <mergeCell ref="D15:D16"/>
    <mergeCell ref="D38:D39"/>
    <mergeCell ref="E2:E3"/>
    <mergeCell ref="E4:E10"/>
    <mergeCell ref="E11:E12"/>
    <mergeCell ref="E15:E16"/>
    <mergeCell ref="E38:E39"/>
  </mergeCells>
  <printOptions horizontalCentered="1"/>
  <pageMargins left="0.354330708661417" right="0.354330708661417" top="0.78740157480315" bottom="0.78740157480315" header="0.98" footer="0.511811023622047"/>
  <pageSetup paperSize="9" fitToHeight="0" orientation="landscape" verticalDpi="600"/>
  <headerFooter alignWithMargins="0">
    <oddHeader>&amp;R&amp;"宋体,常规"&amp;10表&amp;"Times New Roman,常规"4-6-2
&amp;"宋体,常规"共&amp;"Times New Roman,常规"&amp;N&amp;"宋体,常规"页第&amp;"Times New Roman,常规"&amp;P&amp;"宋体,常规"页</oddHeader>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view="pageBreakPreview" zoomScale="90" zoomScaleNormal="100" workbookViewId="0">
      <pane xSplit="3" ySplit="3" topLeftCell="D5" activePane="bottomRight" state="frozen"/>
      <selection/>
      <selection pane="topRight"/>
      <selection pane="bottomLeft"/>
      <selection pane="bottomRight" activeCell="A1" sqref="$A1:$XFD1"/>
    </sheetView>
  </sheetViews>
  <sheetFormatPr defaultColWidth="9" defaultRowHeight="15.75" customHeight="1"/>
  <cols>
    <col min="1" max="1" width="4.5" style="138" customWidth="1"/>
    <col min="2" max="2" width="21.7666666666667" style="139" customWidth="1"/>
    <col min="3" max="3" width="8" style="138" customWidth="1" outlineLevel="1"/>
    <col min="4" max="5" width="4.7" style="138" customWidth="1"/>
    <col min="6" max="8" width="6.1" style="138" customWidth="1"/>
    <col min="9" max="9" width="10.7666666666667" style="138" customWidth="1"/>
    <col min="10" max="10" width="8.10833333333333" style="138" customWidth="1"/>
    <col min="11" max="16384" width="9" style="138"/>
  </cols>
  <sheetData>
    <row r="1" s="136" customFormat="1" ht="30" customHeight="1" spans="1:10">
      <c r="A1" s="124" t="s">
        <v>1032</v>
      </c>
      <c r="B1" s="140"/>
      <c r="C1" s="140"/>
      <c r="D1" s="140"/>
      <c r="E1" s="140"/>
      <c r="F1" s="140"/>
      <c r="G1" s="140"/>
      <c r="H1" s="140"/>
      <c r="I1" s="140"/>
      <c r="J1" s="140"/>
    </row>
    <row r="2" s="137" customFormat="1" ht="13.2" spans="1:10">
      <c r="A2" s="126" t="s">
        <v>209</v>
      </c>
      <c r="B2" s="141" t="s">
        <v>982</v>
      </c>
      <c r="C2" s="145" t="s">
        <v>937</v>
      </c>
      <c r="D2" s="73" t="s">
        <v>1033</v>
      </c>
      <c r="E2" s="73" t="s">
        <v>1034</v>
      </c>
      <c r="F2" s="73" t="s">
        <v>1035</v>
      </c>
      <c r="G2" s="73" t="s">
        <v>1036</v>
      </c>
      <c r="H2" s="73" t="s">
        <v>1037</v>
      </c>
      <c r="I2" s="95" t="s">
        <v>1038</v>
      </c>
      <c r="J2" s="73" t="s">
        <v>1039</v>
      </c>
    </row>
    <row r="3" s="137" customFormat="1" ht="13.2" spans="1:10">
      <c r="A3" s="128"/>
      <c r="B3" s="141"/>
      <c r="C3" s="146"/>
      <c r="D3" s="128"/>
      <c r="E3" s="128"/>
      <c r="F3" s="128"/>
      <c r="G3" s="128"/>
      <c r="H3" s="128"/>
      <c r="I3" s="98"/>
      <c r="J3" s="128"/>
    </row>
    <row r="4" spans="1:10">
      <c r="A4" s="128">
        <v>1</v>
      </c>
      <c r="B4" s="142" t="s">
        <v>1040</v>
      </c>
      <c r="C4" s="74"/>
      <c r="D4" s="128">
        <v>140</v>
      </c>
      <c r="E4" s="128">
        <v>0.7</v>
      </c>
      <c r="F4" s="128">
        <v>0.65</v>
      </c>
      <c r="G4" s="128"/>
      <c r="H4" s="128"/>
      <c r="I4" s="73" t="s">
        <v>1041</v>
      </c>
      <c r="J4" s="133" t="s">
        <v>985</v>
      </c>
    </row>
    <row r="5" spans="1:10">
      <c r="A5" s="128">
        <v>2</v>
      </c>
      <c r="B5" s="142" t="s">
        <v>1042</v>
      </c>
      <c r="C5" s="74"/>
      <c r="D5" s="128">
        <v>153</v>
      </c>
      <c r="E5" s="128">
        <v>0.7</v>
      </c>
      <c r="F5" s="128">
        <v>0.65</v>
      </c>
      <c r="G5" s="128"/>
      <c r="H5" s="128"/>
      <c r="I5" s="73" t="s">
        <v>1041</v>
      </c>
      <c r="J5" s="133" t="s">
        <v>985</v>
      </c>
    </row>
    <row r="6" spans="1:10">
      <c r="A6" s="128">
        <v>3</v>
      </c>
      <c r="B6" s="132" t="s">
        <v>1043</v>
      </c>
      <c r="C6" s="74"/>
      <c r="D6" s="128">
        <v>150</v>
      </c>
      <c r="E6" s="128">
        <v>0.5</v>
      </c>
      <c r="F6" s="128">
        <v>0.5</v>
      </c>
      <c r="G6" s="128"/>
      <c r="H6" s="128"/>
      <c r="I6" s="73" t="s">
        <v>1041</v>
      </c>
      <c r="J6" s="133" t="s">
        <v>985</v>
      </c>
    </row>
    <row r="7" spans="1:10">
      <c r="A7" s="128">
        <v>4</v>
      </c>
      <c r="B7" s="132" t="s">
        <v>1044</v>
      </c>
      <c r="C7" s="74"/>
      <c r="D7" s="128">
        <v>150</v>
      </c>
      <c r="E7" s="128">
        <v>0.5</v>
      </c>
      <c r="F7" s="128">
        <v>0.5</v>
      </c>
      <c r="G7" s="128"/>
      <c r="H7" s="128"/>
      <c r="I7" s="73" t="s">
        <v>1041</v>
      </c>
      <c r="J7" s="133" t="s">
        <v>985</v>
      </c>
    </row>
    <row r="8" spans="1:10">
      <c r="A8" s="128">
        <v>5</v>
      </c>
      <c r="B8" s="132" t="s">
        <v>1045</v>
      </c>
      <c r="C8" s="74"/>
      <c r="D8" s="128">
        <v>50</v>
      </c>
      <c r="E8" s="128">
        <v>0.5</v>
      </c>
      <c r="F8" s="128">
        <v>0.5</v>
      </c>
      <c r="G8" s="128"/>
      <c r="H8" s="128"/>
      <c r="I8" s="73" t="s">
        <v>1041</v>
      </c>
      <c r="J8" s="133" t="s">
        <v>985</v>
      </c>
    </row>
    <row r="9" spans="1:10">
      <c r="A9" s="128">
        <v>6</v>
      </c>
      <c r="B9" s="142" t="s">
        <v>1046</v>
      </c>
      <c r="C9" s="74"/>
      <c r="D9" s="128">
        <v>14.4</v>
      </c>
      <c r="E9" s="128">
        <v>0.8</v>
      </c>
      <c r="F9" s="128">
        <f t="shared" ref="F9:F19" si="0">800/1000</f>
        <v>0.8</v>
      </c>
      <c r="G9" s="128"/>
      <c r="H9" s="128"/>
      <c r="I9" s="73" t="s">
        <v>1041</v>
      </c>
      <c r="J9" s="133" t="s">
        <v>985</v>
      </c>
    </row>
    <row r="10" spans="1:10">
      <c r="A10" s="128">
        <v>7</v>
      </c>
      <c r="B10" s="142" t="s">
        <v>1047</v>
      </c>
      <c r="C10" s="74"/>
      <c r="D10" s="128">
        <v>24.6</v>
      </c>
      <c r="E10" s="128">
        <v>0.8</v>
      </c>
      <c r="F10" s="128">
        <f t="shared" si="0"/>
        <v>0.8</v>
      </c>
      <c r="G10" s="128"/>
      <c r="H10" s="128"/>
      <c r="I10" s="73" t="s">
        <v>1041</v>
      </c>
      <c r="J10" s="133" t="s">
        <v>985</v>
      </c>
    </row>
    <row r="11" spans="1:10">
      <c r="A11" s="128">
        <v>8</v>
      </c>
      <c r="B11" s="142" t="s">
        <v>1048</v>
      </c>
      <c r="C11" s="74"/>
      <c r="D11" s="128">
        <v>10.2</v>
      </c>
      <c r="E11" s="128">
        <v>0.8</v>
      </c>
      <c r="F11" s="128">
        <f t="shared" si="0"/>
        <v>0.8</v>
      </c>
      <c r="G11" s="128"/>
      <c r="H11" s="128"/>
      <c r="I11" s="73" t="s">
        <v>1041</v>
      </c>
      <c r="J11" s="133" t="s">
        <v>985</v>
      </c>
    </row>
    <row r="12" spans="1:10">
      <c r="A12" s="128">
        <v>9</v>
      </c>
      <c r="B12" s="142" t="s">
        <v>1049</v>
      </c>
      <c r="C12" s="74"/>
      <c r="D12" s="128">
        <v>6.6</v>
      </c>
      <c r="E12" s="128">
        <v>0.8</v>
      </c>
      <c r="F12" s="128">
        <f t="shared" si="0"/>
        <v>0.8</v>
      </c>
      <c r="G12" s="128"/>
      <c r="H12" s="128"/>
      <c r="I12" s="73" t="s">
        <v>1041</v>
      </c>
      <c r="J12" s="133" t="s">
        <v>985</v>
      </c>
    </row>
    <row r="13" spans="1:10">
      <c r="A13" s="128">
        <v>10</v>
      </c>
      <c r="B13" s="142" t="s">
        <v>1050</v>
      </c>
      <c r="C13" s="74"/>
      <c r="D13" s="128">
        <v>10.8</v>
      </c>
      <c r="E13" s="128">
        <v>0.8</v>
      </c>
      <c r="F13" s="128">
        <f t="shared" si="0"/>
        <v>0.8</v>
      </c>
      <c r="G13" s="128"/>
      <c r="H13" s="128"/>
      <c r="I13" s="73" t="s">
        <v>1041</v>
      </c>
      <c r="J13" s="133" t="s">
        <v>985</v>
      </c>
    </row>
    <row r="14" spans="1:10">
      <c r="A14" s="128">
        <v>11</v>
      </c>
      <c r="B14" s="142" t="s">
        <v>1051</v>
      </c>
      <c r="C14" s="74"/>
      <c r="D14" s="128">
        <v>12.6</v>
      </c>
      <c r="E14" s="128">
        <v>0.8</v>
      </c>
      <c r="F14" s="128">
        <f t="shared" si="0"/>
        <v>0.8</v>
      </c>
      <c r="G14" s="128"/>
      <c r="H14" s="128"/>
      <c r="I14" s="73" t="s">
        <v>1041</v>
      </c>
      <c r="J14" s="133" t="s">
        <v>985</v>
      </c>
    </row>
    <row r="15" spans="1:10">
      <c r="A15" s="128">
        <v>12</v>
      </c>
      <c r="B15" s="142" t="s">
        <v>1052</v>
      </c>
      <c r="C15" s="74"/>
      <c r="D15" s="128">
        <v>28.8</v>
      </c>
      <c r="E15" s="128">
        <v>0.8</v>
      </c>
      <c r="F15" s="128">
        <f t="shared" si="0"/>
        <v>0.8</v>
      </c>
      <c r="G15" s="128"/>
      <c r="H15" s="128"/>
      <c r="I15" s="73" t="s">
        <v>1041</v>
      </c>
      <c r="J15" s="133" t="s">
        <v>985</v>
      </c>
    </row>
    <row r="16" spans="1:10">
      <c r="A16" s="128">
        <v>13</v>
      </c>
      <c r="B16" s="142" t="s">
        <v>1053</v>
      </c>
      <c r="C16" s="74"/>
      <c r="D16" s="128">
        <v>8.8</v>
      </c>
      <c r="E16" s="128">
        <v>0.8</v>
      </c>
      <c r="F16" s="128">
        <f t="shared" si="0"/>
        <v>0.8</v>
      </c>
      <c r="G16" s="128"/>
      <c r="H16" s="128"/>
      <c r="I16" s="73" t="s">
        <v>1041</v>
      </c>
      <c r="J16" s="133" t="s">
        <v>985</v>
      </c>
    </row>
    <row r="17" spans="1:10">
      <c r="A17" s="128">
        <v>14</v>
      </c>
      <c r="B17" s="132" t="s">
        <v>1054</v>
      </c>
      <c r="C17" s="74"/>
      <c r="D17" s="128">
        <v>6.6</v>
      </c>
      <c r="E17" s="128">
        <v>0.8</v>
      </c>
      <c r="F17" s="128">
        <f t="shared" si="0"/>
        <v>0.8</v>
      </c>
      <c r="G17" s="128"/>
      <c r="H17" s="128"/>
      <c r="I17" s="73" t="s">
        <v>1041</v>
      </c>
      <c r="J17" s="133" t="s">
        <v>985</v>
      </c>
    </row>
    <row r="18" ht="24" spans="1:10">
      <c r="A18" s="128">
        <v>15</v>
      </c>
      <c r="B18" s="142" t="s">
        <v>1055</v>
      </c>
      <c r="C18" s="74"/>
      <c r="D18" s="128">
        <v>10.2</v>
      </c>
      <c r="E18" s="128">
        <v>0.8</v>
      </c>
      <c r="F18" s="128">
        <f t="shared" si="0"/>
        <v>0.8</v>
      </c>
      <c r="G18" s="128"/>
      <c r="H18" s="128"/>
      <c r="I18" s="73" t="s">
        <v>1041</v>
      </c>
      <c r="J18" s="133" t="s">
        <v>985</v>
      </c>
    </row>
    <row r="19" ht="24" spans="1:10">
      <c r="A19" s="128">
        <v>16</v>
      </c>
      <c r="B19" s="142" t="s">
        <v>1056</v>
      </c>
      <c r="C19" s="74"/>
      <c r="D19" s="128">
        <v>6</v>
      </c>
      <c r="E19" s="128">
        <v>0.8</v>
      </c>
      <c r="F19" s="128">
        <f t="shared" si="0"/>
        <v>0.8</v>
      </c>
      <c r="G19" s="128"/>
      <c r="H19" s="128"/>
      <c r="I19" s="73" t="s">
        <v>1041</v>
      </c>
      <c r="J19" s="133" t="s">
        <v>985</v>
      </c>
    </row>
    <row r="20" customHeight="1" spans="1:10">
      <c r="A20" s="128"/>
      <c r="B20" s="132"/>
      <c r="C20" s="74"/>
      <c r="D20" s="128"/>
      <c r="E20" s="128"/>
      <c r="F20" s="128"/>
      <c r="G20" s="128"/>
      <c r="H20" s="128"/>
      <c r="I20" s="128"/>
      <c r="J20" s="128"/>
    </row>
    <row r="21" customHeight="1" spans="1:10">
      <c r="A21" s="128"/>
      <c r="B21" s="132"/>
      <c r="C21" s="74"/>
      <c r="D21" s="128"/>
      <c r="E21" s="128"/>
      <c r="F21" s="128"/>
      <c r="G21" s="128"/>
      <c r="H21" s="128"/>
      <c r="I21" s="128"/>
      <c r="J21" s="128"/>
    </row>
    <row r="22" customHeight="1" spans="1:10">
      <c r="A22" s="147" t="s">
        <v>354</v>
      </c>
      <c r="B22" s="155"/>
      <c r="C22" s="128"/>
      <c r="D22" s="128"/>
      <c r="E22" s="128"/>
      <c r="F22" s="128"/>
      <c r="G22" s="128"/>
      <c r="H22" s="128"/>
      <c r="I22" s="128"/>
      <c r="J22" s="128"/>
    </row>
  </sheetData>
  <autoFilter xmlns:etc="http://www.wps.cn/officeDocument/2017/etCustomData" ref="A3:J20" etc:filterBottomFollowUsedRange="0">
    <extLst/>
  </autoFilter>
  <mergeCells count="12">
    <mergeCell ref="A1:J1"/>
    <mergeCell ref="A22:B22"/>
    <mergeCell ref="A2:A3"/>
    <mergeCell ref="B2:B3"/>
    <mergeCell ref="C2:C3"/>
    <mergeCell ref="D2:D3"/>
    <mergeCell ref="E2:E3"/>
    <mergeCell ref="F2:F3"/>
    <mergeCell ref="G2:G3"/>
    <mergeCell ref="H2:H3"/>
    <mergeCell ref="I2:I3"/>
    <mergeCell ref="J2:J3"/>
  </mergeCell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Roman,常规"4-6-3
&amp;"宋体,常规"共&amp;"Times New Roman,常规"&amp;N&amp;"宋体,常规"页第&amp;"Times New Roman,常规"&amp;P&amp;"宋体,常规"页</oddHeader>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13"/>
  <sheetViews>
    <sheetView view="pageBreakPreview" zoomScale="85" zoomScaleNormal="90" workbookViewId="0">
      <pane ySplit="3" topLeftCell="A2191" activePane="bottomLeft" state="frozen"/>
      <selection/>
      <selection pane="bottomLeft" activeCell="A1" sqref="$A1:$XFD1"/>
    </sheetView>
  </sheetViews>
  <sheetFormatPr defaultColWidth="9" defaultRowHeight="15.75" customHeight="1" outlineLevelCol="7"/>
  <cols>
    <col min="1" max="1" width="4.4" style="138" customWidth="1"/>
    <col min="2" max="2" width="5.525" style="138" customWidth="1"/>
    <col min="3" max="3" width="21.125" style="139" customWidth="1"/>
    <col min="4" max="4" width="15.7666666666667" style="150" customWidth="1"/>
    <col min="5" max="5" width="12.125" style="138" customWidth="1" outlineLevel="1"/>
    <col min="6" max="6" width="15.7" style="139" customWidth="1"/>
    <col min="7" max="8" width="4.4" style="138" customWidth="1"/>
    <col min="9" max="16312" width="9" style="138"/>
    <col min="16313" max="16316" width="9" style="123"/>
    <col min="16317" max="16384" width="9" style="138"/>
  </cols>
  <sheetData>
    <row r="1" s="136" customFormat="1" ht="22.8" spans="1:8">
      <c r="A1" s="124" t="s">
        <v>1057</v>
      </c>
      <c r="B1" s="140"/>
      <c r="C1" s="140"/>
      <c r="D1" s="151"/>
      <c r="E1" s="140"/>
      <c r="F1" s="140"/>
      <c r="G1" s="140"/>
      <c r="H1" s="140"/>
    </row>
    <row r="2" s="137" customFormat="1" customHeight="1" spans="1:8">
      <c r="A2" s="126" t="s">
        <v>209</v>
      </c>
      <c r="B2" s="73" t="s">
        <v>1058</v>
      </c>
      <c r="C2" s="73" t="s">
        <v>1059</v>
      </c>
      <c r="D2" s="73" t="s">
        <v>423</v>
      </c>
      <c r="E2" s="145" t="s">
        <v>937</v>
      </c>
      <c r="F2" s="73" t="s">
        <v>1060</v>
      </c>
      <c r="G2" s="73" t="s">
        <v>404</v>
      </c>
      <c r="H2" s="73" t="s">
        <v>405</v>
      </c>
    </row>
    <row r="3" s="137" customFormat="1" customHeight="1" spans="1:8">
      <c r="A3" s="128"/>
      <c r="B3" s="141"/>
      <c r="C3" s="141"/>
      <c r="D3" s="141"/>
      <c r="E3" s="146"/>
      <c r="F3" s="141"/>
      <c r="G3" s="128"/>
      <c r="H3" s="128"/>
    </row>
    <row r="4" s="138" customFormat="1" ht="26.4" spans="1:8">
      <c r="A4" s="128">
        <v>1</v>
      </c>
      <c r="B4" s="74"/>
      <c r="C4" s="132" t="s">
        <v>1061</v>
      </c>
      <c r="D4" s="132" t="s">
        <v>1062</v>
      </c>
      <c r="E4" s="74"/>
      <c r="F4" s="142" t="s">
        <v>1063</v>
      </c>
      <c r="G4" s="152" t="s">
        <v>463</v>
      </c>
      <c r="H4" s="153">
        <v>1</v>
      </c>
    </row>
    <row r="5" s="138" customFormat="1" ht="26.4" spans="1:8">
      <c r="A5" s="128">
        <v>2</v>
      </c>
      <c r="B5" s="74"/>
      <c r="C5" s="132" t="s">
        <v>1064</v>
      </c>
      <c r="D5" s="132" t="s">
        <v>1065</v>
      </c>
      <c r="E5" s="74"/>
      <c r="F5" s="142" t="s">
        <v>1063</v>
      </c>
      <c r="G5" s="152" t="s">
        <v>463</v>
      </c>
      <c r="H5" s="153">
        <v>1</v>
      </c>
    </row>
    <row r="6" s="138" customFormat="1" ht="39.6" spans="1:8">
      <c r="A6" s="128">
        <v>3</v>
      </c>
      <c r="B6" s="74"/>
      <c r="C6" s="132" t="s">
        <v>1066</v>
      </c>
      <c r="D6" s="132" t="s">
        <v>1067</v>
      </c>
      <c r="E6" s="74"/>
      <c r="F6" s="142" t="s">
        <v>1063</v>
      </c>
      <c r="G6" s="152" t="s">
        <v>463</v>
      </c>
      <c r="H6" s="153">
        <v>1</v>
      </c>
    </row>
    <row r="7" s="138" customFormat="1" ht="39.6" spans="1:8">
      <c r="A7" s="128">
        <v>4</v>
      </c>
      <c r="B7" s="74"/>
      <c r="C7" s="132" t="s">
        <v>1068</v>
      </c>
      <c r="D7" s="132" t="s">
        <v>1069</v>
      </c>
      <c r="E7" s="74"/>
      <c r="F7" s="142" t="s">
        <v>1063</v>
      </c>
      <c r="G7" s="152" t="s">
        <v>463</v>
      </c>
      <c r="H7" s="153">
        <v>1</v>
      </c>
    </row>
    <row r="8" s="138" customFormat="1" ht="39.6" spans="1:8">
      <c r="A8" s="128">
        <v>5</v>
      </c>
      <c r="B8" s="74"/>
      <c r="C8" s="132" t="s">
        <v>1070</v>
      </c>
      <c r="D8" s="132" t="s">
        <v>1071</v>
      </c>
      <c r="E8" s="74"/>
      <c r="F8" s="142" t="s">
        <v>1063</v>
      </c>
      <c r="G8" s="152" t="s">
        <v>463</v>
      </c>
      <c r="H8" s="153">
        <v>1</v>
      </c>
    </row>
    <row r="9" s="138" customFormat="1" ht="39.6" spans="1:8">
      <c r="A9" s="128">
        <v>6</v>
      </c>
      <c r="B9" s="74"/>
      <c r="C9" s="132" t="s">
        <v>1072</v>
      </c>
      <c r="D9" s="132" t="s">
        <v>1073</v>
      </c>
      <c r="E9" s="74"/>
      <c r="F9" s="142" t="s">
        <v>1063</v>
      </c>
      <c r="G9" s="152" t="s">
        <v>463</v>
      </c>
      <c r="H9" s="153">
        <v>1</v>
      </c>
    </row>
    <row r="10" s="138" customFormat="1" ht="39.6" spans="1:8">
      <c r="A10" s="128">
        <v>7</v>
      </c>
      <c r="B10" s="74"/>
      <c r="C10" s="132" t="s">
        <v>1074</v>
      </c>
      <c r="D10" s="132" t="s">
        <v>1075</v>
      </c>
      <c r="E10" s="74"/>
      <c r="F10" s="142" t="s">
        <v>1063</v>
      </c>
      <c r="G10" s="152" t="s">
        <v>463</v>
      </c>
      <c r="H10" s="153">
        <v>1</v>
      </c>
    </row>
    <row r="11" s="138" customFormat="1" ht="39.6" spans="1:8">
      <c r="A11" s="128">
        <v>8</v>
      </c>
      <c r="B11" s="74"/>
      <c r="C11" s="132" t="s">
        <v>1076</v>
      </c>
      <c r="D11" s="132" t="s">
        <v>1077</v>
      </c>
      <c r="E11" s="74"/>
      <c r="F11" s="142" t="s">
        <v>1063</v>
      </c>
      <c r="G11" s="152" t="s">
        <v>463</v>
      </c>
      <c r="H11" s="153">
        <v>1</v>
      </c>
    </row>
    <row r="12" s="138" customFormat="1" ht="39.6" spans="1:8">
      <c r="A12" s="128">
        <v>9</v>
      </c>
      <c r="B12" s="74"/>
      <c r="C12" s="132" t="s">
        <v>1078</v>
      </c>
      <c r="D12" s="132" t="s">
        <v>1079</v>
      </c>
      <c r="E12" s="74"/>
      <c r="F12" s="142" t="s">
        <v>1063</v>
      </c>
      <c r="G12" s="152" t="s">
        <v>463</v>
      </c>
      <c r="H12" s="153">
        <v>1</v>
      </c>
    </row>
    <row r="13" ht="27" customHeight="1" spans="1:8">
      <c r="A13" s="128">
        <v>10</v>
      </c>
      <c r="B13" s="74"/>
      <c r="C13" s="132" t="s">
        <v>1080</v>
      </c>
      <c r="D13" s="132" t="s">
        <v>1081</v>
      </c>
      <c r="E13" s="74"/>
      <c r="F13" s="142" t="s">
        <v>1063</v>
      </c>
      <c r="G13" s="152" t="s">
        <v>463</v>
      </c>
      <c r="H13" s="153">
        <v>1</v>
      </c>
    </row>
    <row r="14" ht="27" customHeight="1" spans="1:8">
      <c r="A14" s="128">
        <v>11</v>
      </c>
      <c r="B14" s="74"/>
      <c r="C14" s="132" t="s">
        <v>1082</v>
      </c>
      <c r="D14" s="132" t="s">
        <v>1081</v>
      </c>
      <c r="E14" s="74"/>
      <c r="F14" s="142" t="s">
        <v>1063</v>
      </c>
      <c r="G14" s="152" t="s">
        <v>463</v>
      </c>
      <c r="H14" s="153">
        <v>1</v>
      </c>
    </row>
    <row r="15" ht="27" customHeight="1" spans="1:8">
      <c r="A15" s="128">
        <v>12</v>
      </c>
      <c r="B15" s="74"/>
      <c r="C15" s="132" t="s">
        <v>1083</v>
      </c>
      <c r="D15" s="132" t="s">
        <v>1081</v>
      </c>
      <c r="E15" s="74"/>
      <c r="F15" s="142" t="s">
        <v>1063</v>
      </c>
      <c r="G15" s="152" t="s">
        <v>463</v>
      </c>
      <c r="H15" s="153">
        <v>1</v>
      </c>
    </row>
    <row r="16" ht="27" customHeight="1" spans="1:8">
      <c r="A16" s="128">
        <v>13</v>
      </c>
      <c r="B16" s="74"/>
      <c r="C16" s="132" t="s">
        <v>1084</v>
      </c>
      <c r="D16" s="132" t="s">
        <v>1081</v>
      </c>
      <c r="E16" s="74"/>
      <c r="F16" s="142" t="s">
        <v>1063</v>
      </c>
      <c r="G16" s="152" t="s">
        <v>463</v>
      </c>
      <c r="H16" s="153">
        <v>1</v>
      </c>
    </row>
    <row r="17" ht="27" customHeight="1" spans="1:8">
      <c r="A17" s="128">
        <v>14</v>
      </c>
      <c r="B17" s="74"/>
      <c r="C17" s="132" t="s">
        <v>1085</v>
      </c>
      <c r="D17" s="132" t="s">
        <v>1081</v>
      </c>
      <c r="E17" s="74"/>
      <c r="F17" s="142" t="s">
        <v>1063</v>
      </c>
      <c r="G17" s="152" t="s">
        <v>463</v>
      </c>
      <c r="H17" s="153">
        <v>1</v>
      </c>
    </row>
    <row r="18" s="138" customFormat="1" ht="27" customHeight="1" spans="1:8">
      <c r="A18" s="128">
        <v>15</v>
      </c>
      <c r="B18" s="74"/>
      <c r="C18" s="132" t="s">
        <v>1086</v>
      </c>
      <c r="D18" s="132" t="s">
        <v>1087</v>
      </c>
      <c r="E18" s="74"/>
      <c r="F18" s="142" t="s">
        <v>1063</v>
      </c>
      <c r="G18" s="152" t="s">
        <v>463</v>
      </c>
      <c r="H18" s="153">
        <v>1</v>
      </c>
    </row>
    <row r="19" s="138" customFormat="1" ht="27" customHeight="1" spans="1:8">
      <c r="A19" s="128">
        <v>16</v>
      </c>
      <c r="B19" s="74"/>
      <c r="C19" s="132" t="s">
        <v>1088</v>
      </c>
      <c r="D19" s="132" t="s">
        <v>1087</v>
      </c>
      <c r="E19" s="74"/>
      <c r="F19" s="142" t="s">
        <v>1063</v>
      </c>
      <c r="G19" s="152" t="s">
        <v>463</v>
      </c>
      <c r="H19" s="153">
        <v>1</v>
      </c>
    </row>
    <row r="20" s="138" customFormat="1" ht="27" customHeight="1" spans="1:8">
      <c r="A20" s="128">
        <v>17</v>
      </c>
      <c r="B20" s="74"/>
      <c r="C20" s="132" t="s">
        <v>1089</v>
      </c>
      <c r="D20" s="132" t="s">
        <v>1090</v>
      </c>
      <c r="E20" s="74"/>
      <c r="F20" s="142" t="s">
        <v>1063</v>
      </c>
      <c r="G20" s="152" t="s">
        <v>463</v>
      </c>
      <c r="H20" s="153">
        <v>1</v>
      </c>
    </row>
    <row r="21" ht="27" customHeight="1" spans="1:8">
      <c r="A21" s="128">
        <v>18</v>
      </c>
      <c r="B21" s="74"/>
      <c r="C21" s="132" t="s">
        <v>1091</v>
      </c>
      <c r="D21" s="132" t="s">
        <v>1092</v>
      </c>
      <c r="E21" s="74"/>
      <c r="F21" s="132"/>
      <c r="G21" s="152" t="s">
        <v>463</v>
      </c>
      <c r="H21" s="153">
        <v>1</v>
      </c>
    </row>
    <row r="22" ht="27" customHeight="1" spans="1:8">
      <c r="A22" s="128">
        <v>19</v>
      </c>
      <c r="B22" s="74"/>
      <c r="C22" s="132" t="s">
        <v>1093</v>
      </c>
      <c r="D22" s="132" t="s">
        <v>1092</v>
      </c>
      <c r="E22" s="74"/>
      <c r="F22" s="132"/>
      <c r="G22" s="152" t="s">
        <v>463</v>
      </c>
      <c r="H22" s="153">
        <v>1</v>
      </c>
    </row>
    <row r="23" ht="27" customHeight="1" spans="1:8">
      <c r="A23" s="128">
        <v>20</v>
      </c>
      <c r="B23" s="74"/>
      <c r="C23" s="132" t="s">
        <v>1094</v>
      </c>
      <c r="D23" s="132" t="s">
        <v>1092</v>
      </c>
      <c r="E23" s="74"/>
      <c r="F23" s="132"/>
      <c r="G23" s="152" t="s">
        <v>463</v>
      </c>
      <c r="H23" s="153">
        <v>1</v>
      </c>
    </row>
    <row r="24" ht="27" customHeight="1" spans="1:8">
      <c r="A24" s="128">
        <v>21</v>
      </c>
      <c r="B24" s="74"/>
      <c r="C24" s="143" t="s">
        <v>1095</v>
      </c>
      <c r="D24" s="132" t="s">
        <v>1096</v>
      </c>
      <c r="E24" s="74"/>
      <c r="F24" s="132"/>
      <c r="G24" s="152" t="s">
        <v>463</v>
      </c>
      <c r="H24" s="153">
        <v>1</v>
      </c>
    </row>
    <row r="25" ht="27" customHeight="1" spans="1:8">
      <c r="A25" s="128">
        <v>22</v>
      </c>
      <c r="B25" s="74"/>
      <c r="C25" s="142" t="s">
        <v>1097</v>
      </c>
      <c r="D25" s="132" t="s">
        <v>1098</v>
      </c>
      <c r="E25" s="74"/>
      <c r="F25" s="132"/>
      <c r="G25" s="152" t="s">
        <v>463</v>
      </c>
      <c r="H25" s="153">
        <v>1</v>
      </c>
    </row>
    <row r="26" s="138" customFormat="1" ht="27" customHeight="1" spans="1:8">
      <c r="A26" s="128">
        <v>23</v>
      </c>
      <c r="B26" s="74"/>
      <c r="C26" s="132" t="s">
        <v>1099</v>
      </c>
      <c r="D26" s="132" t="s">
        <v>1100</v>
      </c>
      <c r="E26" s="74"/>
      <c r="F26" s="142" t="s">
        <v>1101</v>
      </c>
      <c r="G26" s="152" t="s">
        <v>463</v>
      </c>
      <c r="H26" s="153">
        <v>1</v>
      </c>
    </row>
    <row r="27" ht="27" customHeight="1" spans="1:8">
      <c r="A27" s="128">
        <v>24</v>
      </c>
      <c r="B27" s="74"/>
      <c r="C27" s="132" t="s">
        <v>1102</v>
      </c>
      <c r="D27" s="132" t="s">
        <v>1103</v>
      </c>
      <c r="E27" s="74"/>
      <c r="F27" s="142" t="s">
        <v>1104</v>
      </c>
      <c r="G27" s="152" t="s">
        <v>463</v>
      </c>
      <c r="H27" s="153">
        <v>1</v>
      </c>
    </row>
    <row r="28" ht="27" customHeight="1" spans="1:8">
      <c r="A28" s="128">
        <v>25</v>
      </c>
      <c r="B28" s="74"/>
      <c r="C28" s="132" t="s">
        <v>1105</v>
      </c>
      <c r="D28" s="132" t="s">
        <v>1106</v>
      </c>
      <c r="E28" s="74"/>
      <c r="F28" s="142" t="s">
        <v>1104</v>
      </c>
      <c r="G28" s="152" t="s">
        <v>463</v>
      </c>
      <c r="H28" s="153">
        <v>1</v>
      </c>
    </row>
    <row r="29" ht="27" customHeight="1" spans="1:8">
      <c r="A29" s="128">
        <v>26</v>
      </c>
      <c r="B29" s="74"/>
      <c r="C29" s="132" t="s">
        <v>1107</v>
      </c>
      <c r="D29" s="132" t="s">
        <v>1108</v>
      </c>
      <c r="E29" s="74"/>
      <c r="F29" s="142" t="s">
        <v>1109</v>
      </c>
      <c r="G29" s="152" t="s">
        <v>463</v>
      </c>
      <c r="H29" s="153">
        <v>1</v>
      </c>
    </row>
    <row r="30" ht="27" customHeight="1" spans="1:8">
      <c r="A30" s="128">
        <v>27</v>
      </c>
      <c r="B30" s="74"/>
      <c r="C30" s="132" t="s">
        <v>1110</v>
      </c>
      <c r="D30" s="132" t="s">
        <v>1111</v>
      </c>
      <c r="E30" s="74"/>
      <c r="F30" s="142" t="s">
        <v>1112</v>
      </c>
      <c r="G30" s="152" t="s">
        <v>463</v>
      </c>
      <c r="H30" s="153">
        <v>1</v>
      </c>
    </row>
    <row r="31" ht="27" customHeight="1" spans="1:8">
      <c r="A31" s="128">
        <v>28</v>
      </c>
      <c r="B31" s="74"/>
      <c r="C31" s="132" t="s">
        <v>1113</v>
      </c>
      <c r="D31" s="132" t="s">
        <v>1114</v>
      </c>
      <c r="E31" s="74"/>
      <c r="F31" s="142" t="s">
        <v>1115</v>
      </c>
      <c r="G31" s="152" t="s">
        <v>463</v>
      </c>
      <c r="H31" s="153">
        <v>1</v>
      </c>
    </row>
    <row r="32" ht="27" customHeight="1" spans="1:8">
      <c r="A32" s="128">
        <v>29</v>
      </c>
      <c r="B32" s="74"/>
      <c r="C32" s="132" t="s">
        <v>1116</v>
      </c>
      <c r="D32" s="132" t="s">
        <v>1117</v>
      </c>
      <c r="E32" s="74"/>
      <c r="F32" s="142" t="s">
        <v>1118</v>
      </c>
      <c r="G32" s="152" t="s">
        <v>463</v>
      </c>
      <c r="H32" s="153">
        <v>1</v>
      </c>
    </row>
    <row r="33" ht="27" customHeight="1" spans="1:8">
      <c r="A33" s="128">
        <v>30</v>
      </c>
      <c r="B33" s="74"/>
      <c r="C33" s="132" t="s">
        <v>1119</v>
      </c>
      <c r="D33" s="132" t="s">
        <v>1117</v>
      </c>
      <c r="E33" s="74"/>
      <c r="F33" s="142" t="s">
        <v>1118</v>
      </c>
      <c r="G33" s="152" t="s">
        <v>463</v>
      </c>
      <c r="H33" s="153">
        <v>1</v>
      </c>
    </row>
    <row r="34" ht="27" customHeight="1" spans="1:8">
      <c r="A34" s="128">
        <v>31</v>
      </c>
      <c r="B34" s="74"/>
      <c r="C34" s="132" t="s">
        <v>1120</v>
      </c>
      <c r="D34" s="132" t="s">
        <v>1117</v>
      </c>
      <c r="E34" s="74"/>
      <c r="F34" s="142" t="s">
        <v>1118</v>
      </c>
      <c r="G34" s="152" t="s">
        <v>463</v>
      </c>
      <c r="H34" s="153">
        <v>1</v>
      </c>
    </row>
    <row r="35" ht="27" customHeight="1" spans="1:8">
      <c r="A35" s="128">
        <v>32</v>
      </c>
      <c r="B35" s="74"/>
      <c r="C35" s="132" t="s">
        <v>1121</v>
      </c>
      <c r="D35" s="132" t="s">
        <v>1122</v>
      </c>
      <c r="E35" s="74"/>
      <c r="F35" s="142" t="s">
        <v>1123</v>
      </c>
      <c r="G35" s="152" t="s">
        <v>463</v>
      </c>
      <c r="H35" s="153">
        <v>1</v>
      </c>
    </row>
    <row r="36" ht="27" customHeight="1" spans="1:8">
      <c r="A36" s="128">
        <v>33</v>
      </c>
      <c r="B36" s="74"/>
      <c r="C36" s="132" t="s">
        <v>1124</v>
      </c>
      <c r="D36" s="132" t="s">
        <v>1122</v>
      </c>
      <c r="E36" s="74"/>
      <c r="F36" s="142" t="s">
        <v>1123</v>
      </c>
      <c r="G36" s="152" t="s">
        <v>463</v>
      </c>
      <c r="H36" s="153">
        <v>1</v>
      </c>
    </row>
    <row r="37" ht="27" customHeight="1" spans="1:8">
      <c r="A37" s="128">
        <v>34</v>
      </c>
      <c r="B37" s="74"/>
      <c r="C37" s="132" t="s">
        <v>1125</v>
      </c>
      <c r="D37" s="142" t="s">
        <v>1126</v>
      </c>
      <c r="E37" s="74"/>
      <c r="F37" s="142" t="s">
        <v>1127</v>
      </c>
      <c r="G37" s="152" t="s">
        <v>463</v>
      </c>
      <c r="H37" s="153">
        <v>1</v>
      </c>
    </row>
    <row r="38" ht="27" customHeight="1" spans="1:8">
      <c r="A38" s="128">
        <v>35</v>
      </c>
      <c r="B38" s="74"/>
      <c r="C38" s="132" t="s">
        <v>1125</v>
      </c>
      <c r="D38" s="142" t="s">
        <v>1126</v>
      </c>
      <c r="E38" s="74"/>
      <c r="F38" s="142" t="s">
        <v>1127</v>
      </c>
      <c r="G38" s="152" t="s">
        <v>463</v>
      </c>
      <c r="H38" s="153">
        <v>1</v>
      </c>
    </row>
    <row r="39" ht="27" customHeight="1" spans="1:8">
      <c r="A39" s="128">
        <v>36</v>
      </c>
      <c r="B39" s="74"/>
      <c r="C39" s="132" t="s">
        <v>1128</v>
      </c>
      <c r="D39" s="132" t="s">
        <v>1129</v>
      </c>
      <c r="E39" s="74"/>
      <c r="F39" s="142" t="s">
        <v>1127</v>
      </c>
      <c r="G39" s="152" t="s">
        <v>463</v>
      </c>
      <c r="H39" s="153">
        <v>1</v>
      </c>
    </row>
    <row r="40" ht="27" customHeight="1" spans="1:8">
      <c r="A40" s="128">
        <v>37</v>
      </c>
      <c r="B40" s="74"/>
      <c r="C40" s="132" t="s">
        <v>1128</v>
      </c>
      <c r="D40" s="132" t="s">
        <v>1129</v>
      </c>
      <c r="E40" s="74"/>
      <c r="F40" s="142" t="s">
        <v>1127</v>
      </c>
      <c r="G40" s="152" t="s">
        <v>463</v>
      </c>
      <c r="H40" s="153">
        <v>1</v>
      </c>
    </row>
    <row r="41" ht="27" customHeight="1" spans="1:8">
      <c r="A41" s="128">
        <v>38</v>
      </c>
      <c r="B41" s="74"/>
      <c r="C41" s="132" t="s">
        <v>1130</v>
      </c>
      <c r="D41" s="132" t="s">
        <v>1131</v>
      </c>
      <c r="E41" s="74"/>
      <c r="F41" s="142" t="s">
        <v>1127</v>
      </c>
      <c r="G41" s="152" t="s">
        <v>463</v>
      </c>
      <c r="H41" s="153">
        <v>1</v>
      </c>
    </row>
    <row r="42" ht="27" customHeight="1" spans="1:8">
      <c r="A42" s="128">
        <v>39</v>
      </c>
      <c r="B42" s="74"/>
      <c r="C42" s="132" t="s">
        <v>1132</v>
      </c>
      <c r="D42" s="132" t="s">
        <v>1133</v>
      </c>
      <c r="E42" s="74"/>
      <c r="F42" s="142" t="s">
        <v>1127</v>
      </c>
      <c r="G42" s="152" t="s">
        <v>463</v>
      </c>
      <c r="H42" s="153">
        <v>1</v>
      </c>
    </row>
    <row r="43" ht="27" customHeight="1" spans="1:8">
      <c r="A43" s="128">
        <v>40</v>
      </c>
      <c r="B43" s="74"/>
      <c r="C43" s="132" t="s">
        <v>1134</v>
      </c>
      <c r="D43" s="132" t="s">
        <v>1135</v>
      </c>
      <c r="E43" s="74"/>
      <c r="F43" s="142" t="s">
        <v>1136</v>
      </c>
      <c r="G43" s="152" t="s">
        <v>463</v>
      </c>
      <c r="H43" s="153">
        <v>1</v>
      </c>
    </row>
    <row r="44" ht="27" customHeight="1" spans="1:8">
      <c r="A44" s="128">
        <v>41</v>
      </c>
      <c r="B44" s="74"/>
      <c r="C44" s="132" t="s">
        <v>1134</v>
      </c>
      <c r="D44" s="132" t="s">
        <v>1135</v>
      </c>
      <c r="E44" s="74"/>
      <c r="F44" s="142" t="s">
        <v>1136</v>
      </c>
      <c r="G44" s="152" t="s">
        <v>463</v>
      </c>
      <c r="H44" s="153">
        <v>1</v>
      </c>
    </row>
    <row r="45" ht="27" customHeight="1" spans="1:8">
      <c r="A45" s="128">
        <v>42</v>
      </c>
      <c r="B45" s="74"/>
      <c r="C45" s="132" t="s">
        <v>1137</v>
      </c>
      <c r="D45" s="132" t="s">
        <v>1138</v>
      </c>
      <c r="E45" s="74"/>
      <c r="F45" s="142" t="s">
        <v>1136</v>
      </c>
      <c r="G45" s="152" t="s">
        <v>463</v>
      </c>
      <c r="H45" s="153">
        <v>1</v>
      </c>
    </row>
    <row r="46" ht="27" customHeight="1" spans="1:8">
      <c r="A46" s="128">
        <v>43</v>
      </c>
      <c r="B46" s="74"/>
      <c r="C46" s="132" t="s">
        <v>1139</v>
      </c>
      <c r="D46" s="132" t="s">
        <v>1140</v>
      </c>
      <c r="E46" s="74"/>
      <c r="F46" s="142" t="s">
        <v>1141</v>
      </c>
      <c r="G46" s="152" t="s">
        <v>463</v>
      </c>
      <c r="H46" s="153">
        <v>1</v>
      </c>
    </row>
    <row r="47" ht="27" customHeight="1" spans="1:8">
      <c r="A47" s="128">
        <v>44</v>
      </c>
      <c r="B47" s="74"/>
      <c r="C47" s="132" t="s">
        <v>1142</v>
      </c>
      <c r="D47" s="132" t="s">
        <v>1143</v>
      </c>
      <c r="E47" s="74"/>
      <c r="F47" s="142" t="s">
        <v>1144</v>
      </c>
      <c r="G47" s="152" t="s">
        <v>463</v>
      </c>
      <c r="H47" s="153">
        <v>1</v>
      </c>
    </row>
    <row r="48" ht="27" customHeight="1" spans="1:8">
      <c r="A48" s="128">
        <v>45</v>
      </c>
      <c r="B48" s="74"/>
      <c r="C48" s="132" t="s">
        <v>1145</v>
      </c>
      <c r="D48" s="132" t="s">
        <v>1143</v>
      </c>
      <c r="E48" s="74"/>
      <c r="F48" s="142" t="s">
        <v>1144</v>
      </c>
      <c r="G48" s="152" t="s">
        <v>463</v>
      </c>
      <c r="H48" s="153">
        <v>1</v>
      </c>
    </row>
    <row r="49" ht="27" customHeight="1" spans="1:8">
      <c r="A49" s="128">
        <v>46</v>
      </c>
      <c r="B49" s="74"/>
      <c r="C49" s="132" t="s">
        <v>1146</v>
      </c>
      <c r="D49" s="132" t="s">
        <v>1147</v>
      </c>
      <c r="E49" s="74"/>
      <c r="F49" s="142" t="s">
        <v>1141</v>
      </c>
      <c r="G49" s="152" t="s">
        <v>463</v>
      </c>
      <c r="H49" s="153">
        <v>1</v>
      </c>
    </row>
    <row r="50" ht="27" customHeight="1" spans="1:8">
      <c r="A50" s="128">
        <v>47</v>
      </c>
      <c r="B50" s="74"/>
      <c r="C50" s="132" t="s">
        <v>1148</v>
      </c>
      <c r="D50" s="132" t="s">
        <v>1149</v>
      </c>
      <c r="E50" s="74"/>
      <c r="F50" s="142" t="s">
        <v>1150</v>
      </c>
      <c r="G50" s="152" t="s">
        <v>463</v>
      </c>
      <c r="H50" s="153">
        <v>1</v>
      </c>
    </row>
    <row r="51" ht="27" customHeight="1" spans="1:8">
      <c r="A51" s="128">
        <v>48</v>
      </c>
      <c r="B51" s="74"/>
      <c r="C51" s="132" t="s">
        <v>1148</v>
      </c>
      <c r="D51" s="132" t="s">
        <v>1151</v>
      </c>
      <c r="E51" s="74"/>
      <c r="F51" s="142" t="s">
        <v>1150</v>
      </c>
      <c r="G51" s="152" t="s">
        <v>463</v>
      </c>
      <c r="H51" s="153">
        <v>1</v>
      </c>
    </row>
    <row r="52" ht="27" customHeight="1" spans="1:8">
      <c r="A52" s="128">
        <v>49</v>
      </c>
      <c r="B52" s="74"/>
      <c r="C52" s="132" t="s">
        <v>1152</v>
      </c>
      <c r="D52" s="142" t="s">
        <v>1153</v>
      </c>
      <c r="E52" s="74"/>
      <c r="F52" s="142" t="s">
        <v>1127</v>
      </c>
      <c r="G52" s="152" t="s">
        <v>463</v>
      </c>
      <c r="H52" s="153">
        <v>1</v>
      </c>
    </row>
    <row r="53" ht="27" customHeight="1" spans="1:8">
      <c r="A53" s="128">
        <v>50</v>
      </c>
      <c r="B53" s="74"/>
      <c r="C53" s="132" t="s">
        <v>1154</v>
      </c>
      <c r="D53" s="142" t="s">
        <v>1153</v>
      </c>
      <c r="E53" s="74"/>
      <c r="F53" s="142" t="s">
        <v>1127</v>
      </c>
      <c r="G53" s="152" t="s">
        <v>463</v>
      </c>
      <c r="H53" s="153">
        <v>1</v>
      </c>
    </row>
    <row r="54" ht="27" customHeight="1" spans="1:8">
      <c r="A54" s="128">
        <v>51</v>
      </c>
      <c r="B54" s="74"/>
      <c r="C54" s="132" t="s">
        <v>1155</v>
      </c>
      <c r="D54" s="132" t="s">
        <v>1156</v>
      </c>
      <c r="E54" s="74"/>
      <c r="F54" s="142" t="s">
        <v>1127</v>
      </c>
      <c r="G54" s="152" t="s">
        <v>463</v>
      </c>
      <c r="H54" s="153">
        <v>1</v>
      </c>
    </row>
    <row r="55" ht="27" customHeight="1" spans="1:8">
      <c r="A55" s="128">
        <v>52</v>
      </c>
      <c r="B55" s="74"/>
      <c r="C55" s="132" t="s">
        <v>1157</v>
      </c>
      <c r="D55" s="132" t="s">
        <v>1158</v>
      </c>
      <c r="E55" s="74"/>
      <c r="F55" s="142" t="s">
        <v>1127</v>
      </c>
      <c r="G55" s="152" t="s">
        <v>463</v>
      </c>
      <c r="H55" s="153">
        <v>1</v>
      </c>
    </row>
    <row r="56" ht="27" customHeight="1" spans="1:8">
      <c r="A56" s="128">
        <v>53</v>
      </c>
      <c r="B56" s="74"/>
      <c r="C56" s="132" t="s">
        <v>1157</v>
      </c>
      <c r="D56" s="132" t="s">
        <v>1158</v>
      </c>
      <c r="E56" s="74"/>
      <c r="F56" s="142" t="s">
        <v>1127</v>
      </c>
      <c r="G56" s="152" t="s">
        <v>463</v>
      </c>
      <c r="H56" s="153">
        <v>1</v>
      </c>
    </row>
    <row r="57" ht="27" customHeight="1" spans="1:8">
      <c r="A57" s="128">
        <v>54</v>
      </c>
      <c r="B57" s="74"/>
      <c r="C57" s="132" t="s">
        <v>1159</v>
      </c>
      <c r="D57" s="132" t="s">
        <v>1160</v>
      </c>
      <c r="E57" s="74"/>
      <c r="F57" s="142" t="s">
        <v>1161</v>
      </c>
      <c r="G57" s="152" t="s">
        <v>463</v>
      </c>
      <c r="H57" s="153">
        <v>1</v>
      </c>
    </row>
    <row r="58" ht="27" customHeight="1" spans="1:8">
      <c r="A58" s="128">
        <v>55</v>
      </c>
      <c r="B58" s="74"/>
      <c r="C58" s="132" t="s">
        <v>1162</v>
      </c>
      <c r="D58" s="132" t="s">
        <v>1163</v>
      </c>
      <c r="E58" s="74"/>
      <c r="F58" s="142" t="s">
        <v>1150</v>
      </c>
      <c r="G58" s="152" t="s">
        <v>463</v>
      </c>
      <c r="H58" s="153">
        <v>1</v>
      </c>
    </row>
    <row r="59" ht="27" customHeight="1" spans="1:8">
      <c r="A59" s="128">
        <v>56</v>
      </c>
      <c r="B59" s="74"/>
      <c r="C59" s="132" t="s">
        <v>1164</v>
      </c>
      <c r="D59" s="132" t="s">
        <v>1165</v>
      </c>
      <c r="E59" s="74"/>
      <c r="F59" s="142" t="s">
        <v>1150</v>
      </c>
      <c r="G59" s="152" t="s">
        <v>463</v>
      </c>
      <c r="H59" s="153">
        <v>1</v>
      </c>
    </row>
    <row r="60" s="138" customFormat="1" ht="27" customHeight="1" spans="1:8">
      <c r="A60" s="128">
        <v>57</v>
      </c>
      <c r="B60" s="74"/>
      <c r="C60" s="132" t="s">
        <v>1166</v>
      </c>
      <c r="D60" s="132" t="s">
        <v>1167</v>
      </c>
      <c r="E60" s="74"/>
      <c r="F60" s="142" t="s">
        <v>1127</v>
      </c>
      <c r="G60" s="152" t="s">
        <v>463</v>
      </c>
      <c r="H60" s="153">
        <v>1</v>
      </c>
    </row>
    <row r="61" ht="27" customHeight="1" spans="1:8">
      <c r="A61" s="128">
        <v>58</v>
      </c>
      <c r="B61" s="74"/>
      <c r="C61" s="132" t="s">
        <v>1168</v>
      </c>
      <c r="D61" s="132" t="s">
        <v>1169</v>
      </c>
      <c r="E61" s="74"/>
      <c r="F61" s="142" t="s">
        <v>1127</v>
      </c>
      <c r="G61" s="152" t="s">
        <v>463</v>
      </c>
      <c r="H61" s="153">
        <v>1</v>
      </c>
    </row>
    <row r="62" s="138" customFormat="1" ht="27" customHeight="1" spans="1:8">
      <c r="A62" s="128">
        <v>59</v>
      </c>
      <c r="B62" s="74"/>
      <c r="C62" s="132" t="s">
        <v>1170</v>
      </c>
      <c r="D62" s="132" t="s">
        <v>1100</v>
      </c>
      <c r="E62" s="74"/>
      <c r="F62" s="142" t="s">
        <v>1101</v>
      </c>
      <c r="G62" s="152" t="s">
        <v>463</v>
      </c>
      <c r="H62" s="153">
        <v>1</v>
      </c>
    </row>
    <row r="63" ht="27" customHeight="1" spans="1:8">
      <c r="A63" s="128">
        <v>60</v>
      </c>
      <c r="B63" s="74"/>
      <c r="C63" s="132" t="s">
        <v>1171</v>
      </c>
      <c r="D63" s="132" t="s">
        <v>1172</v>
      </c>
      <c r="E63" s="74"/>
      <c r="F63" s="142" t="s">
        <v>1173</v>
      </c>
      <c r="G63" s="152" t="s">
        <v>463</v>
      </c>
      <c r="H63" s="153">
        <v>1</v>
      </c>
    </row>
    <row r="64" ht="27" customHeight="1" spans="1:8">
      <c r="A64" s="128">
        <v>61</v>
      </c>
      <c r="B64" s="74"/>
      <c r="C64" s="132" t="s">
        <v>1174</v>
      </c>
      <c r="D64" s="132" t="s">
        <v>1108</v>
      </c>
      <c r="E64" s="74"/>
      <c r="F64" s="142" t="s">
        <v>1175</v>
      </c>
      <c r="G64" s="152" t="s">
        <v>463</v>
      </c>
      <c r="H64" s="153">
        <v>1</v>
      </c>
    </row>
    <row r="65" ht="27" customHeight="1" spans="1:8">
      <c r="A65" s="128">
        <v>62</v>
      </c>
      <c r="B65" s="74"/>
      <c r="C65" s="132" t="s">
        <v>1176</v>
      </c>
      <c r="D65" s="132" t="s">
        <v>1177</v>
      </c>
      <c r="E65" s="74"/>
      <c r="F65" s="142" t="s">
        <v>1112</v>
      </c>
      <c r="G65" s="152" t="s">
        <v>463</v>
      </c>
      <c r="H65" s="153">
        <v>1</v>
      </c>
    </row>
    <row r="66" ht="27" customHeight="1" spans="1:8">
      <c r="A66" s="128">
        <v>63</v>
      </c>
      <c r="B66" s="74"/>
      <c r="C66" s="132" t="s">
        <v>1178</v>
      </c>
      <c r="D66" s="132" t="s">
        <v>1114</v>
      </c>
      <c r="E66" s="74"/>
      <c r="F66" s="142" t="s">
        <v>1112</v>
      </c>
      <c r="G66" s="152" t="s">
        <v>463</v>
      </c>
      <c r="H66" s="153">
        <v>1</v>
      </c>
    </row>
    <row r="67" ht="27" customHeight="1" spans="1:8">
      <c r="A67" s="128">
        <v>64</v>
      </c>
      <c r="B67" s="74"/>
      <c r="C67" s="132" t="s">
        <v>1179</v>
      </c>
      <c r="D67" s="132" t="s">
        <v>1117</v>
      </c>
      <c r="E67" s="74"/>
      <c r="F67" s="142" t="s">
        <v>1118</v>
      </c>
      <c r="G67" s="152" t="s">
        <v>463</v>
      </c>
      <c r="H67" s="153">
        <v>1</v>
      </c>
    </row>
    <row r="68" ht="27" customHeight="1" spans="1:8">
      <c r="A68" s="128">
        <v>65</v>
      </c>
      <c r="B68" s="74"/>
      <c r="C68" s="132" t="s">
        <v>1180</v>
      </c>
      <c r="D68" s="132" t="s">
        <v>1117</v>
      </c>
      <c r="E68" s="74"/>
      <c r="F68" s="142" t="s">
        <v>1118</v>
      </c>
      <c r="G68" s="152" t="s">
        <v>463</v>
      </c>
      <c r="H68" s="153">
        <v>1</v>
      </c>
    </row>
    <row r="69" ht="27" customHeight="1" spans="1:8">
      <c r="A69" s="128">
        <v>66</v>
      </c>
      <c r="B69" s="74"/>
      <c r="C69" s="132" t="s">
        <v>1181</v>
      </c>
      <c r="D69" s="132" t="s">
        <v>1117</v>
      </c>
      <c r="E69" s="74"/>
      <c r="F69" s="142" t="s">
        <v>1118</v>
      </c>
      <c r="G69" s="152" t="s">
        <v>463</v>
      </c>
      <c r="H69" s="153">
        <v>1</v>
      </c>
    </row>
    <row r="70" ht="27" customHeight="1" spans="1:8">
      <c r="A70" s="128">
        <v>67</v>
      </c>
      <c r="B70" s="74"/>
      <c r="C70" s="132" t="s">
        <v>1182</v>
      </c>
      <c r="D70" s="132" t="s">
        <v>1122</v>
      </c>
      <c r="E70" s="74"/>
      <c r="F70" s="142" t="s">
        <v>1123</v>
      </c>
      <c r="G70" s="152" t="s">
        <v>463</v>
      </c>
      <c r="H70" s="153">
        <v>1</v>
      </c>
    </row>
    <row r="71" ht="27" customHeight="1" spans="1:8">
      <c r="A71" s="128">
        <v>68</v>
      </c>
      <c r="B71" s="74"/>
      <c r="C71" s="132" t="s">
        <v>1182</v>
      </c>
      <c r="D71" s="132" t="s">
        <v>1122</v>
      </c>
      <c r="E71" s="74"/>
      <c r="F71" s="142" t="s">
        <v>1123</v>
      </c>
      <c r="G71" s="152" t="s">
        <v>463</v>
      </c>
      <c r="H71" s="153">
        <v>1</v>
      </c>
    </row>
    <row r="72" ht="27" customHeight="1" spans="1:8">
      <c r="A72" s="128">
        <v>69</v>
      </c>
      <c r="B72" s="74"/>
      <c r="C72" s="132" t="s">
        <v>1183</v>
      </c>
      <c r="D72" s="142" t="s">
        <v>1126</v>
      </c>
      <c r="E72" s="74"/>
      <c r="F72" s="142" t="s">
        <v>1127</v>
      </c>
      <c r="G72" s="152" t="s">
        <v>463</v>
      </c>
      <c r="H72" s="153">
        <v>1</v>
      </c>
    </row>
    <row r="73" ht="27" customHeight="1" spans="1:8">
      <c r="A73" s="128">
        <v>70</v>
      </c>
      <c r="B73" s="74"/>
      <c r="C73" s="132" t="s">
        <v>1183</v>
      </c>
      <c r="D73" s="142" t="s">
        <v>1126</v>
      </c>
      <c r="E73" s="74"/>
      <c r="F73" s="142" t="s">
        <v>1127</v>
      </c>
      <c r="G73" s="152" t="s">
        <v>463</v>
      </c>
      <c r="H73" s="153">
        <v>1</v>
      </c>
    </row>
    <row r="74" ht="27" customHeight="1" spans="1:8">
      <c r="A74" s="128">
        <v>71</v>
      </c>
      <c r="B74" s="74"/>
      <c r="C74" s="132" t="s">
        <v>1184</v>
      </c>
      <c r="D74" s="132" t="s">
        <v>1129</v>
      </c>
      <c r="E74" s="74"/>
      <c r="F74" s="142" t="s">
        <v>1127</v>
      </c>
      <c r="G74" s="152" t="s">
        <v>463</v>
      </c>
      <c r="H74" s="153">
        <v>1</v>
      </c>
    </row>
    <row r="75" ht="27" customHeight="1" spans="1:8">
      <c r="A75" s="128">
        <v>72</v>
      </c>
      <c r="B75" s="74"/>
      <c r="C75" s="132" t="s">
        <v>1184</v>
      </c>
      <c r="D75" s="132" t="s">
        <v>1129</v>
      </c>
      <c r="E75" s="74"/>
      <c r="F75" s="142" t="s">
        <v>1127</v>
      </c>
      <c r="G75" s="152" t="s">
        <v>463</v>
      </c>
      <c r="H75" s="153">
        <v>1</v>
      </c>
    </row>
    <row r="76" ht="27" customHeight="1" spans="1:8">
      <c r="A76" s="128">
        <v>73</v>
      </c>
      <c r="B76" s="74"/>
      <c r="C76" s="132" t="s">
        <v>1185</v>
      </c>
      <c r="D76" s="132" t="s">
        <v>1131</v>
      </c>
      <c r="E76" s="74"/>
      <c r="F76" s="142" t="s">
        <v>1127</v>
      </c>
      <c r="G76" s="152" t="s">
        <v>463</v>
      </c>
      <c r="H76" s="153">
        <v>1</v>
      </c>
    </row>
    <row r="77" ht="27" customHeight="1" spans="1:8">
      <c r="A77" s="128">
        <v>74</v>
      </c>
      <c r="B77" s="74"/>
      <c r="C77" s="132" t="s">
        <v>1186</v>
      </c>
      <c r="D77" s="132" t="s">
        <v>1133</v>
      </c>
      <c r="E77" s="74"/>
      <c r="F77" s="142" t="s">
        <v>1127</v>
      </c>
      <c r="G77" s="152" t="s">
        <v>463</v>
      </c>
      <c r="H77" s="153">
        <v>1</v>
      </c>
    </row>
    <row r="78" ht="27" customHeight="1" spans="1:8">
      <c r="A78" s="128">
        <v>75</v>
      </c>
      <c r="B78" s="74"/>
      <c r="C78" s="132" t="s">
        <v>1187</v>
      </c>
      <c r="D78" s="132" t="s">
        <v>1135</v>
      </c>
      <c r="E78" s="74"/>
      <c r="F78" s="142" t="s">
        <v>1136</v>
      </c>
      <c r="G78" s="152" t="s">
        <v>463</v>
      </c>
      <c r="H78" s="153">
        <v>1</v>
      </c>
    </row>
    <row r="79" ht="27" customHeight="1" spans="1:8">
      <c r="A79" s="128">
        <v>76</v>
      </c>
      <c r="B79" s="74"/>
      <c r="C79" s="132" t="s">
        <v>1187</v>
      </c>
      <c r="D79" s="132" t="s">
        <v>1135</v>
      </c>
      <c r="E79" s="74"/>
      <c r="F79" s="142" t="s">
        <v>1136</v>
      </c>
      <c r="G79" s="152" t="s">
        <v>463</v>
      </c>
      <c r="H79" s="153">
        <v>1</v>
      </c>
    </row>
    <row r="80" ht="27" customHeight="1" spans="1:8">
      <c r="A80" s="128">
        <v>77</v>
      </c>
      <c r="B80" s="74"/>
      <c r="C80" s="132" t="s">
        <v>1188</v>
      </c>
      <c r="D80" s="132" t="s">
        <v>1138</v>
      </c>
      <c r="E80" s="74"/>
      <c r="F80" s="142" t="s">
        <v>1136</v>
      </c>
      <c r="G80" s="152" t="s">
        <v>463</v>
      </c>
      <c r="H80" s="153">
        <v>1</v>
      </c>
    </row>
    <row r="81" ht="27" customHeight="1" spans="1:8">
      <c r="A81" s="128">
        <v>78</v>
      </c>
      <c r="B81" s="74"/>
      <c r="C81" s="132" t="s">
        <v>1189</v>
      </c>
      <c r="D81" s="132" t="s">
        <v>1140</v>
      </c>
      <c r="E81" s="74"/>
      <c r="F81" s="142" t="s">
        <v>1150</v>
      </c>
      <c r="G81" s="152" t="s">
        <v>463</v>
      </c>
      <c r="H81" s="153">
        <v>1</v>
      </c>
    </row>
    <row r="82" ht="27" customHeight="1" spans="1:8">
      <c r="A82" s="128">
        <v>79</v>
      </c>
      <c r="B82" s="74"/>
      <c r="C82" s="132" t="s">
        <v>1190</v>
      </c>
      <c r="D82" s="132" t="s">
        <v>1143</v>
      </c>
      <c r="E82" s="74"/>
      <c r="F82" s="142" t="s">
        <v>1144</v>
      </c>
      <c r="G82" s="152" t="s">
        <v>463</v>
      </c>
      <c r="H82" s="153">
        <v>1</v>
      </c>
    </row>
    <row r="83" ht="27" customHeight="1" spans="1:8">
      <c r="A83" s="128">
        <v>80</v>
      </c>
      <c r="B83" s="74"/>
      <c r="C83" s="132" t="s">
        <v>1190</v>
      </c>
      <c r="D83" s="132" t="s">
        <v>1143</v>
      </c>
      <c r="E83" s="74"/>
      <c r="F83" s="142" t="s">
        <v>1144</v>
      </c>
      <c r="G83" s="152" t="s">
        <v>463</v>
      </c>
      <c r="H83" s="153">
        <v>1</v>
      </c>
    </row>
    <row r="84" ht="27" customHeight="1" spans="1:8">
      <c r="A84" s="128">
        <v>81</v>
      </c>
      <c r="B84" s="74"/>
      <c r="C84" s="132" t="s">
        <v>1191</v>
      </c>
      <c r="D84" s="132" t="s">
        <v>1147</v>
      </c>
      <c r="E84" s="74"/>
      <c r="F84" s="142" t="s">
        <v>1192</v>
      </c>
      <c r="G84" s="152" t="s">
        <v>463</v>
      </c>
      <c r="H84" s="153">
        <v>1</v>
      </c>
    </row>
    <row r="85" ht="27" customHeight="1" spans="1:8">
      <c r="A85" s="128">
        <v>82</v>
      </c>
      <c r="B85" s="74"/>
      <c r="C85" s="132" t="s">
        <v>1193</v>
      </c>
      <c r="D85" s="132" t="s">
        <v>1149</v>
      </c>
      <c r="E85" s="74"/>
      <c r="F85" s="142" t="s">
        <v>1150</v>
      </c>
      <c r="G85" s="152" t="s">
        <v>463</v>
      </c>
      <c r="H85" s="153">
        <v>1</v>
      </c>
    </row>
    <row r="86" ht="27" customHeight="1" spans="1:8">
      <c r="A86" s="128">
        <v>83</v>
      </c>
      <c r="B86" s="74"/>
      <c r="C86" s="132" t="s">
        <v>1193</v>
      </c>
      <c r="D86" s="132" t="s">
        <v>1151</v>
      </c>
      <c r="E86" s="74"/>
      <c r="F86" s="142" t="s">
        <v>1150</v>
      </c>
      <c r="G86" s="152" t="s">
        <v>463</v>
      </c>
      <c r="H86" s="153">
        <v>1</v>
      </c>
    </row>
    <row r="87" ht="27" customHeight="1" spans="1:8">
      <c r="A87" s="128">
        <v>84</v>
      </c>
      <c r="B87" s="74"/>
      <c r="C87" s="132" t="s">
        <v>1194</v>
      </c>
      <c r="D87" s="142" t="s">
        <v>1153</v>
      </c>
      <c r="E87" s="74"/>
      <c r="F87" s="142" t="s">
        <v>1127</v>
      </c>
      <c r="G87" s="152" t="s">
        <v>463</v>
      </c>
      <c r="H87" s="153">
        <v>1</v>
      </c>
    </row>
    <row r="88" ht="27" customHeight="1" spans="1:8">
      <c r="A88" s="128">
        <v>85</v>
      </c>
      <c r="B88" s="74"/>
      <c r="C88" s="132" t="s">
        <v>1194</v>
      </c>
      <c r="D88" s="142" t="s">
        <v>1153</v>
      </c>
      <c r="E88" s="74"/>
      <c r="F88" s="142" t="s">
        <v>1127</v>
      </c>
      <c r="G88" s="152" t="s">
        <v>463</v>
      </c>
      <c r="H88" s="153">
        <v>1</v>
      </c>
    </row>
    <row r="89" ht="27" customHeight="1" spans="1:8">
      <c r="A89" s="128">
        <v>86</v>
      </c>
      <c r="B89" s="74"/>
      <c r="C89" s="132" t="s">
        <v>1195</v>
      </c>
      <c r="D89" s="132" t="s">
        <v>1156</v>
      </c>
      <c r="E89" s="74"/>
      <c r="F89" s="142" t="s">
        <v>1127</v>
      </c>
      <c r="G89" s="152" t="s">
        <v>463</v>
      </c>
      <c r="H89" s="153">
        <v>1</v>
      </c>
    </row>
    <row r="90" ht="27" customHeight="1" spans="1:8">
      <c r="A90" s="128">
        <v>87</v>
      </c>
      <c r="B90" s="74"/>
      <c r="C90" s="132" t="s">
        <v>1196</v>
      </c>
      <c r="D90" s="132" t="s">
        <v>1160</v>
      </c>
      <c r="E90" s="74"/>
      <c r="F90" s="142" t="s">
        <v>1161</v>
      </c>
      <c r="G90" s="152" t="s">
        <v>463</v>
      </c>
      <c r="H90" s="153">
        <v>1</v>
      </c>
    </row>
    <row r="91" ht="27" customHeight="1" spans="1:8">
      <c r="A91" s="128">
        <v>88</v>
      </c>
      <c r="B91" s="74"/>
      <c r="C91" s="132" t="s">
        <v>1197</v>
      </c>
      <c r="D91" s="132" t="s">
        <v>1163</v>
      </c>
      <c r="E91" s="74"/>
      <c r="F91" s="142" t="s">
        <v>1161</v>
      </c>
      <c r="G91" s="152" t="s">
        <v>463</v>
      </c>
      <c r="H91" s="153">
        <v>1</v>
      </c>
    </row>
    <row r="92" ht="27" customHeight="1" spans="1:8">
      <c r="A92" s="128">
        <v>89</v>
      </c>
      <c r="B92" s="74"/>
      <c r="C92" s="132" t="s">
        <v>1198</v>
      </c>
      <c r="D92" s="132" t="s">
        <v>1165</v>
      </c>
      <c r="E92" s="74"/>
      <c r="F92" s="142" t="s">
        <v>1161</v>
      </c>
      <c r="G92" s="152" t="s">
        <v>463</v>
      </c>
      <c r="H92" s="153">
        <v>1</v>
      </c>
    </row>
    <row r="93" s="138" customFormat="1" ht="27" customHeight="1" spans="1:8">
      <c r="A93" s="128">
        <v>90</v>
      </c>
      <c r="B93" s="74"/>
      <c r="C93" s="132" t="s">
        <v>1199</v>
      </c>
      <c r="D93" s="132" t="s">
        <v>1167</v>
      </c>
      <c r="E93" s="74"/>
      <c r="F93" s="142" t="s">
        <v>1127</v>
      </c>
      <c r="G93" s="152" t="s">
        <v>463</v>
      </c>
      <c r="H93" s="153">
        <v>1</v>
      </c>
    </row>
    <row r="94" ht="27" customHeight="1" spans="1:8">
      <c r="A94" s="128">
        <v>91</v>
      </c>
      <c r="B94" s="74"/>
      <c r="C94" s="132" t="s">
        <v>1200</v>
      </c>
      <c r="D94" s="132" t="s">
        <v>1169</v>
      </c>
      <c r="E94" s="74"/>
      <c r="F94" s="142" t="s">
        <v>1127</v>
      </c>
      <c r="G94" s="152" t="s">
        <v>463</v>
      </c>
      <c r="H94" s="153">
        <v>1</v>
      </c>
    </row>
    <row r="95" s="138" customFormat="1" ht="27" customHeight="1" spans="1:8">
      <c r="A95" s="128">
        <v>92</v>
      </c>
      <c r="B95" s="74"/>
      <c r="C95" s="132" t="s">
        <v>1201</v>
      </c>
      <c r="D95" s="132" t="s">
        <v>1202</v>
      </c>
      <c r="E95" s="74"/>
      <c r="F95" s="142" t="s">
        <v>1101</v>
      </c>
      <c r="G95" s="152" t="s">
        <v>463</v>
      </c>
      <c r="H95" s="153">
        <v>1</v>
      </c>
    </row>
    <row r="96" ht="27" customHeight="1" spans="1:8">
      <c r="A96" s="128">
        <v>93</v>
      </c>
      <c r="B96" s="74"/>
      <c r="C96" s="132" t="s">
        <v>1203</v>
      </c>
      <c r="D96" s="132" t="s">
        <v>1204</v>
      </c>
      <c r="E96" s="74"/>
      <c r="F96" s="142" t="s">
        <v>1205</v>
      </c>
      <c r="G96" s="152" t="s">
        <v>463</v>
      </c>
      <c r="H96" s="153">
        <v>1</v>
      </c>
    </row>
    <row r="97" ht="27" customHeight="1" spans="1:8">
      <c r="A97" s="128">
        <v>94</v>
      </c>
      <c r="B97" s="74"/>
      <c r="C97" s="132" t="s">
        <v>1206</v>
      </c>
      <c r="D97" s="132" t="s">
        <v>1207</v>
      </c>
      <c r="E97" s="74"/>
      <c r="F97" s="142" t="s">
        <v>1208</v>
      </c>
      <c r="G97" s="152" t="s">
        <v>463</v>
      </c>
      <c r="H97" s="153">
        <v>1</v>
      </c>
    </row>
    <row r="98" ht="27" customHeight="1" spans="1:8">
      <c r="A98" s="128">
        <v>95</v>
      </c>
      <c r="B98" s="74"/>
      <c r="C98" s="132" t="s">
        <v>1209</v>
      </c>
      <c r="D98" s="132" t="s">
        <v>1210</v>
      </c>
      <c r="E98" s="74"/>
      <c r="F98" s="142" t="s">
        <v>1208</v>
      </c>
      <c r="G98" s="152" t="s">
        <v>463</v>
      </c>
      <c r="H98" s="153">
        <v>1</v>
      </c>
    </row>
    <row r="99" ht="27" customHeight="1" spans="1:8">
      <c r="A99" s="128">
        <v>96</v>
      </c>
      <c r="B99" s="74"/>
      <c r="C99" s="132" t="s">
        <v>1211</v>
      </c>
      <c r="D99" s="132" t="s">
        <v>1108</v>
      </c>
      <c r="E99" s="74"/>
      <c r="F99" s="142" t="s">
        <v>1175</v>
      </c>
      <c r="G99" s="152" t="s">
        <v>463</v>
      </c>
      <c r="H99" s="153">
        <v>1</v>
      </c>
    </row>
    <row r="100" ht="27" customHeight="1" spans="1:8">
      <c r="A100" s="128">
        <v>97</v>
      </c>
      <c r="B100" s="74"/>
      <c r="C100" s="132" t="s">
        <v>1211</v>
      </c>
      <c r="D100" s="132" t="s">
        <v>1108</v>
      </c>
      <c r="E100" s="74"/>
      <c r="F100" s="142" t="s">
        <v>1175</v>
      </c>
      <c r="G100" s="152" t="s">
        <v>463</v>
      </c>
      <c r="H100" s="153">
        <v>1</v>
      </c>
    </row>
    <row r="101" ht="27" customHeight="1" spans="1:8">
      <c r="A101" s="128">
        <v>98</v>
      </c>
      <c r="B101" s="74"/>
      <c r="C101" s="132" t="s">
        <v>1212</v>
      </c>
      <c r="D101" s="132" t="s">
        <v>1213</v>
      </c>
      <c r="E101" s="74"/>
      <c r="F101" s="142" t="s">
        <v>1214</v>
      </c>
      <c r="G101" s="152" t="s">
        <v>463</v>
      </c>
      <c r="H101" s="153">
        <v>1</v>
      </c>
    </row>
    <row r="102" ht="27" customHeight="1" spans="1:8">
      <c r="A102" s="128">
        <v>99</v>
      </c>
      <c r="B102" s="74"/>
      <c r="C102" s="132" t="s">
        <v>1215</v>
      </c>
      <c r="D102" s="132" t="s">
        <v>1117</v>
      </c>
      <c r="E102" s="74"/>
      <c r="F102" s="142" t="s">
        <v>1118</v>
      </c>
      <c r="G102" s="152" t="s">
        <v>463</v>
      </c>
      <c r="H102" s="153">
        <v>1</v>
      </c>
    </row>
    <row r="103" ht="27" customHeight="1" spans="1:8">
      <c r="A103" s="128">
        <v>100</v>
      </c>
      <c r="B103" s="74"/>
      <c r="C103" s="132" t="s">
        <v>1216</v>
      </c>
      <c r="D103" s="132" t="s">
        <v>1117</v>
      </c>
      <c r="E103" s="74"/>
      <c r="F103" s="142" t="s">
        <v>1118</v>
      </c>
      <c r="G103" s="152" t="s">
        <v>463</v>
      </c>
      <c r="H103" s="153">
        <v>1</v>
      </c>
    </row>
    <row r="104" ht="27" customHeight="1" spans="1:8">
      <c r="A104" s="128">
        <v>101</v>
      </c>
      <c r="B104" s="74"/>
      <c r="C104" s="132" t="s">
        <v>1217</v>
      </c>
      <c r="D104" s="132" t="s">
        <v>1117</v>
      </c>
      <c r="E104" s="74"/>
      <c r="F104" s="142" t="s">
        <v>1118</v>
      </c>
      <c r="G104" s="152" t="s">
        <v>463</v>
      </c>
      <c r="H104" s="153">
        <v>1</v>
      </c>
    </row>
    <row r="105" ht="27" customHeight="1" spans="1:8">
      <c r="A105" s="128">
        <v>102</v>
      </c>
      <c r="B105" s="74"/>
      <c r="C105" s="132" t="s">
        <v>1218</v>
      </c>
      <c r="D105" s="132" t="s">
        <v>1117</v>
      </c>
      <c r="E105" s="74"/>
      <c r="F105" s="142" t="s">
        <v>1118</v>
      </c>
      <c r="G105" s="152" t="s">
        <v>463</v>
      </c>
      <c r="H105" s="153">
        <v>1</v>
      </c>
    </row>
    <row r="106" ht="27" customHeight="1" spans="1:8">
      <c r="A106" s="128">
        <v>103</v>
      </c>
      <c r="B106" s="74"/>
      <c r="C106" s="132" t="s">
        <v>1219</v>
      </c>
      <c r="D106" s="132" t="s">
        <v>1122</v>
      </c>
      <c r="E106" s="74"/>
      <c r="F106" s="142" t="s">
        <v>1123</v>
      </c>
      <c r="G106" s="152" t="s">
        <v>463</v>
      </c>
      <c r="H106" s="153">
        <v>1</v>
      </c>
    </row>
    <row r="107" ht="27" customHeight="1" spans="1:8">
      <c r="A107" s="128">
        <v>104</v>
      </c>
      <c r="B107" s="74"/>
      <c r="C107" s="132" t="s">
        <v>1219</v>
      </c>
      <c r="D107" s="132" t="s">
        <v>1122</v>
      </c>
      <c r="E107" s="74"/>
      <c r="F107" s="142" t="s">
        <v>1123</v>
      </c>
      <c r="G107" s="152" t="s">
        <v>463</v>
      </c>
      <c r="H107" s="153">
        <v>1</v>
      </c>
    </row>
    <row r="108" ht="27" customHeight="1" spans="1:8">
      <c r="A108" s="128">
        <v>105</v>
      </c>
      <c r="B108" s="74"/>
      <c r="C108" s="132" t="s">
        <v>1220</v>
      </c>
      <c r="D108" s="132" t="s">
        <v>1129</v>
      </c>
      <c r="E108" s="74"/>
      <c r="F108" s="142" t="s">
        <v>1127</v>
      </c>
      <c r="G108" s="152" t="s">
        <v>463</v>
      </c>
      <c r="H108" s="153">
        <v>1</v>
      </c>
    </row>
    <row r="109" ht="27" customHeight="1" spans="1:8">
      <c r="A109" s="128">
        <v>106</v>
      </c>
      <c r="B109" s="74"/>
      <c r="C109" s="132" t="s">
        <v>1220</v>
      </c>
      <c r="D109" s="132" t="s">
        <v>1129</v>
      </c>
      <c r="E109" s="74"/>
      <c r="F109" s="142" t="s">
        <v>1127</v>
      </c>
      <c r="G109" s="152" t="s">
        <v>463</v>
      </c>
      <c r="H109" s="153">
        <v>1</v>
      </c>
    </row>
    <row r="110" ht="27" customHeight="1" spans="1:8">
      <c r="A110" s="128">
        <v>107</v>
      </c>
      <c r="B110" s="74"/>
      <c r="C110" s="132" t="s">
        <v>1221</v>
      </c>
      <c r="D110" s="132" t="s">
        <v>1222</v>
      </c>
      <c r="E110" s="74"/>
      <c r="F110" s="142" t="s">
        <v>1127</v>
      </c>
      <c r="G110" s="152" t="s">
        <v>463</v>
      </c>
      <c r="H110" s="153">
        <v>1</v>
      </c>
    </row>
    <row r="111" ht="27" customHeight="1" spans="1:8">
      <c r="A111" s="128">
        <v>108</v>
      </c>
      <c r="B111" s="74"/>
      <c r="C111" s="132" t="s">
        <v>1223</v>
      </c>
      <c r="D111" s="132" t="s">
        <v>1133</v>
      </c>
      <c r="E111" s="74"/>
      <c r="F111" s="142" t="s">
        <v>1127</v>
      </c>
      <c r="G111" s="152" t="s">
        <v>463</v>
      </c>
      <c r="H111" s="153">
        <v>1</v>
      </c>
    </row>
    <row r="112" ht="27" customHeight="1" spans="1:8">
      <c r="A112" s="128">
        <v>109</v>
      </c>
      <c r="B112" s="74"/>
      <c r="C112" s="132" t="s">
        <v>1224</v>
      </c>
      <c r="D112" s="132" t="s">
        <v>1135</v>
      </c>
      <c r="E112" s="74"/>
      <c r="F112" s="142" t="s">
        <v>1136</v>
      </c>
      <c r="G112" s="152" t="s">
        <v>463</v>
      </c>
      <c r="H112" s="153">
        <v>1</v>
      </c>
    </row>
    <row r="113" ht="27" customHeight="1" spans="1:8">
      <c r="A113" s="128">
        <v>110</v>
      </c>
      <c r="B113" s="74"/>
      <c r="C113" s="132" t="s">
        <v>1224</v>
      </c>
      <c r="D113" s="132" t="s">
        <v>1135</v>
      </c>
      <c r="E113" s="74"/>
      <c r="F113" s="142" t="s">
        <v>1136</v>
      </c>
      <c r="G113" s="152" t="s">
        <v>463</v>
      </c>
      <c r="H113" s="153">
        <v>1</v>
      </c>
    </row>
    <row r="114" ht="27" customHeight="1" spans="1:8">
      <c r="A114" s="128">
        <v>111</v>
      </c>
      <c r="B114" s="74"/>
      <c r="C114" s="132" t="s">
        <v>1225</v>
      </c>
      <c r="D114" s="132" t="s">
        <v>1138</v>
      </c>
      <c r="E114" s="74"/>
      <c r="F114" s="142" t="s">
        <v>1136</v>
      </c>
      <c r="G114" s="152" t="s">
        <v>463</v>
      </c>
      <c r="H114" s="153">
        <v>1</v>
      </c>
    </row>
    <row r="115" ht="27" customHeight="1" spans="1:8">
      <c r="A115" s="128">
        <v>112</v>
      </c>
      <c r="B115" s="74"/>
      <c r="C115" s="132" t="s">
        <v>1226</v>
      </c>
      <c r="D115" s="132" t="s">
        <v>1140</v>
      </c>
      <c r="E115" s="74"/>
      <c r="F115" s="142" t="s">
        <v>1150</v>
      </c>
      <c r="G115" s="152" t="s">
        <v>463</v>
      </c>
      <c r="H115" s="153">
        <v>1</v>
      </c>
    </row>
    <row r="116" ht="27" customHeight="1" spans="1:8">
      <c r="A116" s="128">
        <v>113</v>
      </c>
      <c r="B116" s="74"/>
      <c r="C116" s="132" t="s">
        <v>1226</v>
      </c>
      <c r="D116" s="132" t="s">
        <v>1140</v>
      </c>
      <c r="E116" s="74"/>
      <c r="F116" s="142" t="s">
        <v>1150</v>
      </c>
      <c r="G116" s="152" t="s">
        <v>463</v>
      </c>
      <c r="H116" s="153">
        <v>1</v>
      </c>
    </row>
    <row r="117" ht="27" customHeight="1" spans="1:8">
      <c r="A117" s="128">
        <v>114</v>
      </c>
      <c r="B117" s="74"/>
      <c r="C117" s="132" t="s">
        <v>1227</v>
      </c>
      <c r="D117" s="132" t="s">
        <v>1143</v>
      </c>
      <c r="E117" s="74"/>
      <c r="F117" s="142" t="s">
        <v>1144</v>
      </c>
      <c r="G117" s="152" t="s">
        <v>463</v>
      </c>
      <c r="H117" s="153">
        <v>1</v>
      </c>
    </row>
    <row r="118" ht="27" customHeight="1" spans="1:8">
      <c r="A118" s="128">
        <v>115</v>
      </c>
      <c r="B118" s="74"/>
      <c r="C118" s="132" t="s">
        <v>1228</v>
      </c>
      <c r="D118" s="132" t="s">
        <v>1147</v>
      </c>
      <c r="E118" s="74"/>
      <c r="F118" s="142" t="s">
        <v>1192</v>
      </c>
      <c r="G118" s="152" t="s">
        <v>463</v>
      </c>
      <c r="H118" s="153">
        <v>1</v>
      </c>
    </row>
    <row r="119" ht="27" customHeight="1" spans="1:8">
      <c r="A119" s="128">
        <v>116</v>
      </c>
      <c r="B119" s="74"/>
      <c r="C119" s="132" t="s">
        <v>1229</v>
      </c>
      <c r="D119" s="132" t="s">
        <v>1149</v>
      </c>
      <c r="E119" s="74"/>
      <c r="F119" s="142" t="s">
        <v>1150</v>
      </c>
      <c r="G119" s="152" t="s">
        <v>463</v>
      </c>
      <c r="H119" s="153">
        <v>1</v>
      </c>
    </row>
    <row r="120" ht="27" customHeight="1" spans="1:8">
      <c r="A120" s="128">
        <v>117</v>
      </c>
      <c r="B120" s="74"/>
      <c r="C120" s="132" t="s">
        <v>1229</v>
      </c>
      <c r="D120" s="132" t="s">
        <v>1230</v>
      </c>
      <c r="E120" s="74"/>
      <c r="F120" s="142" t="s">
        <v>1161</v>
      </c>
      <c r="G120" s="152" t="s">
        <v>463</v>
      </c>
      <c r="H120" s="153">
        <v>1</v>
      </c>
    </row>
    <row r="121" ht="27" customHeight="1" spans="1:8">
      <c r="A121" s="128">
        <v>118</v>
      </c>
      <c r="B121" s="74"/>
      <c r="C121" s="132" t="s">
        <v>1231</v>
      </c>
      <c r="D121" s="132" t="s">
        <v>1232</v>
      </c>
      <c r="E121" s="74"/>
      <c r="F121" s="142" t="s">
        <v>1127</v>
      </c>
      <c r="G121" s="152" t="s">
        <v>463</v>
      </c>
      <c r="H121" s="153">
        <v>1</v>
      </c>
    </row>
    <row r="122" ht="27" customHeight="1" spans="1:8">
      <c r="A122" s="128">
        <v>119</v>
      </c>
      <c r="B122" s="74"/>
      <c r="C122" s="132" t="s">
        <v>1231</v>
      </c>
      <c r="D122" s="132" t="s">
        <v>1232</v>
      </c>
      <c r="E122" s="74"/>
      <c r="F122" s="142" t="s">
        <v>1127</v>
      </c>
      <c r="G122" s="152" t="s">
        <v>463</v>
      </c>
      <c r="H122" s="153">
        <v>1</v>
      </c>
    </row>
    <row r="123" ht="27" customHeight="1" spans="1:8">
      <c r="A123" s="128">
        <v>120</v>
      </c>
      <c r="B123" s="74"/>
      <c r="C123" s="132" t="s">
        <v>1233</v>
      </c>
      <c r="D123" s="142" t="s">
        <v>1153</v>
      </c>
      <c r="E123" s="74"/>
      <c r="F123" s="142" t="s">
        <v>1127</v>
      </c>
      <c r="G123" s="152" t="s">
        <v>463</v>
      </c>
      <c r="H123" s="153">
        <v>1</v>
      </c>
    </row>
    <row r="124" ht="27" customHeight="1" spans="1:8">
      <c r="A124" s="128">
        <v>121</v>
      </c>
      <c r="B124" s="74"/>
      <c r="C124" s="132" t="s">
        <v>1233</v>
      </c>
      <c r="D124" s="142" t="s">
        <v>1153</v>
      </c>
      <c r="E124" s="74"/>
      <c r="F124" s="142" t="s">
        <v>1127</v>
      </c>
      <c r="G124" s="152" t="s">
        <v>463</v>
      </c>
      <c r="H124" s="153">
        <v>1</v>
      </c>
    </row>
    <row r="125" ht="27" customHeight="1" spans="1:8">
      <c r="A125" s="128">
        <v>122</v>
      </c>
      <c r="B125" s="74"/>
      <c r="C125" s="132" t="s">
        <v>1234</v>
      </c>
      <c r="D125" s="132" t="s">
        <v>1156</v>
      </c>
      <c r="E125" s="74"/>
      <c r="F125" s="142" t="s">
        <v>1127</v>
      </c>
      <c r="G125" s="152" t="s">
        <v>463</v>
      </c>
      <c r="H125" s="153">
        <v>1</v>
      </c>
    </row>
    <row r="126" ht="27" customHeight="1" spans="1:8">
      <c r="A126" s="128">
        <v>123</v>
      </c>
      <c r="B126" s="74"/>
      <c r="C126" s="132" t="s">
        <v>1235</v>
      </c>
      <c r="D126" s="132" t="s">
        <v>1156</v>
      </c>
      <c r="E126" s="74"/>
      <c r="F126" s="142" t="s">
        <v>1127</v>
      </c>
      <c r="G126" s="152" t="s">
        <v>463</v>
      </c>
      <c r="H126" s="153">
        <v>1</v>
      </c>
    </row>
    <row r="127" ht="27" customHeight="1" spans="1:8">
      <c r="A127" s="128">
        <v>124</v>
      </c>
      <c r="B127" s="74"/>
      <c r="C127" s="132" t="s">
        <v>1236</v>
      </c>
      <c r="D127" s="132" t="s">
        <v>1156</v>
      </c>
      <c r="E127" s="74"/>
      <c r="F127" s="142" t="s">
        <v>1127</v>
      </c>
      <c r="G127" s="152" t="s">
        <v>463</v>
      </c>
      <c r="H127" s="153">
        <v>1</v>
      </c>
    </row>
    <row r="128" ht="27" customHeight="1" spans="1:8">
      <c r="A128" s="128">
        <v>125</v>
      </c>
      <c r="B128" s="74"/>
      <c r="C128" s="132" t="s">
        <v>1236</v>
      </c>
      <c r="D128" s="132" t="s">
        <v>1156</v>
      </c>
      <c r="E128" s="74"/>
      <c r="F128" s="142" t="s">
        <v>1127</v>
      </c>
      <c r="G128" s="152" t="s">
        <v>463</v>
      </c>
      <c r="H128" s="153">
        <v>1</v>
      </c>
    </row>
    <row r="129" ht="27" customHeight="1" spans="1:8">
      <c r="A129" s="128">
        <v>126</v>
      </c>
      <c r="B129" s="74"/>
      <c r="C129" s="132" t="s">
        <v>1237</v>
      </c>
      <c r="D129" s="132" t="s">
        <v>1158</v>
      </c>
      <c r="E129" s="74"/>
      <c r="F129" s="142" t="s">
        <v>1127</v>
      </c>
      <c r="G129" s="152" t="s">
        <v>463</v>
      </c>
      <c r="H129" s="153">
        <v>1</v>
      </c>
    </row>
    <row r="130" ht="27" customHeight="1" spans="1:8">
      <c r="A130" s="128">
        <v>127</v>
      </c>
      <c r="B130" s="74"/>
      <c r="C130" s="132" t="s">
        <v>1237</v>
      </c>
      <c r="D130" s="132" t="s">
        <v>1158</v>
      </c>
      <c r="E130" s="74"/>
      <c r="F130" s="142" t="s">
        <v>1127</v>
      </c>
      <c r="G130" s="152" t="s">
        <v>463</v>
      </c>
      <c r="H130" s="153">
        <v>1</v>
      </c>
    </row>
    <row r="131" ht="27" customHeight="1" spans="1:8">
      <c r="A131" s="128">
        <v>128</v>
      </c>
      <c r="B131" s="74"/>
      <c r="C131" s="132" t="s">
        <v>1237</v>
      </c>
      <c r="D131" s="132" t="s">
        <v>1158</v>
      </c>
      <c r="E131" s="74"/>
      <c r="F131" s="142" t="s">
        <v>1127</v>
      </c>
      <c r="G131" s="152" t="s">
        <v>463</v>
      </c>
      <c r="H131" s="153">
        <v>1</v>
      </c>
    </row>
    <row r="132" ht="27" customHeight="1" spans="1:8">
      <c r="A132" s="128">
        <v>129</v>
      </c>
      <c r="B132" s="74"/>
      <c r="C132" s="132" t="s">
        <v>1238</v>
      </c>
      <c r="D132" s="132" t="s">
        <v>1163</v>
      </c>
      <c r="E132" s="74"/>
      <c r="F132" s="142" t="s">
        <v>1150</v>
      </c>
      <c r="G132" s="152" t="s">
        <v>463</v>
      </c>
      <c r="H132" s="153">
        <v>1</v>
      </c>
    </row>
    <row r="133" ht="27" customHeight="1" spans="1:8">
      <c r="A133" s="128">
        <v>130</v>
      </c>
      <c r="B133" s="74"/>
      <c r="C133" s="132" t="s">
        <v>1239</v>
      </c>
      <c r="D133" s="132" t="s">
        <v>1163</v>
      </c>
      <c r="E133" s="74"/>
      <c r="F133" s="142" t="s">
        <v>1150</v>
      </c>
      <c r="G133" s="152" t="s">
        <v>463</v>
      </c>
      <c r="H133" s="153">
        <v>1</v>
      </c>
    </row>
    <row r="134" ht="27" customHeight="1" spans="1:8">
      <c r="A134" s="128">
        <v>131</v>
      </c>
      <c r="B134" s="74"/>
      <c r="C134" s="132" t="s">
        <v>1240</v>
      </c>
      <c r="D134" s="132" t="s">
        <v>1165</v>
      </c>
      <c r="E134" s="74"/>
      <c r="F134" s="142" t="s">
        <v>1150</v>
      </c>
      <c r="G134" s="152" t="s">
        <v>463</v>
      </c>
      <c r="H134" s="153">
        <v>1</v>
      </c>
    </row>
    <row r="135" s="138" customFormat="1" ht="27" customHeight="1" spans="1:8">
      <c r="A135" s="128">
        <v>132</v>
      </c>
      <c r="B135" s="74"/>
      <c r="C135" s="132" t="s">
        <v>1241</v>
      </c>
      <c r="D135" s="132" t="s">
        <v>1242</v>
      </c>
      <c r="E135" s="74"/>
      <c r="F135" s="142" t="s">
        <v>1127</v>
      </c>
      <c r="G135" s="152" t="s">
        <v>463</v>
      </c>
      <c r="H135" s="153">
        <v>1</v>
      </c>
    </row>
    <row r="136" ht="27" customHeight="1" spans="1:8">
      <c r="A136" s="128">
        <v>133</v>
      </c>
      <c r="B136" s="74"/>
      <c r="C136" s="132" t="s">
        <v>1243</v>
      </c>
      <c r="D136" s="132" t="s">
        <v>1169</v>
      </c>
      <c r="E136" s="74"/>
      <c r="F136" s="142" t="s">
        <v>1127</v>
      </c>
      <c r="G136" s="152" t="s">
        <v>463</v>
      </c>
      <c r="H136" s="153">
        <v>1</v>
      </c>
    </row>
    <row r="137" s="138" customFormat="1" ht="27" customHeight="1" spans="1:8">
      <c r="A137" s="128">
        <v>134</v>
      </c>
      <c r="B137" s="74"/>
      <c r="C137" s="132" t="s">
        <v>1244</v>
      </c>
      <c r="D137" s="132" t="s">
        <v>1245</v>
      </c>
      <c r="E137" s="74"/>
      <c r="F137" s="142" t="s">
        <v>1101</v>
      </c>
      <c r="G137" s="152" t="s">
        <v>463</v>
      </c>
      <c r="H137" s="153">
        <v>1</v>
      </c>
    </row>
    <row r="138" ht="27" customHeight="1" spans="1:8">
      <c r="A138" s="128">
        <v>135</v>
      </c>
      <c r="B138" s="74"/>
      <c r="C138" s="132" t="s">
        <v>1246</v>
      </c>
      <c r="D138" s="132" t="s">
        <v>1204</v>
      </c>
      <c r="E138" s="74"/>
      <c r="F138" s="142" t="s">
        <v>1205</v>
      </c>
      <c r="G138" s="152" t="s">
        <v>463</v>
      </c>
      <c r="H138" s="153">
        <v>1</v>
      </c>
    </row>
    <row r="139" ht="27" customHeight="1" spans="1:8">
      <c r="A139" s="128">
        <v>136</v>
      </c>
      <c r="B139" s="74"/>
      <c r="C139" s="132" t="s">
        <v>1247</v>
      </c>
      <c r="D139" s="132" t="s">
        <v>1248</v>
      </c>
      <c r="E139" s="74"/>
      <c r="F139" s="142" t="s">
        <v>1249</v>
      </c>
      <c r="G139" s="152" t="s">
        <v>463</v>
      </c>
      <c r="H139" s="153">
        <v>1</v>
      </c>
    </row>
    <row r="140" ht="27" customHeight="1" spans="1:8">
      <c r="A140" s="128">
        <v>137</v>
      </c>
      <c r="B140" s="74"/>
      <c r="C140" s="132" t="s">
        <v>1250</v>
      </c>
      <c r="D140" s="132" t="s">
        <v>1251</v>
      </c>
      <c r="E140" s="74"/>
      <c r="F140" s="142" t="s">
        <v>1249</v>
      </c>
      <c r="G140" s="152" t="s">
        <v>463</v>
      </c>
      <c r="H140" s="153">
        <v>1</v>
      </c>
    </row>
    <row r="141" ht="27" customHeight="1" spans="1:8">
      <c r="A141" s="128">
        <v>138</v>
      </c>
      <c r="B141" s="74"/>
      <c r="C141" s="132" t="s">
        <v>1252</v>
      </c>
      <c r="D141" s="132" t="s">
        <v>1108</v>
      </c>
      <c r="E141" s="74"/>
      <c r="F141" s="142" t="s">
        <v>1175</v>
      </c>
      <c r="G141" s="152" t="s">
        <v>463</v>
      </c>
      <c r="H141" s="153">
        <v>1</v>
      </c>
    </row>
    <row r="142" ht="27" customHeight="1" spans="1:8">
      <c r="A142" s="128">
        <v>139</v>
      </c>
      <c r="B142" s="74"/>
      <c r="C142" s="132" t="s">
        <v>1252</v>
      </c>
      <c r="D142" s="132" t="s">
        <v>1108</v>
      </c>
      <c r="E142" s="74"/>
      <c r="F142" s="142" t="s">
        <v>1175</v>
      </c>
      <c r="G142" s="152" t="s">
        <v>463</v>
      </c>
      <c r="H142" s="153">
        <v>1</v>
      </c>
    </row>
    <row r="143" ht="27" customHeight="1" spans="1:8">
      <c r="A143" s="128">
        <v>140</v>
      </c>
      <c r="B143" s="74"/>
      <c r="C143" s="132" t="s">
        <v>1253</v>
      </c>
      <c r="D143" s="132" t="s">
        <v>1213</v>
      </c>
      <c r="E143" s="74"/>
      <c r="F143" s="142" t="s">
        <v>1214</v>
      </c>
      <c r="G143" s="152" t="s">
        <v>463</v>
      </c>
      <c r="H143" s="153">
        <v>1</v>
      </c>
    </row>
    <row r="144" ht="27" customHeight="1" spans="1:8">
      <c r="A144" s="128">
        <v>141</v>
      </c>
      <c r="B144" s="74"/>
      <c r="C144" s="132" t="s">
        <v>1254</v>
      </c>
      <c r="D144" s="132" t="s">
        <v>1255</v>
      </c>
      <c r="E144" s="74"/>
      <c r="F144" s="142" t="s">
        <v>1214</v>
      </c>
      <c r="G144" s="152" t="s">
        <v>463</v>
      </c>
      <c r="H144" s="153">
        <v>1</v>
      </c>
    </row>
    <row r="145" ht="27" customHeight="1" spans="1:8">
      <c r="A145" s="128">
        <v>142</v>
      </c>
      <c r="B145" s="74"/>
      <c r="C145" s="132" t="s">
        <v>1256</v>
      </c>
      <c r="D145" s="132" t="s">
        <v>1257</v>
      </c>
      <c r="E145" s="74"/>
      <c r="F145" s="142" t="s">
        <v>1214</v>
      </c>
      <c r="G145" s="152" t="s">
        <v>463</v>
      </c>
      <c r="H145" s="153">
        <v>1</v>
      </c>
    </row>
    <row r="146" ht="27" customHeight="1" spans="1:8">
      <c r="A146" s="128">
        <v>143</v>
      </c>
      <c r="B146" s="74"/>
      <c r="C146" s="132" t="s">
        <v>1258</v>
      </c>
      <c r="D146" s="132" t="s">
        <v>1259</v>
      </c>
      <c r="E146" s="74"/>
      <c r="F146" s="142" t="s">
        <v>1214</v>
      </c>
      <c r="G146" s="152" t="s">
        <v>463</v>
      </c>
      <c r="H146" s="153">
        <v>1</v>
      </c>
    </row>
    <row r="147" ht="27" customHeight="1" spans="1:8">
      <c r="A147" s="128">
        <v>144</v>
      </c>
      <c r="B147" s="74"/>
      <c r="C147" s="132" t="s">
        <v>1260</v>
      </c>
      <c r="D147" s="132" t="s">
        <v>1261</v>
      </c>
      <c r="E147" s="74"/>
      <c r="F147" s="142" t="s">
        <v>1214</v>
      </c>
      <c r="G147" s="152" t="s">
        <v>463</v>
      </c>
      <c r="H147" s="153">
        <v>1</v>
      </c>
    </row>
    <row r="148" ht="27" customHeight="1" spans="1:8">
      <c r="A148" s="128">
        <v>145</v>
      </c>
      <c r="B148" s="74"/>
      <c r="C148" s="132" t="s">
        <v>1262</v>
      </c>
      <c r="D148" s="132" t="s">
        <v>1122</v>
      </c>
      <c r="E148" s="74"/>
      <c r="F148" s="142" t="s">
        <v>1123</v>
      </c>
      <c r="G148" s="152" t="s">
        <v>463</v>
      </c>
      <c r="H148" s="153">
        <v>1</v>
      </c>
    </row>
    <row r="149" ht="27" customHeight="1" spans="1:8">
      <c r="A149" s="128">
        <v>146</v>
      </c>
      <c r="B149" s="74"/>
      <c r="C149" s="132" t="s">
        <v>1262</v>
      </c>
      <c r="D149" s="132" t="s">
        <v>1122</v>
      </c>
      <c r="E149" s="74"/>
      <c r="F149" s="142" t="s">
        <v>1123</v>
      </c>
      <c r="G149" s="152" t="s">
        <v>463</v>
      </c>
      <c r="H149" s="153">
        <v>1</v>
      </c>
    </row>
    <row r="150" ht="27" customHeight="1" spans="1:8">
      <c r="A150" s="128">
        <v>147</v>
      </c>
      <c r="B150" s="74"/>
      <c r="C150" s="132" t="s">
        <v>1263</v>
      </c>
      <c r="D150" s="142" t="s">
        <v>1126</v>
      </c>
      <c r="E150" s="74"/>
      <c r="F150" s="142" t="s">
        <v>1127</v>
      </c>
      <c r="G150" s="152" t="s">
        <v>463</v>
      </c>
      <c r="H150" s="153">
        <v>1</v>
      </c>
    </row>
    <row r="151" ht="27" customHeight="1" spans="1:8">
      <c r="A151" s="128">
        <v>148</v>
      </c>
      <c r="B151" s="74"/>
      <c r="C151" s="132" t="s">
        <v>1263</v>
      </c>
      <c r="D151" s="142" t="s">
        <v>1126</v>
      </c>
      <c r="E151" s="74"/>
      <c r="F151" s="142" t="s">
        <v>1127</v>
      </c>
      <c r="G151" s="152" t="s">
        <v>463</v>
      </c>
      <c r="H151" s="153">
        <v>1</v>
      </c>
    </row>
    <row r="152" ht="27" customHeight="1" spans="1:8">
      <c r="A152" s="128">
        <v>149</v>
      </c>
      <c r="B152" s="74"/>
      <c r="C152" s="132" t="s">
        <v>1264</v>
      </c>
      <c r="D152" s="132" t="s">
        <v>1129</v>
      </c>
      <c r="E152" s="74"/>
      <c r="F152" s="142" t="s">
        <v>1127</v>
      </c>
      <c r="G152" s="152" t="s">
        <v>463</v>
      </c>
      <c r="H152" s="153">
        <v>1</v>
      </c>
    </row>
    <row r="153" ht="27" customHeight="1" spans="1:8">
      <c r="A153" s="128">
        <v>150</v>
      </c>
      <c r="B153" s="74"/>
      <c r="C153" s="132" t="s">
        <v>1264</v>
      </c>
      <c r="D153" s="132" t="s">
        <v>1129</v>
      </c>
      <c r="E153" s="74"/>
      <c r="F153" s="142" t="s">
        <v>1127</v>
      </c>
      <c r="G153" s="152" t="s">
        <v>463</v>
      </c>
      <c r="H153" s="153">
        <v>1</v>
      </c>
    </row>
    <row r="154" ht="27" customHeight="1" spans="1:8">
      <c r="A154" s="128">
        <v>151</v>
      </c>
      <c r="B154" s="74"/>
      <c r="C154" s="132" t="s">
        <v>1265</v>
      </c>
      <c r="D154" s="132" t="s">
        <v>1222</v>
      </c>
      <c r="E154" s="74"/>
      <c r="F154" s="142" t="s">
        <v>1127</v>
      </c>
      <c r="G154" s="152" t="s">
        <v>463</v>
      </c>
      <c r="H154" s="153">
        <v>1</v>
      </c>
    </row>
    <row r="155" ht="27" customHeight="1" spans="1:8">
      <c r="A155" s="128">
        <v>152</v>
      </c>
      <c r="B155" s="74"/>
      <c r="C155" s="132" t="s">
        <v>1266</v>
      </c>
      <c r="D155" s="132" t="s">
        <v>1133</v>
      </c>
      <c r="E155" s="74"/>
      <c r="F155" s="142" t="s">
        <v>1127</v>
      </c>
      <c r="G155" s="152" t="s">
        <v>463</v>
      </c>
      <c r="H155" s="153">
        <v>1</v>
      </c>
    </row>
    <row r="156" ht="27" customHeight="1" spans="1:8">
      <c r="A156" s="128">
        <v>153</v>
      </c>
      <c r="B156" s="74"/>
      <c r="C156" s="132" t="s">
        <v>1267</v>
      </c>
      <c r="D156" s="132" t="s">
        <v>1135</v>
      </c>
      <c r="E156" s="74"/>
      <c r="F156" s="142" t="s">
        <v>1136</v>
      </c>
      <c r="G156" s="152" t="s">
        <v>463</v>
      </c>
      <c r="H156" s="153">
        <v>1</v>
      </c>
    </row>
    <row r="157" ht="27" customHeight="1" spans="1:8">
      <c r="A157" s="128">
        <v>154</v>
      </c>
      <c r="B157" s="74"/>
      <c r="C157" s="132" t="s">
        <v>1267</v>
      </c>
      <c r="D157" s="132" t="s">
        <v>1135</v>
      </c>
      <c r="E157" s="74"/>
      <c r="F157" s="142" t="s">
        <v>1136</v>
      </c>
      <c r="G157" s="152" t="s">
        <v>463</v>
      </c>
      <c r="H157" s="153">
        <v>1</v>
      </c>
    </row>
    <row r="158" ht="27" customHeight="1" spans="1:8">
      <c r="A158" s="128">
        <v>155</v>
      </c>
      <c r="B158" s="74"/>
      <c r="C158" s="132" t="s">
        <v>1268</v>
      </c>
      <c r="D158" s="132" t="s">
        <v>1138</v>
      </c>
      <c r="E158" s="74"/>
      <c r="F158" s="142" t="s">
        <v>1136</v>
      </c>
      <c r="G158" s="152" t="s">
        <v>463</v>
      </c>
      <c r="H158" s="153">
        <v>1</v>
      </c>
    </row>
    <row r="159" ht="27" customHeight="1" spans="1:8">
      <c r="A159" s="128">
        <v>156</v>
      </c>
      <c r="B159" s="74"/>
      <c r="C159" s="132" t="s">
        <v>1269</v>
      </c>
      <c r="D159" s="132" t="s">
        <v>1140</v>
      </c>
      <c r="E159" s="74"/>
      <c r="F159" s="142" t="s">
        <v>1150</v>
      </c>
      <c r="G159" s="152" t="s">
        <v>463</v>
      </c>
      <c r="H159" s="153">
        <v>1</v>
      </c>
    </row>
    <row r="160" ht="27" customHeight="1" spans="1:8">
      <c r="A160" s="128">
        <v>157</v>
      </c>
      <c r="B160" s="74"/>
      <c r="C160" s="132" t="s">
        <v>1269</v>
      </c>
      <c r="D160" s="132" t="s">
        <v>1140</v>
      </c>
      <c r="E160" s="74"/>
      <c r="F160" s="142" t="s">
        <v>1150</v>
      </c>
      <c r="G160" s="152" t="s">
        <v>463</v>
      </c>
      <c r="H160" s="153">
        <v>1</v>
      </c>
    </row>
    <row r="161" ht="27" customHeight="1" spans="1:8">
      <c r="A161" s="128">
        <v>158</v>
      </c>
      <c r="B161" s="74"/>
      <c r="C161" s="132" t="s">
        <v>1270</v>
      </c>
      <c r="D161" s="132" t="s">
        <v>1143</v>
      </c>
      <c r="E161" s="74"/>
      <c r="F161" s="142" t="s">
        <v>1144</v>
      </c>
      <c r="G161" s="152" t="s">
        <v>463</v>
      </c>
      <c r="H161" s="153">
        <v>1</v>
      </c>
    </row>
    <row r="162" ht="27" customHeight="1" spans="1:8">
      <c r="A162" s="128">
        <v>159</v>
      </c>
      <c r="B162" s="74"/>
      <c r="C162" s="132" t="s">
        <v>1271</v>
      </c>
      <c r="D162" s="132" t="s">
        <v>1147</v>
      </c>
      <c r="E162" s="74"/>
      <c r="F162" s="142" t="s">
        <v>1192</v>
      </c>
      <c r="G162" s="152" t="s">
        <v>463</v>
      </c>
      <c r="H162" s="153">
        <v>1</v>
      </c>
    </row>
    <row r="163" ht="27" customHeight="1" spans="1:8">
      <c r="A163" s="128">
        <v>160</v>
      </c>
      <c r="B163" s="74"/>
      <c r="C163" s="132" t="s">
        <v>1272</v>
      </c>
      <c r="D163" s="132" t="s">
        <v>1149</v>
      </c>
      <c r="E163" s="74"/>
      <c r="F163" s="142" t="s">
        <v>1150</v>
      </c>
      <c r="G163" s="152" t="s">
        <v>463</v>
      </c>
      <c r="H163" s="153">
        <v>1</v>
      </c>
    </row>
    <row r="164" ht="27" customHeight="1" spans="1:8">
      <c r="A164" s="128">
        <v>161</v>
      </c>
      <c r="B164" s="74"/>
      <c r="C164" s="132" t="s">
        <v>1272</v>
      </c>
      <c r="D164" s="132" t="s">
        <v>1230</v>
      </c>
      <c r="E164" s="74"/>
      <c r="F164" s="142" t="s">
        <v>1161</v>
      </c>
      <c r="G164" s="152" t="s">
        <v>463</v>
      </c>
      <c r="H164" s="153">
        <v>1</v>
      </c>
    </row>
    <row r="165" ht="27" customHeight="1" spans="1:8">
      <c r="A165" s="128">
        <v>162</v>
      </c>
      <c r="B165" s="74"/>
      <c r="C165" s="132" t="s">
        <v>1273</v>
      </c>
      <c r="D165" s="132" t="s">
        <v>1232</v>
      </c>
      <c r="E165" s="74"/>
      <c r="F165" s="142" t="s">
        <v>1127</v>
      </c>
      <c r="G165" s="152" t="s">
        <v>463</v>
      </c>
      <c r="H165" s="153">
        <v>1</v>
      </c>
    </row>
    <row r="166" ht="27" customHeight="1" spans="1:8">
      <c r="A166" s="128">
        <v>163</v>
      </c>
      <c r="B166" s="74"/>
      <c r="C166" s="132" t="s">
        <v>1273</v>
      </c>
      <c r="D166" s="132" t="s">
        <v>1232</v>
      </c>
      <c r="E166" s="74"/>
      <c r="F166" s="142" t="s">
        <v>1127</v>
      </c>
      <c r="G166" s="152" t="s">
        <v>463</v>
      </c>
      <c r="H166" s="153">
        <v>1</v>
      </c>
    </row>
    <row r="167" ht="27" customHeight="1" spans="1:8">
      <c r="A167" s="128">
        <v>164</v>
      </c>
      <c r="B167" s="74"/>
      <c r="C167" s="132" t="s">
        <v>1274</v>
      </c>
      <c r="D167" s="142" t="s">
        <v>1153</v>
      </c>
      <c r="E167" s="74"/>
      <c r="F167" s="142" t="s">
        <v>1127</v>
      </c>
      <c r="G167" s="152" t="s">
        <v>463</v>
      </c>
      <c r="H167" s="153">
        <v>1</v>
      </c>
    </row>
    <row r="168" ht="27" customHeight="1" spans="1:8">
      <c r="A168" s="128">
        <v>165</v>
      </c>
      <c r="B168" s="74"/>
      <c r="C168" s="132" t="s">
        <v>1274</v>
      </c>
      <c r="D168" s="142" t="s">
        <v>1153</v>
      </c>
      <c r="E168" s="74"/>
      <c r="F168" s="142" t="s">
        <v>1127</v>
      </c>
      <c r="G168" s="152" t="s">
        <v>463</v>
      </c>
      <c r="H168" s="153">
        <v>1</v>
      </c>
    </row>
    <row r="169" ht="27" customHeight="1" spans="1:8">
      <c r="A169" s="128">
        <v>166</v>
      </c>
      <c r="B169" s="74"/>
      <c r="C169" s="132" t="s">
        <v>1275</v>
      </c>
      <c r="D169" s="132" t="s">
        <v>1156</v>
      </c>
      <c r="E169" s="74"/>
      <c r="F169" s="142" t="s">
        <v>1127</v>
      </c>
      <c r="G169" s="152" t="s">
        <v>463</v>
      </c>
      <c r="H169" s="153">
        <v>1</v>
      </c>
    </row>
    <row r="170" ht="27" customHeight="1" spans="1:8">
      <c r="A170" s="128">
        <v>167</v>
      </c>
      <c r="B170" s="74"/>
      <c r="C170" s="132" t="s">
        <v>1276</v>
      </c>
      <c r="D170" s="132" t="s">
        <v>1156</v>
      </c>
      <c r="E170" s="74"/>
      <c r="F170" s="142" t="s">
        <v>1127</v>
      </c>
      <c r="G170" s="152" t="s">
        <v>463</v>
      </c>
      <c r="H170" s="153">
        <v>1</v>
      </c>
    </row>
    <row r="171" ht="27" customHeight="1" spans="1:8">
      <c r="A171" s="128">
        <v>168</v>
      </c>
      <c r="B171" s="74"/>
      <c r="C171" s="132" t="s">
        <v>1276</v>
      </c>
      <c r="D171" s="132" t="s">
        <v>1156</v>
      </c>
      <c r="E171" s="74"/>
      <c r="F171" s="142" t="s">
        <v>1127</v>
      </c>
      <c r="G171" s="152" t="s">
        <v>463</v>
      </c>
      <c r="H171" s="153">
        <v>1</v>
      </c>
    </row>
    <row r="172" ht="27" customHeight="1" spans="1:8">
      <c r="A172" s="128">
        <v>169</v>
      </c>
      <c r="B172" s="74"/>
      <c r="C172" s="132" t="s">
        <v>1276</v>
      </c>
      <c r="D172" s="132" t="s">
        <v>1156</v>
      </c>
      <c r="E172" s="74"/>
      <c r="F172" s="142" t="s">
        <v>1127</v>
      </c>
      <c r="G172" s="152" t="s">
        <v>463</v>
      </c>
      <c r="H172" s="153">
        <v>1</v>
      </c>
    </row>
    <row r="173" ht="27" customHeight="1" spans="1:8">
      <c r="A173" s="128">
        <v>170</v>
      </c>
      <c r="B173" s="74"/>
      <c r="C173" s="132" t="s">
        <v>1277</v>
      </c>
      <c r="D173" s="132" t="s">
        <v>1158</v>
      </c>
      <c r="E173" s="74"/>
      <c r="F173" s="142" t="s">
        <v>1127</v>
      </c>
      <c r="G173" s="152" t="s">
        <v>463</v>
      </c>
      <c r="H173" s="153">
        <v>1</v>
      </c>
    </row>
    <row r="174" ht="27" customHeight="1" spans="1:8">
      <c r="A174" s="128">
        <v>171</v>
      </c>
      <c r="B174" s="74"/>
      <c r="C174" s="132" t="s">
        <v>1278</v>
      </c>
      <c r="D174" s="132" t="s">
        <v>1163</v>
      </c>
      <c r="E174" s="74"/>
      <c r="F174" s="142" t="s">
        <v>1150</v>
      </c>
      <c r="G174" s="152" t="s">
        <v>463</v>
      </c>
      <c r="H174" s="153">
        <v>1</v>
      </c>
    </row>
    <row r="175" ht="27" customHeight="1" spans="1:8">
      <c r="A175" s="128">
        <v>172</v>
      </c>
      <c r="B175" s="74"/>
      <c r="C175" s="132" t="s">
        <v>1279</v>
      </c>
      <c r="D175" s="132" t="s">
        <v>1165</v>
      </c>
      <c r="E175" s="74"/>
      <c r="F175" s="142" t="s">
        <v>1150</v>
      </c>
      <c r="G175" s="152" t="s">
        <v>463</v>
      </c>
      <c r="H175" s="153">
        <v>1</v>
      </c>
    </row>
    <row r="176" s="138" customFormat="1" ht="27" customHeight="1" spans="1:8">
      <c r="A176" s="128">
        <v>173</v>
      </c>
      <c r="B176" s="74"/>
      <c r="C176" s="132" t="s">
        <v>1280</v>
      </c>
      <c r="D176" s="132" t="s">
        <v>1242</v>
      </c>
      <c r="E176" s="74"/>
      <c r="F176" s="142" t="s">
        <v>1127</v>
      </c>
      <c r="G176" s="152" t="s">
        <v>463</v>
      </c>
      <c r="H176" s="153">
        <v>1</v>
      </c>
    </row>
    <row r="177" ht="27" customHeight="1" spans="1:8">
      <c r="A177" s="128">
        <v>174</v>
      </c>
      <c r="B177" s="74"/>
      <c r="C177" s="132" t="s">
        <v>1281</v>
      </c>
      <c r="D177" s="132" t="s">
        <v>1169</v>
      </c>
      <c r="E177" s="74"/>
      <c r="F177" s="142" t="s">
        <v>1127</v>
      </c>
      <c r="G177" s="152" t="s">
        <v>463</v>
      </c>
      <c r="H177" s="153">
        <v>1</v>
      </c>
    </row>
    <row r="178" ht="27" customHeight="1" spans="1:8">
      <c r="A178" s="128">
        <v>175</v>
      </c>
      <c r="B178" s="74"/>
      <c r="C178" s="132" t="s">
        <v>1282</v>
      </c>
      <c r="D178" s="132" t="s">
        <v>1283</v>
      </c>
      <c r="E178" s="74"/>
      <c r="F178" s="142" t="s">
        <v>1284</v>
      </c>
      <c r="G178" s="152" t="s">
        <v>463</v>
      </c>
      <c r="H178" s="153">
        <v>1</v>
      </c>
    </row>
    <row r="179" ht="27" customHeight="1" spans="1:8">
      <c r="A179" s="128">
        <v>176</v>
      </c>
      <c r="B179" s="74"/>
      <c r="C179" s="132" t="s">
        <v>1285</v>
      </c>
      <c r="D179" s="132" t="s">
        <v>1286</v>
      </c>
      <c r="E179" s="74"/>
      <c r="F179" s="142" t="s">
        <v>1284</v>
      </c>
      <c r="G179" s="152" t="s">
        <v>463</v>
      </c>
      <c r="H179" s="153">
        <v>1</v>
      </c>
    </row>
    <row r="180" ht="27" customHeight="1" spans="1:8">
      <c r="A180" s="128">
        <v>177</v>
      </c>
      <c r="B180" s="74"/>
      <c r="C180" s="132" t="s">
        <v>1287</v>
      </c>
      <c r="D180" s="132" t="s">
        <v>1288</v>
      </c>
      <c r="E180" s="74"/>
      <c r="F180" s="142" t="s">
        <v>1284</v>
      </c>
      <c r="G180" s="152" t="s">
        <v>463</v>
      </c>
      <c r="H180" s="153">
        <v>1</v>
      </c>
    </row>
    <row r="181" ht="27" customHeight="1" spans="1:8">
      <c r="A181" s="128">
        <v>178</v>
      </c>
      <c r="B181" s="74"/>
      <c r="C181" s="142" t="s">
        <v>1289</v>
      </c>
      <c r="D181" s="132" t="s">
        <v>1290</v>
      </c>
      <c r="E181" s="74"/>
      <c r="F181" s="142" t="s">
        <v>1291</v>
      </c>
      <c r="G181" s="152" t="s">
        <v>463</v>
      </c>
      <c r="H181" s="153">
        <v>1</v>
      </c>
    </row>
    <row r="182" ht="27" customHeight="1" spans="1:8">
      <c r="A182" s="128">
        <v>179</v>
      </c>
      <c r="B182" s="74"/>
      <c r="C182" s="142" t="s">
        <v>1292</v>
      </c>
      <c r="D182" s="132" t="s">
        <v>1293</v>
      </c>
      <c r="E182" s="74"/>
      <c r="F182" s="142" t="s">
        <v>1284</v>
      </c>
      <c r="G182" s="152" t="s">
        <v>463</v>
      </c>
      <c r="H182" s="153">
        <v>1</v>
      </c>
    </row>
    <row r="183" ht="27" customHeight="1" spans="1:8">
      <c r="A183" s="128">
        <v>180</v>
      </c>
      <c r="B183" s="74"/>
      <c r="C183" s="142" t="s">
        <v>1294</v>
      </c>
      <c r="D183" s="132" t="s">
        <v>1295</v>
      </c>
      <c r="E183" s="74"/>
      <c r="F183" s="132"/>
      <c r="G183" s="152" t="s">
        <v>463</v>
      </c>
      <c r="H183" s="153">
        <v>1</v>
      </c>
    </row>
    <row r="184" ht="27" customHeight="1" spans="1:8">
      <c r="A184" s="128">
        <v>181</v>
      </c>
      <c r="B184" s="74"/>
      <c r="C184" s="143" t="s">
        <v>1296</v>
      </c>
      <c r="D184" s="132" t="s">
        <v>1297</v>
      </c>
      <c r="E184" s="74"/>
      <c r="F184" s="142" t="s">
        <v>1298</v>
      </c>
      <c r="G184" s="152" t="s">
        <v>463</v>
      </c>
      <c r="H184" s="153">
        <v>1</v>
      </c>
    </row>
    <row r="185" ht="27" customHeight="1" spans="1:8">
      <c r="A185" s="128">
        <v>182</v>
      </c>
      <c r="B185" s="74"/>
      <c r="C185" s="132" t="s">
        <v>1299</v>
      </c>
      <c r="D185" s="132" t="s">
        <v>1117</v>
      </c>
      <c r="E185" s="74"/>
      <c r="F185" s="142" t="s">
        <v>1118</v>
      </c>
      <c r="G185" s="152" t="s">
        <v>463</v>
      </c>
      <c r="H185" s="153">
        <v>1</v>
      </c>
    </row>
    <row r="186" ht="27" customHeight="1" spans="1:8">
      <c r="A186" s="128">
        <v>183</v>
      </c>
      <c r="B186" s="74"/>
      <c r="C186" s="132" t="s">
        <v>1300</v>
      </c>
      <c r="D186" s="132" t="s">
        <v>1301</v>
      </c>
      <c r="E186" s="74"/>
      <c r="F186" s="142" t="s">
        <v>1302</v>
      </c>
      <c r="G186" s="152" t="s">
        <v>463</v>
      </c>
      <c r="H186" s="153">
        <v>1</v>
      </c>
    </row>
    <row r="187" ht="27" customHeight="1" spans="1:8">
      <c r="A187" s="128">
        <v>184</v>
      </c>
      <c r="B187" s="74"/>
      <c r="C187" s="132" t="s">
        <v>1303</v>
      </c>
      <c r="D187" s="132" t="s">
        <v>1304</v>
      </c>
      <c r="E187" s="74"/>
      <c r="F187" s="142" t="s">
        <v>1150</v>
      </c>
      <c r="G187" s="152" t="s">
        <v>463</v>
      </c>
      <c r="H187" s="153">
        <v>1</v>
      </c>
    </row>
    <row r="188" ht="27" customHeight="1" spans="1:8">
      <c r="A188" s="128">
        <v>185</v>
      </c>
      <c r="B188" s="74"/>
      <c r="C188" s="132" t="s">
        <v>1305</v>
      </c>
      <c r="D188" s="132" t="s">
        <v>1306</v>
      </c>
      <c r="E188" s="74"/>
      <c r="F188" s="142" t="s">
        <v>1307</v>
      </c>
      <c r="G188" s="152" t="s">
        <v>463</v>
      </c>
      <c r="H188" s="153">
        <v>1</v>
      </c>
    </row>
    <row r="189" ht="27" customHeight="1" spans="1:8">
      <c r="A189" s="128">
        <v>186</v>
      </c>
      <c r="B189" s="74"/>
      <c r="C189" s="132" t="s">
        <v>1308</v>
      </c>
      <c r="D189" s="132" t="s">
        <v>1309</v>
      </c>
      <c r="E189" s="74"/>
      <c r="F189" s="142" t="s">
        <v>1150</v>
      </c>
      <c r="G189" s="152" t="s">
        <v>463</v>
      </c>
      <c r="H189" s="153">
        <v>1</v>
      </c>
    </row>
    <row r="190" ht="27" customHeight="1" spans="1:8">
      <c r="A190" s="128">
        <v>187</v>
      </c>
      <c r="B190" s="74"/>
      <c r="C190" s="142" t="s">
        <v>1310</v>
      </c>
      <c r="D190" s="132" t="s">
        <v>1311</v>
      </c>
      <c r="E190" s="74"/>
      <c r="F190" s="142" t="s">
        <v>1312</v>
      </c>
      <c r="G190" s="152" t="s">
        <v>463</v>
      </c>
      <c r="H190" s="153">
        <v>1</v>
      </c>
    </row>
    <row r="191" ht="27" customHeight="1" spans="1:8">
      <c r="A191" s="128">
        <v>188</v>
      </c>
      <c r="B191" s="74"/>
      <c r="C191" s="142" t="s">
        <v>1313</v>
      </c>
      <c r="D191" s="132" t="s">
        <v>1314</v>
      </c>
      <c r="E191" s="74"/>
      <c r="F191" s="142" t="s">
        <v>1150</v>
      </c>
      <c r="G191" s="152" t="s">
        <v>463</v>
      </c>
      <c r="H191" s="153">
        <v>1</v>
      </c>
    </row>
    <row r="192" ht="27" customHeight="1" spans="1:8">
      <c r="A192" s="128">
        <v>189</v>
      </c>
      <c r="B192" s="74"/>
      <c r="C192" s="142" t="s">
        <v>1315</v>
      </c>
      <c r="D192" s="132" t="s">
        <v>1309</v>
      </c>
      <c r="E192" s="74"/>
      <c r="F192" s="142" t="s">
        <v>1150</v>
      </c>
      <c r="G192" s="152" t="s">
        <v>463</v>
      </c>
      <c r="H192" s="153">
        <v>1</v>
      </c>
    </row>
    <row r="193" ht="27" customHeight="1" spans="1:8">
      <c r="A193" s="128">
        <v>190</v>
      </c>
      <c r="B193" s="74"/>
      <c r="C193" s="142" t="s">
        <v>1316</v>
      </c>
      <c r="D193" s="132" t="s">
        <v>1317</v>
      </c>
      <c r="E193" s="74"/>
      <c r="F193" s="142" t="s">
        <v>1318</v>
      </c>
      <c r="G193" s="152" t="s">
        <v>463</v>
      </c>
      <c r="H193" s="153">
        <v>1</v>
      </c>
    </row>
    <row r="194" ht="27" customHeight="1" spans="1:8">
      <c r="A194" s="128">
        <v>191</v>
      </c>
      <c r="B194" s="74"/>
      <c r="C194" s="142" t="s">
        <v>1319</v>
      </c>
      <c r="D194" s="132" t="s">
        <v>1320</v>
      </c>
      <c r="E194" s="74"/>
      <c r="F194" s="132"/>
      <c r="G194" s="152" t="s">
        <v>463</v>
      </c>
      <c r="H194" s="153">
        <v>1</v>
      </c>
    </row>
    <row r="195" ht="27" customHeight="1" spans="1:8">
      <c r="A195" s="128">
        <v>192</v>
      </c>
      <c r="B195" s="74"/>
      <c r="C195" s="142" t="s">
        <v>1321</v>
      </c>
      <c r="D195" s="132" t="s">
        <v>1322</v>
      </c>
      <c r="E195" s="74"/>
      <c r="F195" s="132"/>
      <c r="G195" s="152" t="s">
        <v>463</v>
      </c>
      <c r="H195" s="153">
        <v>1</v>
      </c>
    </row>
    <row r="196" ht="27" customHeight="1" spans="1:8">
      <c r="A196" s="128">
        <v>193</v>
      </c>
      <c r="B196" s="74"/>
      <c r="C196" s="142" t="s">
        <v>1323</v>
      </c>
      <c r="D196" s="132" t="s">
        <v>1324</v>
      </c>
      <c r="E196" s="74"/>
      <c r="F196" s="132"/>
      <c r="G196" s="152" t="s">
        <v>463</v>
      </c>
      <c r="H196" s="153">
        <v>1</v>
      </c>
    </row>
    <row r="197" ht="27" customHeight="1" spans="1:8">
      <c r="A197" s="128">
        <v>194</v>
      </c>
      <c r="B197" s="74"/>
      <c r="C197" s="142" t="s">
        <v>1325</v>
      </c>
      <c r="D197" s="132" t="s">
        <v>1326</v>
      </c>
      <c r="E197" s="74"/>
      <c r="F197" s="132"/>
      <c r="G197" s="152" t="s">
        <v>463</v>
      </c>
      <c r="H197" s="153">
        <v>1</v>
      </c>
    </row>
    <row r="198" ht="27" customHeight="1" spans="1:8">
      <c r="A198" s="128">
        <v>195</v>
      </c>
      <c r="B198" s="74"/>
      <c r="C198" s="142" t="s">
        <v>1327</v>
      </c>
      <c r="D198" s="132" t="s">
        <v>1328</v>
      </c>
      <c r="E198" s="74"/>
      <c r="F198" s="132"/>
      <c r="G198" s="152" t="s">
        <v>463</v>
      </c>
      <c r="H198" s="153">
        <v>1</v>
      </c>
    </row>
    <row r="199" ht="27" customHeight="1" spans="1:8">
      <c r="A199" s="128">
        <v>196</v>
      </c>
      <c r="B199" s="74"/>
      <c r="C199" s="142" t="s">
        <v>1329</v>
      </c>
      <c r="D199" s="132" t="s">
        <v>1330</v>
      </c>
      <c r="E199" s="74"/>
      <c r="F199" s="142" t="s">
        <v>1331</v>
      </c>
      <c r="G199" s="152" t="s">
        <v>463</v>
      </c>
      <c r="H199" s="153">
        <v>1</v>
      </c>
    </row>
    <row r="200" ht="27" customHeight="1" spans="1:8">
      <c r="A200" s="128">
        <v>197</v>
      </c>
      <c r="B200" s="74"/>
      <c r="C200" s="142" t="s">
        <v>1332</v>
      </c>
      <c r="D200" s="132" t="s">
        <v>1333</v>
      </c>
      <c r="E200" s="74"/>
      <c r="F200" s="142" t="s">
        <v>1334</v>
      </c>
      <c r="G200" s="152" t="s">
        <v>463</v>
      </c>
      <c r="H200" s="153">
        <v>1</v>
      </c>
    </row>
    <row r="201" ht="27" customHeight="1" spans="1:8">
      <c r="A201" s="128">
        <v>198</v>
      </c>
      <c r="B201" s="74"/>
      <c r="C201" s="132" t="s">
        <v>1335</v>
      </c>
      <c r="D201" s="132" t="s">
        <v>1336</v>
      </c>
      <c r="E201" s="74"/>
      <c r="F201" s="142" t="s">
        <v>1337</v>
      </c>
      <c r="G201" s="152" t="s">
        <v>463</v>
      </c>
      <c r="H201" s="153">
        <v>1</v>
      </c>
    </row>
    <row r="202" ht="27" customHeight="1" spans="1:8">
      <c r="A202" s="128">
        <v>199</v>
      </c>
      <c r="B202" s="74"/>
      <c r="C202" s="142" t="s">
        <v>1338</v>
      </c>
      <c r="D202" s="132" t="s">
        <v>1336</v>
      </c>
      <c r="E202" s="74"/>
      <c r="F202" s="142" t="s">
        <v>1337</v>
      </c>
      <c r="G202" s="152" t="s">
        <v>463</v>
      </c>
      <c r="H202" s="153">
        <v>1</v>
      </c>
    </row>
    <row r="203" ht="27" customHeight="1" spans="1:8">
      <c r="A203" s="128">
        <v>200</v>
      </c>
      <c r="B203" s="74"/>
      <c r="C203" s="142" t="s">
        <v>1339</v>
      </c>
      <c r="D203" s="132" t="s">
        <v>1336</v>
      </c>
      <c r="E203" s="74"/>
      <c r="F203" s="142" t="s">
        <v>1337</v>
      </c>
      <c r="G203" s="152" t="s">
        <v>463</v>
      </c>
      <c r="H203" s="153">
        <v>1</v>
      </c>
    </row>
    <row r="204" ht="27" customHeight="1" spans="1:8">
      <c r="A204" s="128">
        <v>201</v>
      </c>
      <c r="B204" s="74"/>
      <c r="C204" s="142" t="s">
        <v>1340</v>
      </c>
      <c r="D204" s="132" t="s">
        <v>1336</v>
      </c>
      <c r="E204" s="74"/>
      <c r="F204" s="142" t="s">
        <v>1337</v>
      </c>
      <c r="G204" s="152" t="s">
        <v>463</v>
      </c>
      <c r="H204" s="153">
        <v>1</v>
      </c>
    </row>
    <row r="205" ht="27" customHeight="1" spans="1:8">
      <c r="A205" s="128">
        <v>202</v>
      </c>
      <c r="B205" s="74"/>
      <c r="C205" s="142" t="s">
        <v>1341</v>
      </c>
      <c r="D205" s="132" t="s">
        <v>1336</v>
      </c>
      <c r="E205" s="74"/>
      <c r="F205" s="142" t="s">
        <v>1337</v>
      </c>
      <c r="G205" s="152" t="s">
        <v>463</v>
      </c>
      <c r="H205" s="153">
        <v>1</v>
      </c>
    </row>
    <row r="206" ht="27" customHeight="1" spans="1:8">
      <c r="A206" s="128">
        <v>203</v>
      </c>
      <c r="B206" s="74"/>
      <c r="C206" s="142" t="s">
        <v>1342</v>
      </c>
      <c r="D206" s="132" t="s">
        <v>1336</v>
      </c>
      <c r="E206" s="74"/>
      <c r="F206" s="142" t="s">
        <v>1337</v>
      </c>
      <c r="G206" s="152" t="s">
        <v>463</v>
      </c>
      <c r="H206" s="153">
        <v>1</v>
      </c>
    </row>
    <row r="207" ht="27" customHeight="1" spans="1:8">
      <c r="A207" s="128">
        <v>204</v>
      </c>
      <c r="B207" s="74"/>
      <c r="C207" s="132" t="s">
        <v>1343</v>
      </c>
      <c r="D207" s="132" t="s">
        <v>1336</v>
      </c>
      <c r="E207" s="74"/>
      <c r="F207" s="142" t="s">
        <v>1337</v>
      </c>
      <c r="G207" s="152" t="s">
        <v>463</v>
      </c>
      <c r="H207" s="153">
        <v>1</v>
      </c>
    </row>
    <row r="208" ht="27" customHeight="1" spans="1:8">
      <c r="A208" s="128">
        <v>205</v>
      </c>
      <c r="B208" s="74"/>
      <c r="C208" s="142" t="s">
        <v>1344</v>
      </c>
      <c r="D208" s="132" t="s">
        <v>1336</v>
      </c>
      <c r="E208" s="74"/>
      <c r="F208" s="142" t="s">
        <v>1337</v>
      </c>
      <c r="G208" s="152" t="s">
        <v>463</v>
      </c>
      <c r="H208" s="153">
        <v>1</v>
      </c>
    </row>
    <row r="209" ht="27" customHeight="1" spans="1:8">
      <c r="A209" s="128">
        <v>206</v>
      </c>
      <c r="B209" s="74"/>
      <c r="C209" s="142" t="s">
        <v>1345</v>
      </c>
      <c r="D209" s="132" t="s">
        <v>1336</v>
      </c>
      <c r="E209" s="74"/>
      <c r="F209" s="142" t="s">
        <v>1337</v>
      </c>
      <c r="G209" s="152" t="s">
        <v>463</v>
      </c>
      <c r="H209" s="153">
        <v>1</v>
      </c>
    </row>
    <row r="210" ht="27" customHeight="1" spans="1:8">
      <c r="A210" s="128">
        <v>207</v>
      </c>
      <c r="B210" s="74"/>
      <c r="C210" s="142" t="s">
        <v>1346</v>
      </c>
      <c r="D210" s="132" t="s">
        <v>1336</v>
      </c>
      <c r="E210" s="74"/>
      <c r="F210" s="142" t="s">
        <v>1337</v>
      </c>
      <c r="G210" s="152" t="s">
        <v>463</v>
      </c>
      <c r="H210" s="153">
        <v>1</v>
      </c>
    </row>
    <row r="211" ht="27" customHeight="1" spans="1:8">
      <c r="A211" s="128">
        <v>208</v>
      </c>
      <c r="B211" s="74"/>
      <c r="C211" s="142" t="s">
        <v>1347</v>
      </c>
      <c r="D211" s="132" t="s">
        <v>1336</v>
      </c>
      <c r="E211" s="74"/>
      <c r="F211" s="142" t="s">
        <v>1337</v>
      </c>
      <c r="G211" s="152" t="s">
        <v>463</v>
      </c>
      <c r="H211" s="153">
        <v>1</v>
      </c>
    </row>
    <row r="212" ht="27" customHeight="1" spans="1:8">
      <c r="A212" s="128">
        <v>209</v>
      </c>
      <c r="B212" s="74"/>
      <c r="C212" s="142" t="s">
        <v>1348</v>
      </c>
      <c r="D212" s="132" t="s">
        <v>1336</v>
      </c>
      <c r="E212" s="74"/>
      <c r="F212" s="142" t="s">
        <v>1337</v>
      </c>
      <c r="G212" s="152" t="s">
        <v>463</v>
      </c>
      <c r="H212" s="153">
        <v>1</v>
      </c>
    </row>
    <row r="213" ht="27" customHeight="1" spans="1:8">
      <c r="A213" s="128">
        <v>210</v>
      </c>
      <c r="B213" s="74"/>
      <c r="C213" s="142" t="s">
        <v>1349</v>
      </c>
      <c r="D213" s="132" t="s">
        <v>1336</v>
      </c>
      <c r="E213" s="74"/>
      <c r="F213" s="142" t="s">
        <v>1337</v>
      </c>
      <c r="G213" s="152" t="s">
        <v>463</v>
      </c>
      <c r="H213" s="153">
        <v>1</v>
      </c>
    </row>
    <row r="214" ht="27" customHeight="1" spans="1:8">
      <c r="A214" s="128">
        <v>211</v>
      </c>
      <c r="B214" s="74"/>
      <c r="C214" s="142" t="s">
        <v>1350</v>
      </c>
      <c r="D214" s="132" t="s">
        <v>1336</v>
      </c>
      <c r="E214" s="74"/>
      <c r="F214" s="142" t="s">
        <v>1337</v>
      </c>
      <c r="G214" s="152" t="s">
        <v>463</v>
      </c>
      <c r="H214" s="153">
        <v>1</v>
      </c>
    </row>
    <row r="215" ht="27" customHeight="1" spans="1:8">
      <c r="A215" s="128">
        <v>212</v>
      </c>
      <c r="B215" s="74"/>
      <c r="C215" s="142" t="s">
        <v>1351</v>
      </c>
      <c r="D215" s="132" t="s">
        <v>1336</v>
      </c>
      <c r="E215" s="74"/>
      <c r="F215" s="142" t="s">
        <v>1337</v>
      </c>
      <c r="G215" s="152" t="s">
        <v>463</v>
      </c>
      <c r="H215" s="153">
        <v>1</v>
      </c>
    </row>
    <row r="216" ht="27" customHeight="1" spans="1:8">
      <c r="A216" s="128">
        <v>213</v>
      </c>
      <c r="B216" s="74"/>
      <c r="C216" s="142" t="s">
        <v>1352</v>
      </c>
      <c r="D216" s="132" t="s">
        <v>1336</v>
      </c>
      <c r="E216" s="74"/>
      <c r="F216" s="142" t="s">
        <v>1337</v>
      </c>
      <c r="G216" s="152" t="s">
        <v>463</v>
      </c>
      <c r="H216" s="153">
        <v>1</v>
      </c>
    </row>
    <row r="217" ht="27" customHeight="1" spans="1:8">
      <c r="A217" s="128">
        <v>214</v>
      </c>
      <c r="B217" s="74"/>
      <c r="C217" s="142" t="s">
        <v>1353</v>
      </c>
      <c r="D217" s="132" t="s">
        <v>1336</v>
      </c>
      <c r="E217" s="74"/>
      <c r="F217" s="142" t="s">
        <v>1337</v>
      </c>
      <c r="G217" s="152" t="s">
        <v>463</v>
      </c>
      <c r="H217" s="153">
        <v>1</v>
      </c>
    </row>
    <row r="218" ht="27" customHeight="1" spans="1:8">
      <c r="A218" s="128">
        <v>215</v>
      </c>
      <c r="B218" s="74"/>
      <c r="C218" s="142" t="s">
        <v>1354</v>
      </c>
      <c r="D218" s="132" t="s">
        <v>1336</v>
      </c>
      <c r="E218" s="74"/>
      <c r="F218" s="142" t="s">
        <v>1337</v>
      </c>
      <c r="G218" s="152" t="s">
        <v>463</v>
      </c>
      <c r="H218" s="153">
        <v>1</v>
      </c>
    </row>
    <row r="219" ht="27" customHeight="1" spans="1:8">
      <c r="A219" s="128">
        <v>216</v>
      </c>
      <c r="B219" s="74"/>
      <c r="C219" s="142" t="s">
        <v>1355</v>
      </c>
      <c r="D219" s="132" t="s">
        <v>1336</v>
      </c>
      <c r="E219" s="74"/>
      <c r="F219" s="142" t="s">
        <v>1337</v>
      </c>
      <c r="G219" s="152" t="s">
        <v>463</v>
      </c>
      <c r="H219" s="153">
        <v>1</v>
      </c>
    </row>
    <row r="220" ht="27" customHeight="1" spans="1:8">
      <c r="A220" s="128">
        <v>217</v>
      </c>
      <c r="B220" s="74"/>
      <c r="C220" s="142" t="s">
        <v>1356</v>
      </c>
      <c r="D220" s="132" t="s">
        <v>1336</v>
      </c>
      <c r="E220" s="74"/>
      <c r="F220" s="142" t="s">
        <v>1337</v>
      </c>
      <c r="G220" s="152" t="s">
        <v>463</v>
      </c>
      <c r="H220" s="153">
        <v>1</v>
      </c>
    </row>
    <row r="221" ht="27" customHeight="1" spans="1:8">
      <c r="A221" s="128">
        <v>218</v>
      </c>
      <c r="B221" s="74"/>
      <c r="C221" s="132" t="s">
        <v>1357</v>
      </c>
      <c r="D221" s="132" t="s">
        <v>1358</v>
      </c>
      <c r="E221" s="74"/>
      <c r="F221" s="142" t="s">
        <v>1337</v>
      </c>
      <c r="G221" s="152" t="s">
        <v>463</v>
      </c>
      <c r="H221" s="153">
        <v>1</v>
      </c>
    </row>
    <row r="222" ht="27" customHeight="1" spans="1:8">
      <c r="A222" s="128">
        <v>219</v>
      </c>
      <c r="B222" s="74"/>
      <c r="C222" s="142" t="s">
        <v>1338</v>
      </c>
      <c r="D222" s="132" t="s">
        <v>1358</v>
      </c>
      <c r="E222" s="74"/>
      <c r="F222" s="142" t="s">
        <v>1337</v>
      </c>
      <c r="G222" s="152" t="s">
        <v>463</v>
      </c>
      <c r="H222" s="153">
        <v>1</v>
      </c>
    </row>
    <row r="223" ht="27" customHeight="1" spans="1:8">
      <c r="A223" s="128">
        <v>220</v>
      </c>
      <c r="B223" s="74"/>
      <c r="C223" s="142" t="s">
        <v>1339</v>
      </c>
      <c r="D223" s="132" t="s">
        <v>1358</v>
      </c>
      <c r="E223" s="74"/>
      <c r="F223" s="142" t="s">
        <v>1337</v>
      </c>
      <c r="G223" s="152" t="s">
        <v>463</v>
      </c>
      <c r="H223" s="153">
        <v>1</v>
      </c>
    </row>
    <row r="224" ht="27" customHeight="1" spans="1:8">
      <c r="A224" s="128">
        <v>221</v>
      </c>
      <c r="B224" s="74"/>
      <c r="C224" s="142" t="s">
        <v>1340</v>
      </c>
      <c r="D224" s="132" t="s">
        <v>1358</v>
      </c>
      <c r="E224" s="74"/>
      <c r="F224" s="142" t="s">
        <v>1337</v>
      </c>
      <c r="G224" s="152" t="s">
        <v>463</v>
      </c>
      <c r="H224" s="153">
        <v>1</v>
      </c>
    </row>
    <row r="225" ht="27" customHeight="1" spans="1:8">
      <c r="A225" s="128">
        <v>222</v>
      </c>
      <c r="B225" s="74"/>
      <c r="C225" s="142" t="s">
        <v>1341</v>
      </c>
      <c r="D225" s="132" t="s">
        <v>1358</v>
      </c>
      <c r="E225" s="74"/>
      <c r="F225" s="142" t="s">
        <v>1337</v>
      </c>
      <c r="G225" s="152" t="s">
        <v>463</v>
      </c>
      <c r="H225" s="153">
        <v>1</v>
      </c>
    </row>
    <row r="226" ht="27" customHeight="1" spans="1:8">
      <c r="A226" s="128">
        <v>223</v>
      </c>
      <c r="B226" s="74"/>
      <c r="C226" s="142" t="s">
        <v>1342</v>
      </c>
      <c r="D226" s="132" t="s">
        <v>1358</v>
      </c>
      <c r="E226" s="74"/>
      <c r="F226" s="142" t="s">
        <v>1337</v>
      </c>
      <c r="G226" s="152" t="s">
        <v>463</v>
      </c>
      <c r="H226" s="153">
        <v>1</v>
      </c>
    </row>
    <row r="227" ht="27" customHeight="1" spans="1:8">
      <c r="A227" s="128">
        <v>224</v>
      </c>
      <c r="B227" s="74"/>
      <c r="C227" s="132" t="s">
        <v>1343</v>
      </c>
      <c r="D227" s="132" t="s">
        <v>1358</v>
      </c>
      <c r="E227" s="74"/>
      <c r="F227" s="142" t="s">
        <v>1337</v>
      </c>
      <c r="G227" s="152" t="s">
        <v>463</v>
      </c>
      <c r="H227" s="153">
        <v>1</v>
      </c>
    </row>
    <row r="228" ht="27" customHeight="1" spans="1:8">
      <c r="A228" s="128">
        <v>225</v>
      </c>
      <c r="B228" s="74"/>
      <c r="C228" s="142" t="s">
        <v>1344</v>
      </c>
      <c r="D228" s="132" t="s">
        <v>1358</v>
      </c>
      <c r="E228" s="74"/>
      <c r="F228" s="142" t="s">
        <v>1337</v>
      </c>
      <c r="G228" s="152" t="s">
        <v>463</v>
      </c>
      <c r="H228" s="153">
        <v>1</v>
      </c>
    </row>
    <row r="229" ht="27" customHeight="1" spans="1:8">
      <c r="A229" s="128">
        <v>226</v>
      </c>
      <c r="B229" s="74"/>
      <c r="C229" s="142" t="s">
        <v>1345</v>
      </c>
      <c r="D229" s="132" t="s">
        <v>1358</v>
      </c>
      <c r="E229" s="74"/>
      <c r="F229" s="142" t="s">
        <v>1337</v>
      </c>
      <c r="G229" s="152" t="s">
        <v>463</v>
      </c>
      <c r="H229" s="153">
        <v>1</v>
      </c>
    </row>
    <row r="230" ht="27" customHeight="1" spans="1:8">
      <c r="A230" s="128">
        <v>227</v>
      </c>
      <c r="B230" s="74"/>
      <c r="C230" s="142" t="s">
        <v>1346</v>
      </c>
      <c r="D230" s="132" t="s">
        <v>1358</v>
      </c>
      <c r="E230" s="74"/>
      <c r="F230" s="142" t="s">
        <v>1337</v>
      </c>
      <c r="G230" s="152" t="s">
        <v>463</v>
      </c>
      <c r="H230" s="153">
        <v>1</v>
      </c>
    </row>
    <row r="231" ht="27" customHeight="1" spans="1:8">
      <c r="A231" s="128">
        <v>228</v>
      </c>
      <c r="B231" s="74"/>
      <c r="C231" s="142" t="s">
        <v>1347</v>
      </c>
      <c r="D231" s="132" t="s">
        <v>1358</v>
      </c>
      <c r="E231" s="74"/>
      <c r="F231" s="142" t="s">
        <v>1337</v>
      </c>
      <c r="G231" s="152" t="s">
        <v>463</v>
      </c>
      <c r="H231" s="153">
        <v>1</v>
      </c>
    </row>
    <row r="232" ht="27" customHeight="1" spans="1:8">
      <c r="A232" s="128">
        <v>229</v>
      </c>
      <c r="B232" s="74"/>
      <c r="C232" s="142" t="s">
        <v>1348</v>
      </c>
      <c r="D232" s="132" t="s">
        <v>1358</v>
      </c>
      <c r="E232" s="74"/>
      <c r="F232" s="142" t="s">
        <v>1337</v>
      </c>
      <c r="G232" s="152" t="s">
        <v>463</v>
      </c>
      <c r="H232" s="153">
        <v>1</v>
      </c>
    </row>
    <row r="233" ht="27" customHeight="1" spans="1:8">
      <c r="A233" s="128">
        <v>230</v>
      </c>
      <c r="B233" s="74"/>
      <c r="C233" s="142" t="s">
        <v>1349</v>
      </c>
      <c r="D233" s="132" t="s">
        <v>1358</v>
      </c>
      <c r="E233" s="74"/>
      <c r="F233" s="142" t="s">
        <v>1337</v>
      </c>
      <c r="G233" s="152" t="s">
        <v>463</v>
      </c>
      <c r="H233" s="153">
        <v>1</v>
      </c>
    </row>
    <row r="234" ht="27" customHeight="1" spans="1:8">
      <c r="A234" s="128">
        <v>231</v>
      </c>
      <c r="B234" s="74"/>
      <c r="C234" s="142" t="s">
        <v>1350</v>
      </c>
      <c r="D234" s="132" t="s">
        <v>1358</v>
      </c>
      <c r="E234" s="74"/>
      <c r="F234" s="142" t="s">
        <v>1337</v>
      </c>
      <c r="G234" s="152" t="s">
        <v>463</v>
      </c>
      <c r="H234" s="153">
        <v>1</v>
      </c>
    </row>
    <row r="235" ht="27" customHeight="1" spans="1:8">
      <c r="A235" s="128">
        <v>232</v>
      </c>
      <c r="B235" s="74"/>
      <c r="C235" s="142" t="s">
        <v>1351</v>
      </c>
      <c r="D235" s="132" t="s">
        <v>1358</v>
      </c>
      <c r="E235" s="74"/>
      <c r="F235" s="142" t="s">
        <v>1337</v>
      </c>
      <c r="G235" s="152" t="s">
        <v>463</v>
      </c>
      <c r="H235" s="153">
        <v>1</v>
      </c>
    </row>
    <row r="236" ht="27" customHeight="1" spans="1:8">
      <c r="A236" s="128">
        <v>233</v>
      </c>
      <c r="B236" s="74"/>
      <c r="C236" s="142" t="s">
        <v>1352</v>
      </c>
      <c r="D236" s="132" t="s">
        <v>1358</v>
      </c>
      <c r="E236" s="74"/>
      <c r="F236" s="142" t="s">
        <v>1337</v>
      </c>
      <c r="G236" s="152" t="s">
        <v>463</v>
      </c>
      <c r="H236" s="153">
        <v>1</v>
      </c>
    </row>
    <row r="237" ht="27" customHeight="1" spans="1:8">
      <c r="A237" s="128">
        <v>234</v>
      </c>
      <c r="B237" s="74"/>
      <c r="C237" s="142" t="s">
        <v>1353</v>
      </c>
      <c r="D237" s="132" t="s">
        <v>1358</v>
      </c>
      <c r="E237" s="74"/>
      <c r="F237" s="142" t="s">
        <v>1337</v>
      </c>
      <c r="G237" s="152" t="s">
        <v>463</v>
      </c>
      <c r="H237" s="153">
        <v>1</v>
      </c>
    </row>
    <row r="238" ht="27" customHeight="1" spans="1:8">
      <c r="A238" s="128">
        <v>235</v>
      </c>
      <c r="B238" s="74"/>
      <c r="C238" s="142" t="s">
        <v>1354</v>
      </c>
      <c r="D238" s="132" t="s">
        <v>1358</v>
      </c>
      <c r="E238" s="74"/>
      <c r="F238" s="142" t="s">
        <v>1337</v>
      </c>
      <c r="G238" s="152" t="s">
        <v>463</v>
      </c>
      <c r="H238" s="153">
        <v>1</v>
      </c>
    </row>
    <row r="239" ht="27" customHeight="1" spans="1:8">
      <c r="A239" s="128">
        <v>236</v>
      </c>
      <c r="B239" s="74"/>
      <c r="C239" s="142" t="s">
        <v>1355</v>
      </c>
      <c r="D239" s="132" t="s">
        <v>1358</v>
      </c>
      <c r="E239" s="74"/>
      <c r="F239" s="142" t="s">
        <v>1337</v>
      </c>
      <c r="G239" s="152" t="s">
        <v>463</v>
      </c>
      <c r="H239" s="153">
        <v>1</v>
      </c>
    </row>
    <row r="240" ht="27" customHeight="1" spans="1:8">
      <c r="A240" s="128">
        <v>237</v>
      </c>
      <c r="B240" s="74"/>
      <c r="C240" s="142" t="s">
        <v>1356</v>
      </c>
      <c r="D240" s="132" t="s">
        <v>1358</v>
      </c>
      <c r="E240" s="74"/>
      <c r="F240" s="142" t="s">
        <v>1337</v>
      </c>
      <c r="G240" s="152" t="s">
        <v>463</v>
      </c>
      <c r="H240" s="153">
        <v>1</v>
      </c>
    </row>
    <row r="241" ht="27" customHeight="1" spans="1:8">
      <c r="A241" s="128">
        <v>238</v>
      </c>
      <c r="B241" s="74"/>
      <c r="C241" s="142" t="s">
        <v>1359</v>
      </c>
      <c r="D241" s="132" t="s">
        <v>1360</v>
      </c>
      <c r="E241" s="74"/>
      <c r="F241" s="142" t="s">
        <v>1361</v>
      </c>
      <c r="G241" s="152" t="s">
        <v>463</v>
      </c>
      <c r="H241" s="153">
        <v>1</v>
      </c>
    </row>
    <row r="242" ht="27" customHeight="1" spans="1:8">
      <c r="A242" s="128">
        <v>239</v>
      </c>
      <c r="B242" s="74"/>
      <c r="C242" s="142" t="s">
        <v>1362</v>
      </c>
      <c r="D242" s="132" t="s">
        <v>1363</v>
      </c>
      <c r="E242" s="74"/>
      <c r="F242" s="142" t="s">
        <v>1364</v>
      </c>
      <c r="G242" s="152" t="s">
        <v>463</v>
      </c>
      <c r="H242" s="153">
        <v>1</v>
      </c>
    </row>
    <row r="243" ht="27" customHeight="1" spans="1:8">
      <c r="A243" s="128">
        <v>240</v>
      </c>
      <c r="B243" s="74"/>
      <c r="C243" s="142" t="s">
        <v>1362</v>
      </c>
      <c r="D243" s="132" t="s">
        <v>1365</v>
      </c>
      <c r="E243" s="74"/>
      <c r="F243" s="142" t="s">
        <v>1366</v>
      </c>
      <c r="G243" s="152" t="s">
        <v>463</v>
      </c>
      <c r="H243" s="153">
        <v>1</v>
      </c>
    </row>
    <row r="244" ht="27" customHeight="1" spans="1:8">
      <c r="A244" s="128">
        <v>241</v>
      </c>
      <c r="B244" s="74"/>
      <c r="C244" s="142" t="s">
        <v>1367</v>
      </c>
      <c r="D244" s="132" t="s">
        <v>1368</v>
      </c>
      <c r="E244" s="74"/>
      <c r="F244" s="142" t="s">
        <v>1369</v>
      </c>
      <c r="G244" s="152" t="s">
        <v>463</v>
      </c>
      <c r="H244" s="153">
        <v>1</v>
      </c>
    </row>
    <row r="245" ht="27" customHeight="1" spans="1:8">
      <c r="A245" s="128">
        <v>242</v>
      </c>
      <c r="B245" s="74"/>
      <c r="C245" s="142" t="s">
        <v>1370</v>
      </c>
      <c r="D245" s="132" t="s">
        <v>1371</v>
      </c>
      <c r="E245" s="74"/>
      <c r="F245" s="142" t="s">
        <v>1372</v>
      </c>
      <c r="G245" s="152" t="s">
        <v>463</v>
      </c>
      <c r="H245" s="153">
        <v>1</v>
      </c>
    </row>
    <row r="246" ht="27" customHeight="1" spans="1:8">
      <c r="A246" s="128">
        <v>243</v>
      </c>
      <c r="B246" s="74"/>
      <c r="C246" s="142" t="s">
        <v>1373</v>
      </c>
      <c r="D246" s="132" t="s">
        <v>1374</v>
      </c>
      <c r="E246" s="74"/>
      <c r="F246" s="142" t="s">
        <v>1375</v>
      </c>
      <c r="G246" s="152" t="s">
        <v>463</v>
      </c>
      <c r="H246" s="153">
        <v>1</v>
      </c>
    </row>
    <row r="247" ht="27" customHeight="1" spans="1:8">
      <c r="A247" s="128">
        <v>244</v>
      </c>
      <c r="B247" s="74"/>
      <c r="C247" s="143" t="s">
        <v>1376</v>
      </c>
      <c r="D247" s="132" t="s">
        <v>1377</v>
      </c>
      <c r="E247" s="74"/>
      <c r="F247" s="132"/>
      <c r="G247" s="152" t="s">
        <v>463</v>
      </c>
      <c r="H247" s="153">
        <v>1</v>
      </c>
    </row>
    <row r="248" ht="27" customHeight="1" spans="1:8">
      <c r="A248" s="128">
        <v>245</v>
      </c>
      <c r="B248" s="74"/>
      <c r="C248" s="142" t="s">
        <v>1378</v>
      </c>
      <c r="D248" s="132" t="s">
        <v>1379</v>
      </c>
      <c r="E248" s="74"/>
      <c r="F248" s="132"/>
      <c r="G248" s="152" t="s">
        <v>463</v>
      </c>
      <c r="H248" s="153">
        <v>1</v>
      </c>
    </row>
    <row r="249" ht="27" customHeight="1" spans="1:8">
      <c r="A249" s="128">
        <v>246</v>
      </c>
      <c r="B249" s="74"/>
      <c r="C249" s="142" t="s">
        <v>1380</v>
      </c>
      <c r="D249" s="132" t="s">
        <v>1381</v>
      </c>
      <c r="E249" s="74"/>
      <c r="F249" s="132"/>
      <c r="G249" s="152" t="s">
        <v>463</v>
      </c>
      <c r="H249" s="153">
        <v>1</v>
      </c>
    </row>
    <row r="250" ht="27" customHeight="1" spans="1:8">
      <c r="A250" s="128">
        <v>247</v>
      </c>
      <c r="B250" s="74"/>
      <c r="C250" s="142" t="s">
        <v>1382</v>
      </c>
      <c r="D250" s="132" t="s">
        <v>1383</v>
      </c>
      <c r="E250" s="74"/>
      <c r="F250" s="142" t="s">
        <v>1384</v>
      </c>
      <c r="G250" s="152" t="s">
        <v>463</v>
      </c>
      <c r="H250" s="153">
        <v>1</v>
      </c>
    </row>
    <row r="251" ht="27" customHeight="1" spans="1:8">
      <c r="A251" s="128">
        <v>248</v>
      </c>
      <c r="B251" s="74"/>
      <c r="C251" s="142" t="s">
        <v>1385</v>
      </c>
      <c r="D251" s="132" t="s">
        <v>1386</v>
      </c>
      <c r="E251" s="74"/>
      <c r="F251" s="142" t="s">
        <v>1387</v>
      </c>
      <c r="G251" s="152" t="s">
        <v>463</v>
      </c>
      <c r="H251" s="153">
        <v>1</v>
      </c>
    </row>
    <row r="252" ht="27" customHeight="1" spans="1:8">
      <c r="A252" s="128">
        <v>249</v>
      </c>
      <c r="B252" s="74"/>
      <c r="C252" s="132" t="s">
        <v>1388</v>
      </c>
      <c r="D252" s="132" t="s">
        <v>1389</v>
      </c>
      <c r="E252" s="74"/>
      <c r="F252" s="142" t="s">
        <v>1390</v>
      </c>
      <c r="G252" s="152" t="s">
        <v>463</v>
      </c>
      <c r="H252" s="153">
        <v>1</v>
      </c>
    </row>
    <row r="253" ht="27" customHeight="1" spans="1:8">
      <c r="A253" s="128">
        <v>250</v>
      </c>
      <c r="B253" s="74"/>
      <c r="C253" s="132" t="s">
        <v>1391</v>
      </c>
      <c r="D253" s="132" t="s">
        <v>1392</v>
      </c>
      <c r="E253" s="74"/>
      <c r="F253" s="142" t="s">
        <v>1390</v>
      </c>
      <c r="G253" s="152" t="s">
        <v>463</v>
      </c>
      <c r="H253" s="153">
        <v>1</v>
      </c>
    </row>
    <row r="254" ht="27" customHeight="1" spans="1:8">
      <c r="A254" s="128">
        <v>251</v>
      </c>
      <c r="B254" s="74"/>
      <c r="C254" s="132" t="s">
        <v>1393</v>
      </c>
      <c r="D254" s="132" t="s">
        <v>1394</v>
      </c>
      <c r="E254" s="74"/>
      <c r="F254" s="142" t="s">
        <v>1395</v>
      </c>
      <c r="G254" s="152" t="s">
        <v>463</v>
      </c>
      <c r="H254" s="153">
        <v>1</v>
      </c>
    </row>
    <row r="255" ht="27" customHeight="1" spans="1:8">
      <c r="A255" s="128">
        <v>252</v>
      </c>
      <c r="B255" s="74"/>
      <c r="C255" s="132" t="s">
        <v>1396</v>
      </c>
      <c r="D255" s="132" t="s">
        <v>1397</v>
      </c>
      <c r="E255" s="74"/>
      <c r="F255" s="142" t="s">
        <v>1398</v>
      </c>
      <c r="G255" s="152" t="s">
        <v>463</v>
      </c>
      <c r="H255" s="153">
        <v>1</v>
      </c>
    </row>
    <row r="256" ht="27" customHeight="1" spans="1:8">
      <c r="A256" s="128">
        <v>253</v>
      </c>
      <c r="B256" s="74"/>
      <c r="C256" s="132" t="s">
        <v>1399</v>
      </c>
      <c r="D256" s="132" t="s">
        <v>1400</v>
      </c>
      <c r="E256" s="74"/>
      <c r="F256" s="142" t="s">
        <v>1398</v>
      </c>
      <c r="G256" s="152" t="s">
        <v>463</v>
      </c>
      <c r="H256" s="153">
        <v>1</v>
      </c>
    </row>
    <row r="257" ht="27" customHeight="1" spans="1:8">
      <c r="A257" s="128">
        <v>254</v>
      </c>
      <c r="B257" s="74"/>
      <c r="C257" s="132" t="s">
        <v>1401</v>
      </c>
      <c r="D257" s="132" t="s">
        <v>1402</v>
      </c>
      <c r="E257" s="74"/>
      <c r="F257" s="142" t="s">
        <v>1398</v>
      </c>
      <c r="G257" s="152" t="s">
        <v>463</v>
      </c>
      <c r="H257" s="153">
        <v>1</v>
      </c>
    </row>
    <row r="258" ht="27" customHeight="1" spans="1:8">
      <c r="A258" s="128">
        <v>255</v>
      </c>
      <c r="B258" s="74"/>
      <c r="C258" s="132" t="s">
        <v>1403</v>
      </c>
      <c r="D258" s="132" t="s">
        <v>1404</v>
      </c>
      <c r="E258" s="74"/>
      <c r="F258" s="142" t="s">
        <v>1398</v>
      </c>
      <c r="G258" s="152" t="s">
        <v>463</v>
      </c>
      <c r="H258" s="153">
        <v>1</v>
      </c>
    </row>
    <row r="259" ht="27" customHeight="1" spans="1:8">
      <c r="A259" s="128">
        <v>256</v>
      </c>
      <c r="B259" s="74"/>
      <c r="C259" s="142" t="s">
        <v>1405</v>
      </c>
      <c r="D259" s="132" t="s">
        <v>1406</v>
      </c>
      <c r="E259" s="74"/>
      <c r="F259" s="142" t="s">
        <v>1398</v>
      </c>
      <c r="G259" s="152" t="s">
        <v>463</v>
      </c>
      <c r="H259" s="153">
        <v>1</v>
      </c>
    </row>
    <row r="260" ht="27" customHeight="1" spans="1:8">
      <c r="A260" s="128">
        <v>257</v>
      </c>
      <c r="B260" s="74"/>
      <c r="C260" s="132" t="s">
        <v>1407</v>
      </c>
      <c r="D260" s="132" t="s">
        <v>1408</v>
      </c>
      <c r="E260" s="74"/>
      <c r="F260" s="142" t="s">
        <v>1398</v>
      </c>
      <c r="G260" s="152" t="s">
        <v>463</v>
      </c>
      <c r="H260" s="153">
        <v>1</v>
      </c>
    </row>
    <row r="261" ht="27" customHeight="1" spans="1:8">
      <c r="A261" s="128">
        <v>258</v>
      </c>
      <c r="B261" s="74"/>
      <c r="C261" s="132" t="s">
        <v>1409</v>
      </c>
      <c r="D261" s="132" t="s">
        <v>1410</v>
      </c>
      <c r="E261" s="74"/>
      <c r="F261" s="142" t="s">
        <v>1398</v>
      </c>
      <c r="G261" s="152" t="s">
        <v>463</v>
      </c>
      <c r="H261" s="153">
        <v>1</v>
      </c>
    </row>
    <row r="262" ht="27" customHeight="1" spans="1:8">
      <c r="A262" s="128">
        <v>259</v>
      </c>
      <c r="B262" s="74"/>
      <c r="C262" s="132" t="s">
        <v>1411</v>
      </c>
      <c r="D262" s="132" t="s">
        <v>1412</v>
      </c>
      <c r="E262" s="74"/>
      <c r="F262" s="142" t="s">
        <v>1398</v>
      </c>
      <c r="G262" s="152" t="s">
        <v>463</v>
      </c>
      <c r="H262" s="153">
        <v>1</v>
      </c>
    </row>
    <row r="263" ht="27" customHeight="1" spans="1:8">
      <c r="A263" s="128">
        <v>260</v>
      </c>
      <c r="B263" s="74"/>
      <c r="C263" s="132" t="s">
        <v>1413</v>
      </c>
      <c r="D263" s="132" t="s">
        <v>1414</v>
      </c>
      <c r="E263" s="74"/>
      <c r="F263" s="142" t="s">
        <v>1398</v>
      </c>
      <c r="G263" s="152" t="s">
        <v>463</v>
      </c>
      <c r="H263" s="153">
        <v>1</v>
      </c>
    </row>
    <row r="264" ht="27" customHeight="1" spans="1:8">
      <c r="A264" s="128">
        <v>261</v>
      </c>
      <c r="B264" s="74"/>
      <c r="C264" s="132" t="s">
        <v>1415</v>
      </c>
      <c r="D264" s="132" t="s">
        <v>1416</v>
      </c>
      <c r="E264" s="74"/>
      <c r="F264" s="142" t="s">
        <v>1398</v>
      </c>
      <c r="G264" s="152" t="s">
        <v>463</v>
      </c>
      <c r="H264" s="153">
        <v>1</v>
      </c>
    </row>
    <row r="265" ht="27" customHeight="1" spans="1:8">
      <c r="A265" s="128">
        <v>262</v>
      </c>
      <c r="B265" s="74"/>
      <c r="C265" s="132" t="s">
        <v>1417</v>
      </c>
      <c r="D265" s="132" t="s">
        <v>1414</v>
      </c>
      <c r="E265" s="74"/>
      <c r="F265" s="142" t="s">
        <v>1398</v>
      </c>
      <c r="G265" s="152" t="s">
        <v>463</v>
      </c>
      <c r="H265" s="153">
        <v>1</v>
      </c>
    </row>
    <row r="266" ht="27" customHeight="1" spans="1:8">
      <c r="A266" s="128">
        <v>263</v>
      </c>
      <c r="B266" s="74"/>
      <c r="C266" s="142" t="s">
        <v>1418</v>
      </c>
      <c r="D266" s="132" t="s">
        <v>1419</v>
      </c>
      <c r="E266" s="74"/>
      <c r="F266" s="142" t="s">
        <v>1398</v>
      </c>
      <c r="G266" s="152" t="s">
        <v>463</v>
      </c>
      <c r="H266" s="153">
        <v>1</v>
      </c>
    </row>
    <row r="267" ht="27" customHeight="1" spans="1:8">
      <c r="A267" s="128">
        <v>264</v>
      </c>
      <c r="B267" s="74"/>
      <c r="C267" s="132" t="s">
        <v>1420</v>
      </c>
      <c r="D267" s="132" t="s">
        <v>1414</v>
      </c>
      <c r="E267" s="74"/>
      <c r="F267" s="142" t="s">
        <v>1398</v>
      </c>
      <c r="G267" s="152" t="s">
        <v>463</v>
      </c>
      <c r="H267" s="153">
        <v>1</v>
      </c>
    </row>
    <row r="268" ht="27" customHeight="1" spans="1:8">
      <c r="A268" s="128">
        <v>265</v>
      </c>
      <c r="B268" s="74"/>
      <c r="C268" s="132" t="s">
        <v>1421</v>
      </c>
      <c r="D268" s="132" t="s">
        <v>1416</v>
      </c>
      <c r="E268" s="74"/>
      <c r="F268" s="142" t="s">
        <v>1398</v>
      </c>
      <c r="G268" s="152" t="s">
        <v>463</v>
      </c>
      <c r="H268" s="153">
        <v>1</v>
      </c>
    </row>
    <row r="269" ht="27" customHeight="1" spans="1:8">
      <c r="A269" s="128">
        <v>266</v>
      </c>
      <c r="B269" s="74"/>
      <c r="C269" s="132" t="s">
        <v>1422</v>
      </c>
      <c r="D269" s="132" t="s">
        <v>1423</v>
      </c>
      <c r="E269" s="74"/>
      <c r="F269" s="142" t="s">
        <v>1424</v>
      </c>
      <c r="G269" s="152" t="s">
        <v>463</v>
      </c>
      <c r="H269" s="153">
        <v>1</v>
      </c>
    </row>
    <row r="270" ht="27" customHeight="1" spans="1:8">
      <c r="A270" s="128">
        <v>267</v>
      </c>
      <c r="B270" s="74"/>
      <c r="C270" s="132" t="s">
        <v>1425</v>
      </c>
      <c r="D270" s="132" t="s">
        <v>1423</v>
      </c>
      <c r="E270" s="74"/>
      <c r="F270" s="142" t="s">
        <v>1424</v>
      </c>
      <c r="G270" s="152" t="s">
        <v>463</v>
      </c>
      <c r="H270" s="153">
        <v>1</v>
      </c>
    </row>
    <row r="271" ht="27" customHeight="1" spans="1:8">
      <c r="A271" s="128">
        <v>268</v>
      </c>
      <c r="B271" s="74"/>
      <c r="C271" s="142" t="s">
        <v>1426</v>
      </c>
      <c r="D271" s="132" t="s">
        <v>1427</v>
      </c>
      <c r="E271" s="74"/>
      <c r="F271" s="142" t="s">
        <v>1424</v>
      </c>
      <c r="G271" s="152" t="s">
        <v>463</v>
      </c>
      <c r="H271" s="153">
        <v>1</v>
      </c>
    </row>
    <row r="272" ht="27" customHeight="1" spans="1:8">
      <c r="A272" s="128">
        <v>269</v>
      </c>
      <c r="B272" s="74"/>
      <c r="C272" s="132" t="s">
        <v>1428</v>
      </c>
      <c r="D272" s="132" t="s">
        <v>1429</v>
      </c>
      <c r="E272" s="74"/>
      <c r="F272" s="142" t="s">
        <v>1424</v>
      </c>
      <c r="G272" s="152" t="s">
        <v>463</v>
      </c>
      <c r="H272" s="153">
        <v>1</v>
      </c>
    </row>
    <row r="273" ht="27" customHeight="1" spans="1:8">
      <c r="A273" s="128">
        <v>270</v>
      </c>
      <c r="B273" s="74"/>
      <c r="C273" s="142" t="s">
        <v>1430</v>
      </c>
      <c r="D273" s="132" t="s">
        <v>1431</v>
      </c>
      <c r="E273" s="74"/>
      <c r="F273" s="142" t="s">
        <v>1424</v>
      </c>
      <c r="G273" s="152" t="s">
        <v>463</v>
      </c>
      <c r="H273" s="153">
        <v>1</v>
      </c>
    </row>
    <row r="274" ht="27" customHeight="1" spans="1:8">
      <c r="A274" s="128">
        <v>271</v>
      </c>
      <c r="B274" s="74"/>
      <c r="C274" s="132" t="s">
        <v>1432</v>
      </c>
      <c r="D274" s="132" t="s">
        <v>1429</v>
      </c>
      <c r="E274" s="74"/>
      <c r="F274" s="142" t="s">
        <v>1424</v>
      </c>
      <c r="G274" s="152" t="s">
        <v>463</v>
      </c>
      <c r="H274" s="153">
        <v>1</v>
      </c>
    </row>
    <row r="275" ht="27" customHeight="1" spans="1:8">
      <c r="A275" s="128">
        <v>272</v>
      </c>
      <c r="B275" s="74"/>
      <c r="C275" s="132" t="s">
        <v>1433</v>
      </c>
      <c r="D275" s="132" t="s">
        <v>1429</v>
      </c>
      <c r="E275" s="74"/>
      <c r="F275" s="142" t="s">
        <v>1424</v>
      </c>
      <c r="G275" s="152" t="s">
        <v>463</v>
      </c>
      <c r="H275" s="153">
        <v>1</v>
      </c>
    </row>
    <row r="276" ht="27" customHeight="1" spans="1:8">
      <c r="A276" s="128">
        <v>273</v>
      </c>
      <c r="B276" s="74"/>
      <c r="C276" s="132" t="s">
        <v>1434</v>
      </c>
      <c r="D276" s="132" t="s">
        <v>1435</v>
      </c>
      <c r="E276" s="74"/>
      <c r="F276" s="142" t="s">
        <v>1436</v>
      </c>
      <c r="G276" s="152" t="s">
        <v>463</v>
      </c>
      <c r="H276" s="153">
        <v>1</v>
      </c>
    </row>
    <row r="277" ht="27" customHeight="1" spans="1:8">
      <c r="A277" s="128">
        <v>274</v>
      </c>
      <c r="B277" s="74"/>
      <c r="C277" s="132" t="s">
        <v>1437</v>
      </c>
      <c r="D277" s="132" t="s">
        <v>1435</v>
      </c>
      <c r="E277" s="74"/>
      <c r="F277" s="142" t="s">
        <v>1436</v>
      </c>
      <c r="G277" s="152" t="s">
        <v>463</v>
      </c>
      <c r="H277" s="153">
        <v>1</v>
      </c>
    </row>
    <row r="278" ht="27" customHeight="1" spans="1:8">
      <c r="A278" s="128">
        <v>275</v>
      </c>
      <c r="B278" s="74"/>
      <c r="C278" s="132" t="s">
        <v>1438</v>
      </c>
      <c r="D278" s="132" t="s">
        <v>1435</v>
      </c>
      <c r="E278" s="74"/>
      <c r="F278" s="142" t="s">
        <v>1436</v>
      </c>
      <c r="G278" s="152" t="s">
        <v>463</v>
      </c>
      <c r="H278" s="153">
        <v>1</v>
      </c>
    </row>
    <row r="279" ht="27" customHeight="1" spans="1:8">
      <c r="A279" s="128">
        <v>276</v>
      </c>
      <c r="B279" s="74"/>
      <c r="C279" s="132" t="s">
        <v>1439</v>
      </c>
      <c r="D279" s="132" t="s">
        <v>1435</v>
      </c>
      <c r="E279" s="74"/>
      <c r="F279" s="142" t="s">
        <v>1436</v>
      </c>
      <c r="G279" s="152" t="s">
        <v>463</v>
      </c>
      <c r="H279" s="153">
        <v>1</v>
      </c>
    </row>
    <row r="280" ht="27" customHeight="1" spans="1:8">
      <c r="A280" s="128">
        <v>277</v>
      </c>
      <c r="B280" s="74"/>
      <c r="C280" s="142" t="s">
        <v>1440</v>
      </c>
      <c r="D280" s="132" t="s">
        <v>1441</v>
      </c>
      <c r="E280" s="74"/>
      <c r="F280" s="142" t="s">
        <v>1442</v>
      </c>
      <c r="G280" s="152" t="s">
        <v>463</v>
      </c>
      <c r="H280" s="153">
        <v>1</v>
      </c>
    </row>
    <row r="281" ht="27" customHeight="1" spans="1:8">
      <c r="A281" s="128">
        <v>278</v>
      </c>
      <c r="B281" s="74"/>
      <c r="C281" s="142" t="s">
        <v>1443</v>
      </c>
      <c r="D281" s="132" t="s">
        <v>1441</v>
      </c>
      <c r="E281" s="74"/>
      <c r="F281" s="142" t="s">
        <v>1442</v>
      </c>
      <c r="G281" s="152" t="s">
        <v>463</v>
      </c>
      <c r="H281" s="153">
        <v>1</v>
      </c>
    </row>
    <row r="282" ht="27" customHeight="1" spans="1:8">
      <c r="A282" s="128">
        <v>279</v>
      </c>
      <c r="B282" s="74"/>
      <c r="C282" s="142" t="s">
        <v>1444</v>
      </c>
      <c r="D282" s="132" t="s">
        <v>1441</v>
      </c>
      <c r="E282" s="74"/>
      <c r="F282" s="142" t="s">
        <v>1442</v>
      </c>
      <c r="G282" s="152" t="s">
        <v>463</v>
      </c>
      <c r="H282" s="153">
        <v>1</v>
      </c>
    </row>
    <row r="283" ht="27" customHeight="1" spans="1:8">
      <c r="A283" s="128">
        <v>280</v>
      </c>
      <c r="B283" s="74"/>
      <c r="C283" s="142" t="s">
        <v>1445</v>
      </c>
      <c r="D283" s="132" t="s">
        <v>1441</v>
      </c>
      <c r="E283" s="74"/>
      <c r="F283" s="142" t="s">
        <v>1442</v>
      </c>
      <c r="G283" s="152" t="s">
        <v>463</v>
      </c>
      <c r="H283" s="153">
        <v>1</v>
      </c>
    </row>
    <row r="284" ht="27" customHeight="1" spans="1:8">
      <c r="A284" s="128">
        <v>281</v>
      </c>
      <c r="B284" s="74"/>
      <c r="C284" s="142" t="s">
        <v>1446</v>
      </c>
      <c r="D284" s="132" t="s">
        <v>1441</v>
      </c>
      <c r="E284" s="74"/>
      <c r="F284" s="142" t="s">
        <v>1442</v>
      </c>
      <c r="G284" s="152" t="s">
        <v>463</v>
      </c>
      <c r="H284" s="153">
        <v>1</v>
      </c>
    </row>
    <row r="285" ht="27" customHeight="1" spans="1:8">
      <c r="A285" s="128">
        <v>282</v>
      </c>
      <c r="B285" s="74"/>
      <c r="C285" s="142" t="s">
        <v>1447</v>
      </c>
      <c r="D285" s="132" t="s">
        <v>1441</v>
      </c>
      <c r="E285" s="74"/>
      <c r="F285" s="142" t="s">
        <v>1442</v>
      </c>
      <c r="G285" s="152" t="s">
        <v>463</v>
      </c>
      <c r="H285" s="153">
        <v>1</v>
      </c>
    </row>
    <row r="286" ht="27" customHeight="1" spans="1:8">
      <c r="A286" s="128">
        <v>283</v>
      </c>
      <c r="B286" s="74"/>
      <c r="C286" s="142" t="s">
        <v>1448</v>
      </c>
      <c r="D286" s="132" t="s">
        <v>1441</v>
      </c>
      <c r="E286" s="74"/>
      <c r="F286" s="142" t="s">
        <v>1442</v>
      </c>
      <c r="G286" s="152" t="s">
        <v>463</v>
      </c>
      <c r="H286" s="153">
        <v>1</v>
      </c>
    </row>
    <row r="287" ht="27" customHeight="1" spans="1:8">
      <c r="A287" s="128">
        <v>284</v>
      </c>
      <c r="B287" s="74"/>
      <c r="C287" s="142" t="s">
        <v>1449</v>
      </c>
      <c r="D287" s="132" t="s">
        <v>1441</v>
      </c>
      <c r="E287" s="74"/>
      <c r="F287" s="142" t="s">
        <v>1442</v>
      </c>
      <c r="G287" s="152" t="s">
        <v>463</v>
      </c>
      <c r="H287" s="153">
        <v>1</v>
      </c>
    </row>
    <row r="288" ht="27" customHeight="1" spans="1:8">
      <c r="A288" s="128">
        <v>285</v>
      </c>
      <c r="B288" s="74"/>
      <c r="C288" s="142" t="s">
        <v>1450</v>
      </c>
      <c r="D288" s="132" t="s">
        <v>1441</v>
      </c>
      <c r="E288" s="74"/>
      <c r="F288" s="142" t="s">
        <v>1442</v>
      </c>
      <c r="G288" s="152" t="s">
        <v>463</v>
      </c>
      <c r="H288" s="153">
        <v>1</v>
      </c>
    </row>
    <row r="289" ht="27" customHeight="1" spans="1:8">
      <c r="A289" s="128">
        <v>286</v>
      </c>
      <c r="B289" s="74"/>
      <c r="C289" s="142" t="s">
        <v>1451</v>
      </c>
      <c r="D289" s="132" t="s">
        <v>1441</v>
      </c>
      <c r="E289" s="74"/>
      <c r="F289" s="142" t="s">
        <v>1442</v>
      </c>
      <c r="G289" s="152" t="s">
        <v>463</v>
      </c>
      <c r="H289" s="153">
        <v>1</v>
      </c>
    </row>
    <row r="290" ht="27" customHeight="1" spans="1:8">
      <c r="A290" s="128">
        <v>287</v>
      </c>
      <c r="B290" s="74"/>
      <c r="C290" s="142" t="s">
        <v>1452</v>
      </c>
      <c r="D290" s="132" t="s">
        <v>1441</v>
      </c>
      <c r="E290" s="74"/>
      <c r="F290" s="142" t="s">
        <v>1442</v>
      </c>
      <c r="G290" s="152" t="s">
        <v>463</v>
      </c>
      <c r="H290" s="153">
        <v>1</v>
      </c>
    </row>
    <row r="291" ht="27" customHeight="1" spans="1:8">
      <c r="A291" s="128">
        <v>288</v>
      </c>
      <c r="B291" s="74"/>
      <c r="C291" s="132" t="s">
        <v>1453</v>
      </c>
      <c r="D291" s="132" t="s">
        <v>1454</v>
      </c>
      <c r="E291" s="74"/>
      <c r="F291" s="142" t="s">
        <v>1455</v>
      </c>
      <c r="G291" s="152" t="s">
        <v>463</v>
      </c>
      <c r="H291" s="153">
        <v>1</v>
      </c>
    </row>
    <row r="292" ht="27" customHeight="1" spans="1:8">
      <c r="A292" s="128">
        <v>289</v>
      </c>
      <c r="B292" s="74"/>
      <c r="C292" s="132" t="s">
        <v>1456</v>
      </c>
      <c r="D292" s="132" t="s">
        <v>1454</v>
      </c>
      <c r="E292" s="74"/>
      <c r="F292" s="142" t="s">
        <v>1455</v>
      </c>
      <c r="G292" s="152" t="s">
        <v>463</v>
      </c>
      <c r="H292" s="153">
        <v>1</v>
      </c>
    </row>
    <row r="293" ht="27" customHeight="1" spans="1:8">
      <c r="A293" s="128">
        <v>290</v>
      </c>
      <c r="B293" s="74"/>
      <c r="C293" s="132" t="s">
        <v>1457</v>
      </c>
      <c r="D293" s="132" t="s">
        <v>1454</v>
      </c>
      <c r="E293" s="74"/>
      <c r="F293" s="142" t="s">
        <v>1455</v>
      </c>
      <c r="G293" s="152" t="s">
        <v>463</v>
      </c>
      <c r="H293" s="153">
        <v>1</v>
      </c>
    </row>
    <row r="294" ht="27" customHeight="1" spans="1:8">
      <c r="A294" s="128">
        <v>291</v>
      </c>
      <c r="B294" s="74"/>
      <c r="C294" s="132" t="s">
        <v>1458</v>
      </c>
      <c r="D294" s="132" t="s">
        <v>1454</v>
      </c>
      <c r="E294" s="74"/>
      <c r="F294" s="142" t="s">
        <v>1455</v>
      </c>
      <c r="G294" s="152" t="s">
        <v>463</v>
      </c>
      <c r="H294" s="153">
        <v>1</v>
      </c>
    </row>
    <row r="295" ht="27" customHeight="1" spans="1:8">
      <c r="A295" s="128">
        <v>292</v>
      </c>
      <c r="B295" s="74"/>
      <c r="C295" s="132" t="s">
        <v>1459</v>
      </c>
      <c r="D295" s="132" t="s">
        <v>1454</v>
      </c>
      <c r="E295" s="74"/>
      <c r="F295" s="142" t="s">
        <v>1455</v>
      </c>
      <c r="G295" s="152" t="s">
        <v>463</v>
      </c>
      <c r="H295" s="153">
        <v>1</v>
      </c>
    </row>
    <row r="296" ht="27" customHeight="1" spans="1:8">
      <c r="A296" s="128">
        <v>293</v>
      </c>
      <c r="B296" s="74"/>
      <c r="C296" s="132" t="s">
        <v>1460</v>
      </c>
      <c r="D296" s="132" t="s">
        <v>1454</v>
      </c>
      <c r="E296" s="74"/>
      <c r="F296" s="142" t="s">
        <v>1455</v>
      </c>
      <c r="G296" s="152" t="s">
        <v>463</v>
      </c>
      <c r="H296" s="153">
        <v>1</v>
      </c>
    </row>
    <row r="297" ht="27" customHeight="1" spans="1:8">
      <c r="A297" s="128">
        <v>294</v>
      </c>
      <c r="B297" s="74"/>
      <c r="C297" s="132" t="s">
        <v>1461</v>
      </c>
      <c r="D297" s="132" t="s">
        <v>1462</v>
      </c>
      <c r="E297" s="74"/>
      <c r="F297" s="142" t="s">
        <v>1455</v>
      </c>
      <c r="G297" s="152" t="s">
        <v>463</v>
      </c>
      <c r="H297" s="153">
        <v>1</v>
      </c>
    </row>
    <row r="298" ht="27" customHeight="1" spans="1:8">
      <c r="A298" s="128">
        <v>295</v>
      </c>
      <c r="B298" s="74"/>
      <c r="C298" s="132" t="s">
        <v>1463</v>
      </c>
      <c r="D298" s="132" t="s">
        <v>1462</v>
      </c>
      <c r="E298" s="74"/>
      <c r="F298" s="142" t="s">
        <v>1455</v>
      </c>
      <c r="G298" s="152" t="s">
        <v>463</v>
      </c>
      <c r="H298" s="153">
        <v>1</v>
      </c>
    </row>
    <row r="299" ht="27" customHeight="1" spans="1:8">
      <c r="A299" s="128">
        <v>296</v>
      </c>
      <c r="B299" s="74"/>
      <c r="C299" s="132" t="s">
        <v>1464</v>
      </c>
      <c r="D299" s="132" t="s">
        <v>1462</v>
      </c>
      <c r="E299" s="74"/>
      <c r="F299" s="142" t="s">
        <v>1455</v>
      </c>
      <c r="G299" s="152" t="s">
        <v>463</v>
      </c>
      <c r="H299" s="153">
        <v>1</v>
      </c>
    </row>
    <row r="300" ht="27" customHeight="1" spans="1:8">
      <c r="A300" s="128">
        <v>297</v>
      </c>
      <c r="B300" s="74"/>
      <c r="C300" s="132" t="s">
        <v>1465</v>
      </c>
      <c r="D300" s="132" t="s">
        <v>1462</v>
      </c>
      <c r="E300" s="74"/>
      <c r="F300" s="142" t="s">
        <v>1455</v>
      </c>
      <c r="G300" s="152" t="s">
        <v>463</v>
      </c>
      <c r="H300" s="153">
        <v>1</v>
      </c>
    </row>
    <row r="301" ht="27" customHeight="1" spans="1:8">
      <c r="A301" s="128">
        <v>298</v>
      </c>
      <c r="B301" s="74"/>
      <c r="C301" s="132" t="s">
        <v>1466</v>
      </c>
      <c r="D301" s="132" t="s">
        <v>1462</v>
      </c>
      <c r="E301" s="74"/>
      <c r="F301" s="142" t="s">
        <v>1455</v>
      </c>
      <c r="G301" s="152" t="s">
        <v>463</v>
      </c>
      <c r="H301" s="153">
        <v>1</v>
      </c>
    </row>
    <row r="302" ht="27" customHeight="1" spans="1:8">
      <c r="A302" s="128">
        <v>299</v>
      </c>
      <c r="B302" s="74"/>
      <c r="C302" s="132" t="s">
        <v>1467</v>
      </c>
      <c r="D302" s="132" t="s">
        <v>1462</v>
      </c>
      <c r="E302" s="74"/>
      <c r="F302" s="142" t="s">
        <v>1455</v>
      </c>
      <c r="G302" s="152" t="s">
        <v>463</v>
      </c>
      <c r="H302" s="153">
        <v>1</v>
      </c>
    </row>
    <row r="303" ht="27" customHeight="1" spans="1:8">
      <c r="A303" s="128">
        <v>300</v>
      </c>
      <c r="B303" s="74"/>
      <c r="C303" s="132" t="s">
        <v>1468</v>
      </c>
      <c r="D303" s="132" t="s">
        <v>1462</v>
      </c>
      <c r="E303" s="74"/>
      <c r="F303" s="142" t="s">
        <v>1455</v>
      </c>
      <c r="G303" s="152" t="s">
        <v>463</v>
      </c>
      <c r="H303" s="153">
        <v>1</v>
      </c>
    </row>
    <row r="304" ht="27" customHeight="1" spans="1:8">
      <c r="A304" s="128">
        <v>301</v>
      </c>
      <c r="B304" s="74"/>
      <c r="C304" s="132" t="s">
        <v>1469</v>
      </c>
      <c r="D304" s="132" t="s">
        <v>1462</v>
      </c>
      <c r="E304" s="74"/>
      <c r="F304" s="142" t="s">
        <v>1455</v>
      </c>
      <c r="G304" s="152" t="s">
        <v>463</v>
      </c>
      <c r="H304" s="153">
        <v>1</v>
      </c>
    </row>
    <row r="305" ht="27" customHeight="1" spans="1:8">
      <c r="A305" s="128">
        <v>302</v>
      </c>
      <c r="B305" s="74"/>
      <c r="C305" s="132" t="s">
        <v>1470</v>
      </c>
      <c r="D305" s="132" t="s">
        <v>1462</v>
      </c>
      <c r="E305" s="74"/>
      <c r="F305" s="142" t="s">
        <v>1455</v>
      </c>
      <c r="G305" s="152" t="s">
        <v>463</v>
      </c>
      <c r="H305" s="153">
        <v>1</v>
      </c>
    </row>
    <row r="306" ht="27" customHeight="1" spans="1:8">
      <c r="A306" s="128">
        <v>303</v>
      </c>
      <c r="B306" s="74"/>
      <c r="C306" s="132" t="s">
        <v>1471</v>
      </c>
      <c r="D306" s="132" t="s">
        <v>1462</v>
      </c>
      <c r="E306" s="74"/>
      <c r="F306" s="142" t="s">
        <v>1455</v>
      </c>
      <c r="G306" s="152" t="s">
        <v>463</v>
      </c>
      <c r="H306" s="153">
        <v>1</v>
      </c>
    </row>
    <row r="307" ht="27" customHeight="1" spans="1:8">
      <c r="A307" s="128">
        <v>304</v>
      </c>
      <c r="B307" s="74"/>
      <c r="C307" s="132" t="s">
        <v>1472</v>
      </c>
      <c r="D307" s="132" t="s">
        <v>1462</v>
      </c>
      <c r="E307" s="74"/>
      <c r="F307" s="142" t="s">
        <v>1455</v>
      </c>
      <c r="G307" s="152" t="s">
        <v>463</v>
      </c>
      <c r="H307" s="153">
        <v>1</v>
      </c>
    </row>
    <row r="308" ht="27" customHeight="1" spans="1:8">
      <c r="A308" s="128">
        <v>305</v>
      </c>
      <c r="B308" s="74"/>
      <c r="C308" s="132" t="s">
        <v>1473</v>
      </c>
      <c r="D308" s="132" t="s">
        <v>1462</v>
      </c>
      <c r="E308" s="74"/>
      <c r="F308" s="142" t="s">
        <v>1455</v>
      </c>
      <c r="G308" s="152" t="s">
        <v>463</v>
      </c>
      <c r="H308" s="153">
        <v>1</v>
      </c>
    </row>
    <row r="309" ht="27" customHeight="1" spans="1:8">
      <c r="A309" s="128">
        <v>306</v>
      </c>
      <c r="B309" s="74"/>
      <c r="C309" s="132" t="s">
        <v>1474</v>
      </c>
      <c r="D309" s="132" t="s">
        <v>1462</v>
      </c>
      <c r="E309" s="74"/>
      <c r="F309" s="142" t="s">
        <v>1455</v>
      </c>
      <c r="G309" s="152" t="s">
        <v>463</v>
      </c>
      <c r="H309" s="153">
        <v>1</v>
      </c>
    </row>
    <row r="310" ht="27" customHeight="1" spans="1:8">
      <c r="A310" s="128">
        <v>307</v>
      </c>
      <c r="B310" s="74"/>
      <c r="C310" s="132" t="s">
        <v>1475</v>
      </c>
      <c r="D310" s="132" t="s">
        <v>1462</v>
      </c>
      <c r="E310" s="74"/>
      <c r="F310" s="142" t="s">
        <v>1455</v>
      </c>
      <c r="G310" s="152" t="s">
        <v>463</v>
      </c>
      <c r="H310" s="153">
        <v>1</v>
      </c>
    </row>
    <row r="311" ht="27" customHeight="1" spans="1:8">
      <c r="A311" s="128">
        <v>308</v>
      </c>
      <c r="B311" s="74"/>
      <c r="C311" s="132" t="s">
        <v>1476</v>
      </c>
      <c r="D311" s="132" t="s">
        <v>1462</v>
      </c>
      <c r="E311" s="74"/>
      <c r="F311" s="142" t="s">
        <v>1455</v>
      </c>
      <c r="G311" s="152" t="s">
        <v>463</v>
      </c>
      <c r="H311" s="153">
        <v>1</v>
      </c>
    </row>
    <row r="312" ht="27" customHeight="1" spans="1:8">
      <c r="A312" s="128">
        <v>309</v>
      </c>
      <c r="B312" s="74"/>
      <c r="C312" s="132" t="s">
        <v>1477</v>
      </c>
      <c r="D312" s="132" t="s">
        <v>1462</v>
      </c>
      <c r="E312" s="74"/>
      <c r="F312" s="142" t="s">
        <v>1455</v>
      </c>
      <c r="G312" s="152" t="s">
        <v>463</v>
      </c>
      <c r="H312" s="153">
        <v>1</v>
      </c>
    </row>
    <row r="313" ht="27" customHeight="1" spans="1:8">
      <c r="A313" s="128">
        <v>310</v>
      </c>
      <c r="B313" s="74"/>
      <c r="C313" s="132" t="s">
        <v>1478</v>
      </c>
      <c r="D313" s="132" t="s">
        <v>1462</v>
      </c>
      <c r="E313" s="74"/>
      <c r="F313" s="142" t="s">
        <v>1455</v>
      </c>
      <c r="G313" s="152" t="s">
        <v>463</v>
      </c>
      <c r="H313" s="153">
        <v>1</v>
      </c>
    </row>
    <row r="314" ht="27" customHeight="1" spans="1:8">
      <c r="A314" s="128">
        <v>311</v>
      </c>
      <c r="B314" s="74"/>
      <c r="C314" s="132" t="s">
        <v>1479</v>
      </c>
      <c r="D314" s="132" t="s">
        <v>1462</v>
      </c>
      <c r="E314" s="74"/>
      <c r="F314" s="142" t="s">
        <v>1455</v>
      </c>
      <c r="G314" s="152" t="s">
        <v>463</v>
      </c>
      <c r="H314" s="153">
        <v>1</v>
      </c>
    </row>
    <row r="315" ht="27" customHeight="1" spans="1:8">
      <c r="A315" s="128">
        <v>312</v>
      </c>
      <c r="B315" s="74"/>
      <c r="C315" s="132" t="s">
        <v>1480</v>
      </c>
      <c r="D315" s="132" t="s">
        <v>1462</v>
      </c>
      <c r="E315" s="74"/>
      <c r="F315" s="142" t="s">
        <v>1455</v>
      </c>
      <c r="G315" s="152" t="s">
        <v>463</v>
      </c>
      <c r="H315" s="153">
        <v>1</v>
      </c>
    </row>
    <row r="316" ht="27" customHeight="1" spans="1:8">
      <c r="A316" s="128">
        <v>313</v>
      </c>
      <c r="B316" s="74"/>
      <c r="C316" s="132" t="s">
        <v>1481</v>
      </c>
      <c r="D316" s="132" t="s">
        <v>1462</v>
      </c>
      <c r="E316" s="74"/>
      <c r="F316" s="142" t="s">
        <v>1455</v>
      </c>
      <c r="G316" s="152" t="s">
        <v>463</v>
      </c>
      <c r="H316" s="153">
        <v>1</v>
      </c>
    </row>
    <row r="317" ht="27" customHeight="1" spans="1:8">
      <c r="A317" s="128">
        <v>314</v>
      </c>
      <c r="B317" s="74"/>
      <c r="C317" s="132" t="s">
        <v>1482</v>
      </c>
      <c r="D317" s="132" t="s">
        <v>1462</v>
      </c>
      <c r="E317" s="74"/>
      <c r="F317" s="142" t="s">
        <v>1455</v>
      </c>
      <c r="G317" s="152" t="s">
        <v>463</v>
      </c>
      <c r="H317" s="153">
        <v>1</v>
      </c>
    </row>
    <row r="318" ht="27" customHeight="1" spans="1:8">
      <c r="A318" s="128">
        <v>315</v>
      </c>
      <c r="B318" s="74"/>
      <c r="C318" s="132" t="s">
        <v>1483</v>
      </c>
      <c r="D318" s="132" t="s">
        <v>1462</v>
      </c>
      <c r="E318" s="74"/>
      <c r="F318" s="142" t="s">
        <v>1455</v>
      </c>
      <c r="G318" s="152" t="s">
        <v>463</v>
      </c>
      <c r="H318" s="153">
        <v>1</v>
      </c>
    </row>
    <row r="319" ht="27" customHeight="1" spans="1:8">
      <c r="A319" s="128">
        <v>316</v>
      </c>
      <c r="B319" s="74"/>
      <c r="C319" s="132" t="s">
        <v>1484</v>
      </c>
      <c r="D319" s="132" t="s">
        <v>1462</v>
      </c>
      <c r="E319" s="74"/>
      <c r="F319" s="142" t="s">
        <v>1455</v>
      </c>
      <c r="G319" s="152" t="s">
        <v>463</v>
      </c>
      <c r="H319" s="153">
        <v>1</v>
      </c>
    </row>
    <row r="320" ht="27" customHeight="1" spans="1:8">
      <c r="A320" s="128">
        <v>317</v>
      </c>
      <c r="B320" s="74"/>
      <c r="C320" s="132" t="s">
        <v>1485</v>
      </c>
      <c r="D320" s="132" t="s">
        <v>1462</v>
      </c>
      <c r="E320" s="74"/>
      <c r="F320" s="142" t="s">
        <v>1455</v>
      </c>
      <c r="G320" s="152" t="s">
        <v>463</v>
      </c>
      <c r="H320" s="153">
        <v>1</v>
      </c>
    </row>
    <row r="321" ht="27" customHeight="1" spans="1:8">
      <c r="A321" s="128">
        <v>318</v>
      </c>
      <c r="B321" s="74"/>
      <c r="C321" s="132" t="s">
        <v>1486</v>
      </c>
      <c r="D321" s="132" t="s">
        <v>1487</v>
      </c>
      <c r="E321" s="74"/>
      <c r="F321" s="142" t="s">
        <v>1455</v>
      </c>
      <c r="G321" s="152" t="s">
        <v>463</v>
      </c>
      <c r="H321" s="153">
        <v>1</v>
      </c>
    </row>
    <row r="322" ht="27" customHeight="1" spans="1:8">
      <c r="A322" s="128">
        <v>319</v>
      </c>
      <c r="B322" s="74"/>
      <c r="C322" s="132" t="s">
        <v>1488</v>
      </c>
      <c r="D322" s="132" t="s">
        <v>1487</v>
      </c>
      <c r="E322" s="74"/>
      <c r="F322" s="142" t="s">
        <v>1455</v>
      </c>
      <c r="G322" s="152" t="s">
        <v>463</v>
      </c>
      <c r="H322" s="153">
        <v>1</v>
      </c>
    </row>
    <row r="323" ht="27" customHeight="1" spans="1:8">
      <c r="A323" s="128">
        <v>320</v>
      </c>
      <c r="B323" s="74"/>
      <c r="C323" s="132" t="s">
        <v>1489</v>
      </c>
      <c r="D323" s="132" t="s">
        <v>1487</v>
      </c>
      <c r="E323" s="74"/>
      <c r="F323" s="142" t="s">
        <v>1455</v>
      </c>
      <c r="G323" s="152" t="s">
        <v>463</v>
      </c>
      <c r="H323" s="153">
        <v>1</v>
      </c>
    </row>
    <row r="324" ht="27" customHeight="1" spans="1:8">
      <c r="A324" s="128">
        <v>321</v>
      </c>
      <c r="B324" s="74"/>
      <c r="C324" s="132" t="s">
        <v>1490</v>
      </c>
      <c r="D324" s="132" t="s">
        <v>1487</v>
      </c>
      <c r="E324" s="74"/>
      <c r="F324" s="142" t="s">
        <v>1455</v>
      </c>
      <c r="G324" s="152" t="s">
        <v>463</v>
      </c>
      <c r="H324" s="153">
        <v>1</v>
      </c>
    </row>
    <row r="325" ht="27" customHeight="1" spans="1:8">
      <c r="A325" s="128">
        <v>322</v>
      </c>
      <c r="B325" s="74"/>
      <c r="C325" s="132" t="s">
        <v>1491</v>
      </c>
      <c r="D325" s="132" t="s">
        <v>1487</v>
      </c>
      <c r="E325" s="74"/>
      <c r="F325" s="142" t="s">
        <v>1455</v>
      </c>
      <c r="G325" s="152" t="s">
        <v>463</v>
      </c>
      <c r="H325" s="153">
        <v>1</v>
      </c>
    </row>
    <row r="326" ht="27" customHeight="1" spans="1:8">
      <c r="A326" s="128">
        <v>323</v>
      </c>
      <c r="B326" s="74"/>
      <c r="C326" s="132" t="s">
        <v>1492</v>
      </c>
      <c r="D326" s="132" t="s">
        <v>1487</v>
      </c>
      <c r="E326" s="74"/>
      <c r="F326" s="142" t="s">
        <v>1455</v>
      </c>
      <c r="G326" s="152" t="s">
        <v>463</v>
      </c>
      <c r="H326" s="153">
        <v>1</v>
      </c>
    </row>
    <row r="327" ht="27" customHeight="1" spans="1:8">
      <c r="A327" s="128">
        <v>324</v>
      </c>
      <c r="B327" s="74"/>
      <c r="C327" s="132" t="s">
        <v>1493</v>
      </c>
      <c r="D327" s="132" t="s">
        <v>1487</v>
      </c>
      <c r="E327" s="74"/>
      <c r="F327" s="142" t="s">
        <v>1455</v>
      </c>
      <c r="G327" s="152" t="s">
        <v>463</v>
      </c>
      <c r="H327" s="153">
        <v>1</v>
      </c>
    </row>
    <row r="328" ht="27" customHeight="1" spans="1:8">
      <c r="A328" s="128">
        <v>325</v>
      </c>
      <c r="B328" s="74"/>
      <c r="C328" s="132" t="s">
        <v>1494</v>
      </c>
      <c r="D328" s="132" t="s">
        <v>1487</v>
      </c>
      <c r="E328" s="74"/>
      <c r="F328" s="142" t="s">
        <v>1455</v>
      </c>
      <c r="G328" s="152" t="s">
        <v>463</v>
      </c>
      <c r="H328" s="153">
        <v>1</v>
      </c>
    </row>
    <row r="329" ht="27" customHeight="1" spans="1:8">
      <c r="A329" s="128">
        <v>326</v>
      </c>
      <c r="B329" s="74"/>
      <c r="C329" s="132" t="s">
        <v>1495</v>
      </c>
      <c r="D329" s="132" t="s">
        <v>1487</v>
      </c>
      <c r="E329" s="74"/>
      <c r="F329" s="142" t="s">
        <v>1455</v>
      </c>
      <c r="G329" s="152" t="s">
        <v>463</v>
      </c>
      <c r="H329" s="153">
        <v>1</v>
      </c>
    </row>
    <row r="330" ht="27" customHeight="1" spans="1:8">
      <c r="A330" s="128">
        <v>327</v>
      </c>
      <c r="B330" s="74"/>
      <c r="C330" s="132" t="s">
        <v>1496</v>
      </c>
      <c r="D330" s="132" t="s">
        <v>1487</v>
      </c>
      <c r="E330" s="74"/>
      <c r="F330" s="142" t="s">
        <v>1455</v>
      </c>
      <c r="G330" s="152" t="s">
        <v>463</v>
      </c>
      <c r="H330" s="153">
        <v>1</v>
      </c>
    </row>
    <row r="331" ht="27" customHeight="1" spans="1:8">
      <c r="A331" s="128">
        <v>328</v>
      </c>
      <c r="B331" s="74"/>
      <c r="C331" s="132" t="s">
        <v>1497</v>
      </c>
      <c r="D331" s="132" t="s">
        <v>1487</v>
      </c>
      <c r="E331" s="74"/>
      <c r="F331" s="142" t="s">
        <v>1455</v>
      </c>
      <c r="G331" s="152" t="s">
        <v>463</v>
      </c>
      <c r="H331" s="153">
        <v>1</v>
      </c>
    </row>
    <row r="332" ht="27" customHeight="1" spans="1:8">
      <c r="A332" s="128">
        <v>329</v>
      </c>
      <c r="B332" s="74"/>
      <c r="C332" s="132" t="s">
        <v>1498</v>
      </c>
      <c r="D332" s="132" t="s">
        <v>1499</v>
      </c>
      <c r="E332" s="74"/>
      <c r="F332" s="142" t="s">
        <v>1455</v>
      </c>
      <c r="G332" s="152" t="s">
        <v>463</v>
      </c>
      <c r="H332" s="153">
        <v>1</v>
      </c>
    </row>
    <row r="333" ht="27" customHeight="1" spans="1:8">
      <c r="A333" s="128">
        <v>330</v>
      </c>
      <c r="B333" s="74"/>
      <c r="C333" s="132" t="s">
        <v>1500</v>
      </c>
      <c r="D333" s="132" t="s">
        <v>1499</v>
      </c>
      <c r="E333" s="74"/>
      <c r="F333" s="142" t="s">
        <v>1455</v>
      </c>
      <c r="G333" s="152" t="s">
        <v>463</v>
      </c>
      <c r="H333" s="153">
        <v>1</v>
      </c>
    </row>
    <row r="334" ht="27" customHeight="1" spans="1:8">
      <c r="A334" s="128">
        <v>331</v>
      </c>
      <c r="B334" s="74"/>
      <c r="C334" s="132" t="s">
        <v>1501</v>
      </c>
      <c r="D334" s="132" t="s">
        <v>1499</v>
      </c>
      <c r="E334" s="74"/>
      <c r="F334" s="142" t="s">
        <v>1455</v>
      </c>
      <c r="G334" s="152" t="s">
        <v>463</v>
      </c>
      <c r="H334" s="153">
        <v>1</v>
      </c>
    </row>
    <row r="335" ht="27" customHeight="1" spans="1:8">
      <c r="A335" s="128">
        <v>332</v>
      </c>
      <c r="B335" s="74"/>
      <c r="C335" s="132" t="s">
        <v>1502</v>
      </c>
      <c r="D335" s="132" t="s">
        <v>1499</v>
      </c>
      <c r="E335" s="74"/>
      <c r="F335" s="142" t="s">
        <v>1455</v>
      </c>
      <c r="G335" s="152" t="s">
        <v>463</v>
      </c>
      <c r="H335" s="153">
        <v>1</v>
      </c>
    </row>
    <row r="336" ht="27" customHeight="1" spans="1:8">
      <c r="A336" s="128">
        <v>333</v>
      </c>
      <c r="B336" s="74"/>
      <c r="C336" s="132" t="s">
        <v>1503</v>
      </c>
      <c r="D336" s="132" t="s">
        <v>1499</v>
      </c>
      <c r="E336" s="74"/>
      <c r="F336" s="142" t="s">
        <v>1455</v>
      </c>
      <c r="G336" s="152" t="s">
        <v>463</v>
      </c>
      <c r="H336" s="153">
        <v>1</v>
      </c>
    </row>
    <row r="337" ht="27" customHeight="1" spans="1:8">
      <c r="A337" s="128">
        <v>334</v>
      </c>
      <c r="B337" s="74"/>
      <c r="C337" s="132" t="s">
        <v>1504</v>
      </c>
      <c r="D337" s="132" t="s">
        <v>1499</v>
      </c>
      <c r="E337" s="74"/>
      <c r="F337" s="142" t="s">
        <v>1455</v>
      </c>
      <c r="G337" s="152" t="s">
        <v>463</v>
      </c>
      <c r="H337" s="153">
        <v>1</v>
      </c>
    </row>
    <row r="338" ht="27" customHeight="1" spans="1:8">
      <c r="A338" s="128">
        <v>335</v>
      </c>
      <c r="B338" s="74"/>
      <c r="C338" s="132" t="s">
        <v>1505</v>
      </c>
      <c r="D338" s="132" t="s">
        <v>1499</v>
      </c>
      <c r="E338" s="74"/>
      <c r="F338" s="142" t="s">
        <v>1455</v>
      </c>
      <c r="G338" s="152" t="s">
        <v>463</v>
      </c>
      <c r="H338" s="153">
        <v>1</v>
      </c>
    </row>
    <row r="339" ht="27" customHeight="1" spans="1:8">
      <c r="A339" s="128">
        <v>336</v>
      </c>
      <c r="B339" s="74"/>
      <c r="C339" s="132" t="s">
        <v>1506</v>
      </c>
      <c r="D339" s="132" t="s">
        <v>1499</v>
      </c>
      <c r="E339" s="74"/>
      <c r="F339" s="142" t="s">
        <v>1455</v>
      </c>
      <c r="G339" s="152" t="s">
        <v>463</v>
      </c>
      <c r="H339" s="153">
        <v>1</v>
      </c>
    </row>
    <row r="340" ht="27" customHeight="1" spans="1:8">
      <c r="A340" s="128">
        <v>337</v>
      </c>
      <c r="B340" s="74"/>
      <c r="C340" s="132" t="s">
        <v>1507</v>
      </c>
      <c r="D340" s="132" t="s">
        <v>1508</v>
      </c>
      <c r="E340" s="74"/>
      <c r="F340" s="142" t="s">
        <v>1455</v>
      </c>
      <c r="G340" s="152" t="s">
        <v>463</v>
      </c>
      <c r="H340" s="153">
        <v>1</v>
      </c>
    </row>
    <row r="341" ht="27" customHeight="1" spans="1:8">
      <c r="A341" s="128">
        <v>338</v>
      </c>
      <c r="B341" s="74"/>
      <c r="C341" s="132" t="s">
        <v>1509</v>
      </c>
      <c r="D341" s="132" t="s">
        <v>1510</v>
      </c>
      <c r="E341" s="74"/>
      <c r="F341" s="142" t="s">
        <v>1455</v>
      </c>
      <c r="G341" s="152" t="s">
        <v>463</v>
      </c>
      <c r="H341" s="153">
        <v>1</v>
      </c>
    </row>
    <row r="342" ht="27" customHeight="1" spans="1:8">
      <c r="A342" s="128">
        <v>339</v>
      </c>
      <c r="B342" s="74"/>
      <c r="C342" s="132" t="s">
        <v>1511</v>
      </c>
      <c r="D342" s="132" t="s">
        <v>1510</v>
      </c>
      <c r="E342" s="74"/>
      <c r="F342" s="142" t="s">
        <v>1455</v>
      </c>
      <c r="G342" s="152" t="s">
        <v>463</v>
      </c>
      <c r="H342" s="153">
        <v>1</v>
      </c>
    </row>
    <row r="343" ht="27" customHeight="1" spans="1:8">
      <c r="A343" s="128">
        <v>340</v>
      </c>
      <c r="B343" s="74"/>
      <c r="C343" s="132" t="s">
        <v>1512</v>
      </c>
      <c r="D343" s="132" t="s">
        <v>1510</v>
      </c>
      <c r="E343" s="74"/>
      <c r="F343" s="142" t="s">
        <v>1455</v>
      </c>
      <c r="G343" s="152" t="s">
        <v>463</v>
      </c>
      <c r="H343" s="153">
        <v>1</v>
      </c>
    </row>
    <row r="344" ht="27" customHeight="1" spans="1:8">
      <c r="A344" s="128">
        <v>341</v>
      </c>
      <c r="B344" s="74"/>
      <c r="C344" s="132" t="s">
        <v>1513</v>
      </c>
      <c r="D344" s="132" t="s">
        <v>1510</v>
      </c>
      <c r="E344" s="74"/>
      <c r="F344" s="142" t="s">
        <v>1455</v>
      </c>
      <c r="G344" s="152" t="s">
        <v>463</v>
      </c>
      <c r="H344" s="153">
        <v>1</v>
      </c>
    </row>
    <row r="345" ht="27" customHeight="1" spans="1:8">
      <c r="A345" s="128">
        <v>342</v>
      </c>
      <c r="B345" s="74"/>
      <c r="C345" s="132" t="s">
        <v>1514</v>
      </c>
      <c r="D345" s="132" t="s">
        <v>1510</v>
      </c>
      <c r="E345" s="74"/>
      <c r="F345" s="142" t="s">
        <v>1455</v>
      </c>
      <c r="G345" s="152" t="s">
        <v>463</v>
      </c>
      <c r="H345" s="153">
        <v>1</v>
      </c>
    </row>
    <row r="346" ht="27" customHeight="1" spans="1:8">
      <c r="A346" s="128">
        <v>343</v>
      </c>
      <c r="B346" s="74"/>
      <c r="C346" s="132" t="s">
        <v>1515</v>
      </c>
      <c r="D346" s="132" t="s">
        <v>1510</v>
      </c>
      <c r="E346" s="74"/>
      <c r="F346" s="142" t="s">
        <v>1455</v>
      </c>
      <c r="G346" s="152" t="s">
        <v>463</v>
      </c>
      <c r="H346" s="153">
        <v>1</v>
      </c>
    </row>
    <row r="347" ht="27" customHeight="1" spans="1:8">
      <c r="A347" s="128">
        <v>344</v>
      </c>
      <c r="B347" s="74"/>
      <c r="C347" s="132" t="s">
        <v>1516</v>
      </c>
      <c r="D347" s="132" t="s">
        <v>1510</v>
      </c>
      <c r="E347" s="74"/>
      <c r="F347" s="142" t="s">
        <v>1455</v>
      </c>
      <c r="G347" s="152" t="s">
        <v>463</v>
      </c>
      <c r="H347" s="153">
        <v>1</v>
      </c>
    </row>
    <row r="348" ht="27" customHeight="1" spans="1:8">
      <c r="A348" s="128">
        <v>345</v>
      </c>
      <c r="B348" s="74"/>
      <c r="C348" s="132" t="s">
        <v>1517</v>
      </c>
      <c r="D348" s="132" t="s">
        <v>1510</v>
      </c>
      <c r="E348" s="74"/>
      <c r="F348" s="142" t="s">
        <v>1455</v>
      </c>
      <c r="G348" s="152" t="s">
        <v>463</v>
      </c>
      <c r="H348" s="153">
        <v>1</v>
      </c>
    </row>
    <row r="349" ht="27" customHeight="1" spans="1:8">
      <c r="A349" s="128">
        <v>346</v>
      </c>
      <c r="B349" s="74"/>
      <c r="C349" s="132" t="s">
        <v>1518</v>
      </c>
      <c r="D349" s="132" t="s">
        <v>1510</v>
      </c>
      <c r="E349" s="74"/>
      <c r="F349" s="142" t="s">
        <v>1455</v>
      </c>
      <c r="G349" s="152" t="s">
        <v>463</v>
      </c>
      <c r="H349" s="153">
        <v>1</v>
      </c>
    </row>
    <row r="350" ht="27" customHeight="1" spans="1:8">
      <c r="A350" s="128">
        <v>347</v>
      </c>
      <c r="B350" s="74"/>
      <c r="C350" s="132" t="s">
        <v>1519</v>
      </c>
      <c r="D350" s="132" t="s">
        <v>1510</v>
      </c>
      <c r="E350" s="74"/>
      <c r="F350" s="142" t="s">
        <v>1455</v>
      </c>
      <c r="G350" s="152" t="s">
        <v>463</v>
      </c>
      <c r="H350" s="153">
        <v>1</v>
      </c>
    </row>
    <row r="351" ht="27" customHeight="1" spans="1:8">
      <c r="A351" s="128">
        <v>348</v>
      </c>
      <c r="B351" s="74"/>
      <c r="C351" s="132" t="s">
        <v>1520</v>
      </c>
      <c r="D351" s="132" t="s">
        <v>1510</v>
      </c>
      <c r="E351" s="74"/>
      <c r="F351" s="142" t="s">
        <v>1455</v>
      </c>
      <c r="G351" s="152" t="s">
        <v>463</v>
      </c>
      <c r="H351" s="153">
        <v>1</v>
      </c>
    </row>
    <row r="352" ht="27" customHeight="1" spans="1:8">
      <c r="A352" s="128">
        <v>349</v>
      </c>
      <c r="B352" s="74"/>
      <c r="C352" s="132" t="s">
        <v>1521</v>
      </c>
      <c r="D352" s="132" t="s">
        <v>1510</v>
      </c>
      <c r="E352" s="74"/>
      <c r="F352" s="142" t="s">
        <v>1455</v>
      </c>
      <c r="G352" s="152" t="s">
        <v>463</v>
      </c>
      <c r="H352" s="153">
        <v>1</v>
      </c>
    </row>
    <row r="353" ht="27" customHeight="1" spans="1:8">
      <c r="A353" s="128">
        <v>350</v>
      </c>
      <c r="B353" s="74"/>
      <c r="C353" s="132" t="s">
        <v>1522</v>
      </c>
      <c r="D353" s="132" t="s">
        <v>1510</v>
      </c>
      <c r="E353" s="74"/>
      <c r="F353" s="142" t="s">
        <v>1455</v>
      </c>
      <c r="G353" s="152" t="s">
        <v>463</v>
      </c>
      <c r="H353" s="153">
        <v>1</v>
      </c>
    </row>
    <row r="354" ht="27" customHeight="1" spans="1:8">
      <c r="A354" s="128">
        <v>351</v>
      </c>
      <c r="B354" s="74"/>
      <c r="C354" s="132" t="s">
        <v>1523</v>
      </c>
      <c r="D354" s="132" t="s">
        <v>1510</v>
      </c>
      <c r="E354" s="74"/>
      <c r="F354" s="142" t="s">
        <v>1455</v>
      </c>
      <c r="G354" s="152" t="s">
        <v>463</v>
      </c>
      <c r="H354" s="153">
        <v>1</v>
      </c>
    </row>
    <row r="355" ht="27" customHeight="1" spans="1:8">
      <c r="A355" s="128">
        <v>352</v>
      </c>
      <c r="B355" s="74"/>
      <c r="C355" s="132" t="s">
        <v>1524</v>
      </c>
      <c r="D355" s="132" t="s">
        <v>1510</v>
      </c>
      <c r="E355" s="74"/>
      <c r="F355" s="142" t="s">
        <v>1455</v>
      </c>
      <c r="G355" s="152" t="s">
        <v>463</v>
      </c>
      <c r="H355" s="153">
        <v>1</v>
      </c>
    </row>
    <row r="356" ht="27" customHeight="1" spans="1:8">
      <c r="A356" s="128">
        <v>353</v>
      </c>
      <c r="B356" s="74"/>
      <c r="C356" s="132" t="s">
        <v>1525</v>
      </c>
      <c r="D356" s="132" t="s">
        <v>1510</v>
      </c>
      <c r="E356" s="74"/>
      <c r="F356" s="142" t="s">
        <v>1455</v>
      </c>
      <c r="G356" s="152" t="s">
        <v>463</v>
      </c>
      <c r="H356" s="153">
        <v>1</v>
      </c>
    </row>
    <row r="357" ht="27" customHeight="1" spans="1:8">
      <c r="A357" s="128">
        <v>354</v>
      </c>
      <c r="B357" s="74"/>
      <c r="C357" s="132" t="s">
        <v>1526</v>
      </c>
      <c r="D357" s="132" t="s">
        <v>1510</v>
      </c>
      <c r="E357" s="74"/>
      <c r="F357" s="142" t="s">
        <v>1455</v>
      </c>
      <c r="G357" s="152" t="s">
        <v>463</v>
      </c>
      <c r="H357" s="153">
        <v>1</v>
      </c>
    </row>
    <row r="358" ht="27" customHeight="1" spans="1:8">
      <c r="A358" s="128">
        <v>355</v>
      </c>
      <c r="B358" s="74"/>
      <c r="C358" s="132" t="s">
        <v>1527</v>
      </c>
      <c r="D358" s="132" t="s">
        <v>1510</v>
      </c>
      <c r="E358" s="74"/>
      <c r="F358" s="142" t="s">
        <v>1455</v>
      </c>
      <c r="G358" s="152" t="s">
        <v>463</v>
      </c>
      <c r="H358" s="153">
        <v>1</v>
      </c>
    </row>
    <row r="359" ht="27" customHeight="1" spans="1:8">
      <c r="A359" s="128">
        <v>356</v>
      </c>
      <c r="B359" s="74"/>
      <c r="C359" s="132" t="s">
        <v>1528</v>
      </c>
      <c r="D359" s="132" t="s">
        <v>1510</v>
      </c>
      <c r="E359" s="74"/>
      <c r="F359" s="142" t="s">
        <v>1455</v>
      </c>
      <c r="G359" s="152" t="s">
        <v>463</v>
      </c>
      <c r="H359" s="153">
        <v>1</v>
      </c>
    </row>
    <row r="360" ht="27" customHeight="1" spans="1:8">
      <c r="A360" s="128">
        <v>357</v>
      </c>
      <c r="B360" s="74"/>
      <c r="C360" s="132" t="s">
        <v>1529</v>
      </c>
      <c r="D360" s="132" t="s">
        <v>1510</v>
      </c>
      <c r="E360" s="74"/>
      <c r="F360" s="142" t="s">
        <v>1455</v>
      </c>
      <c r="G360" s="152" t="s">
        <v>463</v>
      </c>
      <c r="H360" s="153">
        <v>1</v>
      </c>
    </row>
    <row r="361" ht="27" customHeight="1" spans="1:8">
      <c r="A361" s="128">
        <v>358</v>
      </c>
      <c r="B361" s="74"/>
      <c r="C361" s="132" t="s">
        <v>1530</v>
      </c>
      <c r="D361" s="132" t="s">
        <v>1510</v>
      </c>
      <c r="E361" s="74"/>
      <c r="F361" s="142" t="s">
        <v>1455</v>
      </c>
      <c r="G361" s="152" t="s">
        <v>463</v>
      </c>
      <c r="H361" s="153">
        <v>1</v>
      </c>
    </row>
    <row r="362" ht="27" customHeight="1" spans="1:8">
      <c r="A362" s="128">
        <v>359</v>
      </c>
      <c r="B362" s="74"/>
      <c r="C362" s="132" t="s">
        <v>1531</v>
      </c>
      <c r="D362" s="132" t="s">
        <v>1510</v>
      </c>
      <c r="E362" s="74"/>
      <c r="F362" s="142" t="s">
        <v>1455</v>
      </c>
      <c r="G362" s="152" t="s">
        <v>463</v>
      </c>
      <c r="H362" s="153">
        <v>1</v>
      </c>
    </row>
    <row r="363" ht="27" customHeight="1" spans="1:8">
      <c r="A363" s="128">
        <v>360</v>
      </c>
      <c r="B363" s="74"/>
      <c r="C363" s="132" t="s">
        <v>1532</v>
      </c>
      <c r="D363" s="132" t="s">
        <v>1510</v>
      </c>
      <c r="E363" s="74"/>
      <c r="F363" s="142" t="s">
        <v>1455</v>
      </c>
      <c r="G363" s="152" t="s">
        <v>463</v>
      </c>
      <c r="H363" s="153">
        <v>1</v>
      </c>
    </row>
    <row r="364" ht="27" customHeight="1" spans="1:8">
      <c r="A364" s="128">
        <v>361</v>
      </c>
      <c r="B364" s="74"/>
      <c r="C364" s="132" t="s">
        <v>1533</v>
      </c>
      <c r="D364" s="132" t="s">
        <v>1510</v>
      </c>
      <c r="E364" s="74"/>
      <c r="F364" s="142" t="s">
        <v>1455</v>
      </c>
      <c r="G364" s="152" t="s">
        <v>463</v>
      </c>
      <c r="H364" s="153">
        <v>1</v>
      </c>
    </row>
    <row r="365" ht="27" customHeight="1" spans="1:8">
      <c r="A365" s="128">
        <v>362</v>
      </c>
      <c r="B365" s="74"/>
      <c r="C365" s="132" t="s">
        <v>1534</v>
      </c>
      <c r="D365" s="132" t="s">
        <v>1510</v>
      </c>
      <c r="E365" s="74"/>
      <c r="F365" s="142" t="s">
        <v>1455</v>
      </c>
      <c r="G365" s="152" t="s">
        <v>463</v>
      </c>
      <c r="H365" s="153">
        <v>1</v>
      </c>
    </row>
    <row r="366" ht="27" customHeight="1" spans="1:8">
      <c r="A366" s="128">
        <v>363</v>
      </c>
      <c r="B366" s="74"/>
      <c r="C366" s="132" t="s">
        <v>1535</v>
      </c>
      <c r="D366" s="132" t="s">
        <v>1510</v>
      </c>
      <c r="E366" s="74"/>
      <c r="F366" s="142" t="s">
        <v>1455</v>
      </c>
      <c r="G366" s="152" t="s">
        <v>463</v>
      </c>
      <c r="H366" s="153">
        <v>1</v>
      </c>
    </row>
    <row r="367" ht="27" customHeight="1" spans="1:8">
      <c r="A367" s="128">
        <v>364</v>
      </c>
      <c r="B367" s="74"/>
      <c r="C367" s="132" t="s">
        <v>1536</v>
      </c>
      <c r="D367" s="132" t="s">
        <v>1510</v>
      </c>
      <c r="E367" s="74"/>
      <c r="F367" s="142" t="s">
        <v>1455</v>
      </c>
      <c r="G367" s="152" t="s">
        <v>463</v>
      </c>
      <c r="H367" s="153">
        <v>1</v>
      </c>
    </row>
    <row r="368" ht="27" customHeight="1" spans="1:8">
      <c r="A368" s="128">
        <v>365</v>
      </c>
      <c r="B368" s="74"/>
      <c r="C368" s="132" t="s">
        <v>1537</v>
      </c>
      <c r="D368" s="132" t="s">
        <v>1510</v>
      </c>
      <c r="E368" s="74"/>
      <c r="F368" s="142" t="s">
        <v>1455</v>
      </c>
      <c r="G368" s="152" t="s">
        <v>463</v>
      </c>
      <c r="H368" s="153">
        <v>1</v>
      </c>
    </row>
    <row r="369" ht="27" customHeight="1" spans="1:8">
      <c r="A369" s="128">
        <v>366</v>
      </c>
      <c r="B369" s="74"/>
      <c r="C369" s="132" t="s">
        <v>1538</v>
      </c>
      <c r="D369" s="132" t="s">
        <v>1510</v>
      </c>
      <c r="E369" s="74"/>
      <c r="F369" s="142" t="s">
        <v>1455</v>
      </c>
      <c r="G369" s="152" t="s">
        <v>463</v>
      </c>
      <c r="H369" s="153">
        <v>1</v>
      </c>
    </row>
    <row r="370" ht="27" customHeight="1" spans="1:8">
      <c r="A370" s="128">
        <v>367</v>
      </c>
      <c r="B370" s="74"/>
      <c r="C370" s="132" t="s">
        <v>1539</v>
      </c>
      <c r="D370" s="132" t="s">
        <v>1510</v>
      </c>
      <c r="E370" s="74"/>
      <c r="F370" s="142" t="s">
        <v>1455</v>
      </c>
      <c r="G370" s="152" t="s">
        <v>463</v>
      </c>
      <c r="H370" s="153">
        <v>1</v>
      </c>
    </row>
    <row r="371" ht="27" customHeight="1" spans="1:8">
      <c r="A371" s="128">
        <v>368</v>
      </c>
      <c r="B371" s="74"/>
      <c r="C371" s="132" t="s">
        <v>1540</v>
      </c>
      <c r="D371" s="132" t="s">
        <v>1510</v>
      </c>
      <c r="E371" s="74"/>
      <c r="F371" s="142" t="s">
        <v>1455</v>
      </c>
      <c r="G371" s="152" t="s">
        <v>463</v>
      </c>
      <c r="H371" s="153">
        <v>1</v>
      </c>
    </row>
    <row r="372" ht="27" customHeight="1" spans="1:8">
      <c r="A372" s="128">
        <v>369</v>
      </c>
      <c r="B372" s="74"/>
      <c r="C372" s="132" t="s">
        <v>1541</v>
      </c>
      <c r="D372" s="132" t="s">
        <v>1510</v>
      </c>
      <c r="E372" s="74"/>
      <c r="F372" s="142" t="s">
        <v>1455</v>
      </c>
      <c r="G372" s="152" t="s">
        <v>463</v>
      </c>
      <c r="H372" s="153">
        <v>1</v>
      </c>
    </row>
    <row r="373" ht="27" customHeight="1" spans="1:8">
      <c r="A373" s="128">
        <v>370</v>
      </c>
      <c r="B373" s="74"/>
      <c r="C373" s="132" t="s">
        <v>1542</v>
      </c>
      <c r="D373" s="132" t="s">
        <v>1510</v>
      </c>
      <c r="E373" s="74"/>
      <c r="F373" s="142" t="s">
        <v>1455</v>
      </c>
      <c r="G373" s="152" t="s">
        <v>463</v>
      </c>
      <c r="H373" s="153">
        <v>1</v>
      </c>
    </row>
    <row r="374" ht="27" customHeight="1" spans="1:8">
      <c r="A374" s="128">
        <v>371</v>
      </c>
      <c r="B374" s="74"/>
      <c r="C374" s="132" t="s">
        <v>1543</v>
      </c>
      <c r="D374" s="132" t="s">
        <v>1510</v>
      </c>
      <c r="E374" s="74"/>
      <c r="F374" s="142" t="s">
        <v>1455</v>
      </c>
      <c r="G374" s="152" t="s">
        <v>463</v>
      </c>
      <c r="H374" s="153">
        <v>1</v>
      </c>
    </row>
    <row r="375" ht="27" customHeight="1" spans="1:8">
      <c r="A375" s="128">
        <v>372</v>
      </c>
      <c r="B375" s="74"/>
      <c r="C375" s="132" t="s">
        <v>1544</v>
      </c>
      <c r="D375" s="132" t="s">
        <v>1510</v>
      </c>
      <c r="E375" s="74"/>
      <c r="F375" s="142" t="s">
        <v>1455</v>
      </c>
      <c r="G375" s="152" t="s">
        <v>463</v>
      </c>
      <c r="H375" s="153">
        <v>1</v>
      </c>
    </row>
    <row r="376" ht="27" customHeight="1" spans="1:8">
      <c r="A376" s="128">
        <v>373</v>
      </c>
      <c r="B376" s="74"/>
      <c r="C376" s="132" t="s">
        <v>1545</v>
      </c>
      <c r="D376" s="132" t="s">
        <v>1510</v>
      </c>
      <c r="E376" s="74"/>
      <c r="F376" s="142" t="s">
        <v>1455</v>
      </c>
      <c r="G376" s="152" t="s">
        <v>463</v>
      </c>
      <c r="H376" s="153">
        <v>1</v>
      </c>
    </row>
    <row r="377" ht="27" customHeight="1" spans="1:8">
      <c r="A377" s="128">
        <v>374</v>
      </c>
      <c r="B377" s="74"/>
      <c r="C377" s="132" t="s">
        <v>1546</v>
      </c>
      <c r="D377" s="132" t="s">
        <v>1510</v>
      </c>
      <c r="E377" s="74"/>
      <c r="F377" s="142" t="s">
        <v>1455</v>
      </c>
      <c r="G377" s="152" t="s">
        <v>463</v>
      </c>
      <c r="H377" s="153">
        <v>1</v>
      </c>
    </row>
    <row r="378" ht="27" customHeight="1" spans="1:8">
      <c r="A378" s="128">
        <v>375</v>
      </c>
      <c r="B378" s="74"/>
      <c r="C378" s="132" t="s">
        <v>1547</v>
      </c>
      <c r="D378" s="132" t="s">
        <v>1510</v>
      </c>
      <c r="E378" s="74"/>
      <c r="F378" s="142" t="s">
        <v>1455</v>
      </c>
      <c r="G378" s="152" t="s">
        <v>463</v>
      </c>
      <c r="H378" s="153">
        <v>1</v>
      </c>
    </row>
    <row r="379" ht="27" customHeight="1" spans="1:8">
      <c r="A379" s="128">
        <v>376</v>
      </c>
      <c r="B379" s="74"/>
      <c r="C379" s="132" t="s">
        <v>1548</v>
      </c>
      <c r="D379" s="132" t="s">
        <v>1510</v>
      </c>
      <c r="E379" s="74"/>
      <c r="F379" s="142" t="s">
        <v>1455</v>
      </c>
      <c r="G379" s="152" t="s">
        <v>463</v>
      </c>
      <c r="H379" s="153">
        <v>1</v>
      </c>
    </row>
    <row r="380" ht="27" customHeight="1" spans="1:8">
      <c r="A380" s="128">
        <v>377</v>
      </c>
      <c r="B380" s="74"/>
      <c r="C380" s="132" t="s">
        <v>1549</v>
      </c>
      <c r="D380" s="132" t="s">
        <v>1510</v>
      </c>
      <c r="E380" s="74"/>
      <c r="F380" s="142" t="s">
        <v>1455</v>
      </c>
      <c r="G380" s="152" t="s">
        <v>463</v>
      </c>
      <c r="H380" s="153">
        <v>1</v>
      </c>
    </row>
    <row r="381" ht="27" customHeight="1" spans="1:8">
      <c r="A381" s="128">
        <v>378</v>
      </c>
      <c r="B381" s="74"/>
      <c r="C381" s="132" t="s">
        <v>1550</v>
      </c>
      <c r="D381" s="132" t="s">
        <v>1510</v>
      </c>
      <c r="E381" s="74"/>
      <c r="F381" s="142" t="s">
        <v>1455</v>
      </c>
      <c r="G381" s="152" t="s">
        <v>463</v>
      </c>
      <c r="H381" s="153">
        <v>1</v>
      </c>
    </row>
    <row r="382" ht="27" customHeight="1" spans="1:8">
      <c r="A382" s="128">
        <v>379</v>
      </c>
      <c r="B382" s="74"/>
      <c r="C382" s="132" t="s">
        <v>1551</v>
      </c>
      <c r="D382" s="132" t="s">
        <v>1510</v>
      </c>
      <c r="E382" s="74"/>
      <c r="F382" s="142" t="s">
        <v>1455</v>
      </c>
      <c r="G382" s="152" t="s">
        <v>463</v>
      </c>
      <c r="H382" s="153">
        <v>1</v>
      </c>
    </row>
    <row r="383" ht="27" customHeight="1" spans="1:8">
      <c r="A383" s="128">
        <v>380</v>
      </c>
      <c r="B383" s="74"/>
      <c r="C383" s="132" t="s">
        <v>1552</v>
      </c>
      <c r="D383" s="132" t="s">
        <v>1510</v>
      </c>
      <c r="E383" s="74"/>
      <c r="F383" s="142" t="s">
        <v>1455</v>
      </c>
      <c r="G383" s="152" t="s">
        <v>463</v>
      </c>
      <c r="H383" s="153">
        <v>1</v>
      </c>
    </row>
    <row r="384" ht="27" customHeight="1" spans="1:8">
      <c r="A384" s="128">
        <v>381</v>
      </c>
      <c r="B384" s="74"/>
      <c r="C384" s="132" t="s">
        <v>1551</v>
      </c>
      <c r="D384" s="132" t="s">
        <v>1510</v>
      </c>
      <c r="E384" s="74"/>
      <c r="F384" s="142" t="s">
        <v>1455</v>
      </c>
      <c r="G384" s="152" t="s">
        <v>463</v>
      </c>
      <c r="H384" s="153">
        <v>1</v>
      </c>
    </row>
    <row r="385" ht="27" customHeight="1" spans="1:8">
      <c r="A385" s="128">
        <v>382</v>
      </c>
      <c r="B385" s="74"/>
      <c r="C385" s="132" t="s">
        <v>1553</v>
      </c>
      <c r="D385" s="132" t="s">
        <v>1554</v>
      </c>
      <c r="E385" s="74"/>
      <c r="F385" s="142" t="s">
        <v>1442</v>
      </c>
      <c r="G385" s="152" t="s">
        <v>463</v>
      </c>
      <c r="H385" s="153">
        <v>1</v>
      </c>
    </row>
    <row r="386" ht="27" customHeight="1" spans="1:8">
      <c r="A386" s="128">
        <v>383</v>
      </c>
      <c r="B386" s="74"/>
      <c r="C386" s="132" t="s">
        <v>1555</v>
      </c>
      <c r="D386" s="132" t="s">
        <v>1554</v>
      </c>
      <c r="E386" s="74"/>
      <c r="F386" s="142" t="s">
        <v>1442</v>
      </c>
      <c r="G386" s="152" t="s">
        <v>463</v>
      </c>
      <c r="H386" s="153">
        <v>1</v>
      </c>
    </row>
    <row r="387" ht="27" customHeight="1" spans="1:8">
      <c r="A387" s="128">
        <v>384</v>
      </c>
      <c r="B387" s="74"/>
      <c r="C387" s="132" t="s">
        <v>1556</v>
      </c>
      <c r="D387" s="132" t="s">
        <v>1554</v>
      </c>
      <c r="E387" s="74"/>
      <c r="F387" s="142" t="s">
        <v>1442</v>
      </c>
      <c r="G387" s="152" t="s">
        <v>463</v>
      </c>
      <c r="H387" s="153">
        <v>1</v>
      </c>
    </row>
    <row r="388" ht="27" customHeight="1" spans="1:8">
      <c r="A388" s="128">
        <v>385</v>
      </c>
      <c r="B388" s="74"/>
      <c r="C388" s="132" t="s">
        <v>1557</v>
      </c>
      <c r="D388" s="132" t="s">
        <v>1554</v>
      </c>
      <c r="E388" s="74"/>
      <c r="F388" s="142" t="s">
        <v>1442</v>
      </c>
      <c r="G388" s="152" t="s">
        <v>463</v>
      </c>
      <c r="H388" s="153">
        <v>1</v>
      </c>
    </row>
    <row r="389" ht="27" customHeight="1" spans="1:8">
      <c r="A389" s="128">
        <v>386</v>
      </c>
      <c r="B389" s="74"/>
      <c r="C389" s="132" t="s">
        <v>1558</v>
      </c>
      <c r="D389" s="132" t="s">
        <v>1554</v>
      </c>
      <c r="E389" s="74"/>
      <c r="F389" s="142" t="s">
        <v>1442</v>
      </c>
      <c r="G389" s="152" t="s">
        <v>463</v>
      </c>
      <c r="H389" s="153">
        <v>1</v>
      </c>
    </row>
    <row r="390" ht="27" customHeight="1" spans="1:8">
      <c r="A390" s="128">
        <v>387</v>
      </c>
      <c r="B390" s="74"/>
      <c r="C390" s="132" t="s">
        <v>1559</v>
      </c>
      <c r="D390" s="132" t="s">
        <v>1560</v>
      </c>
      <c r="E390" s="74"/>
      <c r="F390" s="142" t="s">
        <v>1561</v>
      </c>
      <c r="G390" s="152" t="s">
        <v>463</v>
      </c>
      <c r="H390" s="153">
        <v>1</v>
      </c>
    </row>
    <row r="391" ht="27" customHeight="1" spans="1:8">
      <c r="A391" s="128">
        <v>388</v>
      </c>
      <c r="B391" s="74"/>
      <c r="C391" s="132" t="s">
        <v>1562</v>
      </c>
      <c r="D391" s="132" t="s">
        <v>1554</v>
      </c>
      <c r="E391" s="74"/>
      <c r="F391" s="142" t="s">
        <v>1442</v>
      </c>
      <c r="G391" s="152" t="s">
        <v>463</v>
      </c>
      <c r="H391" s="153">
        <v>1</v>
      </c>
    </row>
    <row r="392" ht="27" customHeight="1" spans="1:8">
      <c r="A392" s="128">
        <v>389</v>
      </c>
      <c r="B392" s="74"/>
      <c r="C392" s="132" t="s">
        <v>1563</v>
      </c>
      <c r="D392" s="132" t="s">
        <v>1554</v>
      </c>
      <c r="E392" s="74"/>
      <c r="F392" s="142" t="s">
        <v>1442</v>
      </c>
      <c r="G392" s="152" t="s">
        <v>463</v>
      </c>
      <c r="H392" s="153">
        <v>1</v>
      </c>
    </row>
    <row r="393" ht="27" customHeight="1" spans="1:8">
      <c r="A393" s="128">
        <v>390</v>
      </c>
      <c r="B393" s="74"/>
      <c r="C393" s="132" t="s">
        <v>1564</v>
      </c>
      <c r="D393" s="132" t="s">
        <v>1554</v>
      </c>
      <c r="E393" s="74"/>
      <c r="F393" s="142" t="s">
        <v>1442</v>
      </c>
      <c r="G393" s="152" t="s">
        <v>463</v>
      </c>
      <c r="H393" s="153">
        <v>1</v>
      </c>
    </row>
    <row r="394" ht="27" customHeight="1" spans="1:8">
      <c r="A394" s="128">
        <v>391</v>
      </c>
      <c r="B394" s="74"/>
      <c r="C394" s="132" t="s">
        <v>1565</v>
      </c>
      <c r="D394" s="132" t="s">
        <v>1554</v>
      </c>
      <c r="E394" s="74"/>
      <c r="F394" s="142" t="s">
        <v>1442</v>
      </c>
      <c r="G394" s="152" t="s">
        <v>463</v>
      </c>
      <c r="H394" s="153">
        <v>1</v>
      </c>
    </row>
    <row r="395" ht="27" customHeight="1" spans="1:8">
      <c r="A395" s="128">
        <v>392</v>
      </c>
      <c r="B395" s="74"/>
      <c r="C395" s="132" t="s">
        <v>1566</v>
      </c>
      <c r="D395" s="132" t="s">
        <v>1554</v>
      </c>
      <c r="E395" s="74"/>
      <c r="F395" s="142" t="s">
        <v>1442</v>
      </c>
      <c r="G395" s="152" t="s">
        <v>463</v>
      </c>
      <c r="H395" s="153">
        <v>1</v>
      </c>
    </row>
    <row r="396" ht="27" customHeight="1" spans="1:8">
      <c r="A396" s="128">
        <v>393</v>
      </c>
      <c r="B396" s="74"/>
      <c r="C396" s="132" t="s">
        <v>1567</v>
      </c>
      <c r="D396" s="132" t="s">
        <v>1554</v>
      </c>
      <c r="E396" s="74"/>
      <c r="F396" s="142" t="s">
        <v>1442</v>
      </c>
      <c r="G396" s="152" t="s">
        <v>463</v>
      </c>
      <c r="H396" s="153">
        <v>1</v>
      </c>
    </row>
    <row r="397" ht="27" customHeight="1" spans="1:8">
      <c r="A397" s="128">
        <v>394</v>
      </c>
      <c r="B397" s="74"/>
      <c r="C397" s="132" t="s">
        <v>1568</v>
      </c>
      <c r="D397" s="132" t="s">
        <v>1554</v>
      </c>
      <c r="E397" s="74"/>
      <c r="F397" s="142" t="s">
        <v>1442</v>
      </c>
      <c r="G397" s="152" t="s">
        <v>463</v>
      </c>
      <c r="H397" s="153">
        <v>1</v>
      </c>
    </row>
    <row r="398" ht="27" customHeight="1" spans="1:8">
      <c r="A398" s="128">
        <v>395</v>
      </c>
      <c r="B398" s="74"/>
      <c r="C398" s="132" t="s">
        <v>1569</v>
      </c>
      <c r="D398" s="132" t="s">
        <v>1554</v>
      </c>
      <c r="E398" s="74"/>
      <c r="F398" s="142" t="s">
        <v>1442</v>
      </c>
      <c r="G398" s="152" t="s">
        <v>463</v>
      </c>
      <c r="H398" s="153">
        <v>1</v>
      </c>
    </row>
    <row r="399" ht="27" customHeight="1" spans="1:8">
      <c r="A399" s="128">
        <v>396</v>
      </c>
      <c r="B399" s="74"/>
      <c r="C399" s="132" t="s">
        <v>1570</v>
      </c>
      <c r="D399" s="132" t="s">
        <v>1571</v>
      </c>
      <c r="E399" s="74"/>
      <c r="F399" s="142" t="s">
        <v>1572</v>
      </c>
      <c r="G399" s="152" t="s">
        <v>463</v>
      </c>
      <c r="H399" s="153">
        <v>1</v>
      </c>
    </row>
    <row r="400" ht="27" customHeight="1" spans="1:8">
      <c r="A400" s="128">
        <v>397</v>
      </c>
      <c r="B400" s="74"/>
      <c r="C400" s="132" t="s">
        <v>1573</v>
      </c>
      <c r="D400" s="132" t="s">
        <v>1571</v>
      </c>
      <c r="E400" s="74"/>
      <c r="F400" s="142" t="s">
        <v>1572</v>
      </c>
      <c r="G400" s="152" t="s">
        <v>463</v>
      </c>
      <c r="H400" s="153">
        <v>1</v>
      </c>
    </row>
    <row r="401" ht="27" customHeight="1" spans="1:8">
      <c r="A401" s="128">
        <v>398</v>
      </c>
      <c r="B401" s="74"/>
      <c r="C401" s="132" t="s">
        <v>1574</v>
      </c>
      <c r="D401" s="132" t="s">
        <v>1571</v>
      </c>
      <c r="E401" s="74"/>
      <c r="F401" s="142" t="s">
        <v>1572</v>
      </c>
      <c r="G401" s="152" t="s">
        <v>463</v>
      </c>
      <c r="H401" s="153">
        <v>1</v>
      </c>
    </row>
    <row r="402" ht="27" customHeight="1" spans="1:8">
      <c r="A402" s="128">
        <v>399</v>
      </c>
      <c r="B402" s="74"/>
      <c r="C402" s="132" t="s">
        <v>1575</v>
      </c>
      <c r="D402" s="132" t="s">
        <v>1571</v>
      </c>
      <c r="E402" s="74"/>
      <c r="F402" s="142" t="s">
        <v>1572</v>
      </c>
      <c r="G402" s="152" t="s">
        <v>463</v>
      </c>
      <c r="H402" s="153">
        <v>1</v>
      </c>
    </row>
    <row r="403" ht="27" customHeight="1" spans="1:8">
      <c r="A403" s="128">
        <v>400</v>
      </c>
      <c r="B403" s="74"/>
      <c r="C403" s="132" t="s">
        <v>1576</v>
      </c>
      <c r="D403" s="132" t="s">
        <v>1571</v>
      </c>
      <c r="E403" s="74"/>
      <c r="F403" s="142" t="s">
        <v>1572</v>
      </c>
      <c r="G403" s="152" t="s">
        <v>463</v>
      </c>
      <c r="H403" s="153">
        <v>1</v>
      </c>
    </row>
    <row r="404" ht="27" customHeight="1" spans="1:8">
      <c r="A404" s="128">
        <v>401</v>
      </c>
      <c r="B404" s="74"/>
      <c r="C404" s="132" t="s">
        <v>1577</v>
      </c>
      <c r="D404" s="132" t="s">
        <v>1578</v>
      </c>
      <c r="E404" s="74"/>
      <c r="F404" s="142" t="s">
        <v>1572</v>
      </c>
      <c r="G404" s="152" t="s">
        <v>463</v>
      </c>
      <c r="H404" s="153">
        <v>1</v>
      </c>
    </row>
    <row r="405" ht="27" customHeight="1" spans="1:8">
      <c r="A405" s="128">
        <v>402</v>
      </c>
      <c r="B405" s="74"/>
      <c r="C405" s="132" t="s">
        <v>1579</v>
      </c>
      <c r="D405" s="132" t="s">
        <v>1578</v>
      </c>
      <c r="E405" s="74"/>
      <c r="F405" s="142" t="s">
        <v>1572</v>
      </c>
      <c r="G405" s="152" t="s">
        <v>463</v>
      </c>
      <c r="H405" s="153">
        <v>1</v>
      </c>
    </row>
    <row r="406" ht="27" customHeight="1" spans="1:8">
      <c r="A406" s="128">
        <v>403</v>
      </c>
      <c r="B406" s="74"/>
      <c r="C406" s="132" t="s">
        <v>1580</v>
      </c>
      <c r="D406" s="132" t="s">
        <v>1578</v>
      </c>
      <c r="E406" s="74"/>
      <c r="F406" s="142" t="s">
        <v>1572</v>
      </c>
      <c r="G406" s="152" t="s">
        <v>463</v>
      </c>
      <c r="H406" s="153">
        <v>1</v>
      </c>
    </row>
    <row r="407" ht="27" customHeight="1" spans="1:8">
      <c r="A407" s="128">
        <v>404</v>
      </c>
      <c r="B407" s="74"/>
      <c r="C407" s="132" t="s">
        <v>1581</v>
      </c>
      <c r="D407" s="132" t="s">
        <v>1510</v>
      </c>
      <c r="E407" s="74"/>
      <c r="F407" s="142" t="s">
        <v>1561</v>
      </c>
      <c r="G407" s="152" t="s">
        <v>463</v>
      </c>
      <c r="H407" s="153">
        <v>1</v>
      </c>
    </row>
    <row r="408" ht="27" customHeight="1" spans="1:8">
      <c r="A408" s="128">
        <v>405</v>
      </c>
      <c r="B408" s="74"/>
      <c r="C408" s="132" t="s">
        <v>1582</v>
      </c>
      <c r="D408" s="132" t="s">
        <v>1510</v>
      </c>
      <c r="E408" s="74"/>
      <c r="F408" s="142" t="s">
        <v>1561</v>
      </c>
      <c r="G408" s="152" t="s">
        <v>463</v>
      </c>
      <c r="H408" s="153">
        <v>1</v>
      </c>
    </row>
    <row r="409" ht="27" customHeight="1" spans="1:8">
      <c r="A409" s="128">
        <v>406</v>
      </c>
      <c r="B409" s="74"/>
      <c r="C409" s="132" t="s">
        <v>1583</v>
      </c>
      <c r="D409" s="132" t="s">
        <v>1510</v>
      </c>
      <c r="E409" s="74"/>
      <c r="F409" s="142" t="s">
        <v>1561</v>
      </c>
      <c r="G409" s="152" t="s">
        <v>463</v>
      </c>
      <c r="H409" s="153">
        <v>1</v>
      </c>
    </row>
    <row r="410" ht="27" customHeight="1" spans="1:8">
      <c r="A410" s="128">
        <v>407</v>
      </c>
      <c r="B410" s="74"/>
      <c r="C410" s="132" t="s">
        <v>1584</v>
      </c>
      <c r="D410" s="132" t="s">
        <v>1510</v>
      </c>
      <c r="E410" s="74"/>
      <c r="F410" s="142" t="s">
        <v>1561</v>
      </c>
      <c r="G410" s="152" t="s">
        <v>463</v>
      </c>
      <c r="H410" s="153">
        <v>1</v>
      </c>
    </row>
    <row r="411" ht="27" customHeight="1" spans="1:8">
      <c r="A411" s="128">
        <v>408</v>
      </c>
      <c r="B411" s="74"/>
      <c r="C411" s="132" t="s">
        <v>1585</v>
      </c>
      <c r="D411" s="132" t="s">
        <v>1510</v>
      </c>
      <c r="E411" s="74"/>
      <c r="F411" s="142" t="s">
        <v>1561</v>
      </c>
      <c r="G411" s="152" t="s">
        <v>463</v>
      </c>
      <c r="H411" s="153">
        <v>1</v>
      </c>
    </row>
    <row r="412" ht="27" customHeight="1" spans="1:8">
      <c r="A412" s="128">
        <v>409</v>
      </c>
      <c r="B412" s="74"/>
      <c r="C412" s="132" t="s">
        <v>1586</v>
      </c>
      <c r="D412" s="132" t="s">
        <v>1587</v>
      </c>
      <c r="E412" s="74"/>
      <c r="F412" s="142" t="s">
        <v>1561</v>
      </c>
      <c r="G412" s="152" t="s">
        <v>463</v>
      </c>
      <c r="H412" s="153">
        <v>1</v>
      </c>
    </row>
    <row r="413" ht="27" customHeight="1" spans="1:8">
      <c r="A413" s="128">
        <v>410</v>
      </c>
      <c r="B413" s="74"/>
      <c r="C413" s="132" t="s">
        <v>1588</v>
      </c>
      <c r="D413" s="132" t="s">
        <v>1587</v>
      </c>
      <c r="E413" s="74"/>
      <c r="F413" s="142" t="s">
        <v>1561</v>
      </c>
      <c r="G413" s="152" t="s">
        <v>463</v>
      </c>
      <c r="H413" s="153">
        <v>1</v>
      </c>
    </row>
    <row r="414" ht="27" customHeight="1" spans="1:8">
      <c r="A414" s="128">
        <v>411</v>
      </c>
      <c r="B414" s="74"/>
      <c r="C414" s="132" t="s">
        <v>1589</v>
      </c>
      <c r="D414" s="132" t="s">
        <v>1590</v>
      </c>
      <c r="E414" s="74"/>
      <c r="F414" s="142" t="s">
        <v>1561</v>
      </c>
      <c r="G414" s="152" t="s">
        <v>463</v>
      </c>
      <c r="H414" s="153">
        <v>1</v>
      </c>
    </row>
    <row r="415" ht="27" customHeight="1" spans="1:8">
      <c r="A415" s="128">
        <v>412</v>
      </c>
      <c r="B415" s="74"/>
      <c r="C415" s="132" t="s">
        <v>1591</v>
      </c>
      <c r="D415" s="132" t="s">
        <v>1592</v>
      </c>
      <c r="E415" s="74"/>
      <c r="F415" s="142" t="s">
        <v>1561</v>
      </c>
      <c r="G415" s="152" t="s">
        <v>463</v>
      </c>
      <c r="H415" s="153">
        <v>1</v>
      </c>
    </row>
    <row r="416" ht="27" customHeight="1" spans="1:8">
      <c r="A416" s="128">
        <v>413</v>
      </c>
      <c r="B416" s="74"/>
      <c r="C416" s="132" t="s">
        <v>1593</v>
      </c>
      <c r="D416" s="132" t="s">
        <v>1592</v>
      </c>
      <c r="E416" s="74"/>
      <c r="F416" s="142" t="s">
        <v>1561</v>
      </c>
      <c r="G416" s="152" t="s">
        <v>463</v>
      </c>
      <c r="H416" s="153">
        <v>1</v>
      </c>
    </row>
    <row r="417" ht="27" customHeight="1" spans="1:8">
      <c r="A417" s="128">
        <v>414</v>
      </c>
      <c r="B417" s="74"/>
      <c r="C417" s="132" t="s">
        <v>1594</v>
      </c>
      <c r="D417" s="132" t="s">
        <v>1592</v>
      </c>
      <c r="E417" s="74"/>
      <c r="F417" s="142" t="s">
        <v>1561</v>
      </c>
      <c r="G417" s="152" t="s">
        <v>463</v>
      </c>
      <c r="H417" s="153">
        <v>1</v>
      </c>
    </row>
    <row r="418" ht="27" customHeight="1" spans="1:8">
      <c r="A418" s="128">
        <v>415</v>
      </c>
      <c r="B418" s="74"/>
      <c r="C418" s="132" t="s">
        <v>1595</v>
      </c>
      <c r="D418" s="132" t="s">
        <v>1510</v>
      </c>
      <c r="E418" s="74"/>
      <c r="F418" s="142" t="s">
        <v>1561</v>
      </c>
      <c r="G418" s="152" t="s">
        <v>463</v>
      </c>
      <c r="H418" s="153">
        <v>1</v>
      </c>
    </row>
    <row r="419" ht="27" customHeight="1" spans="1:8">
      <c r="A419" s="128">
        <v>416</v>
      </c>
      <c r="B419" s="74"/>
      <c r="C419" s="132" t="s">
        <v>1596</v>
      </c>
      <c r="D419" s="132" t="s">
        <v>1510</v>
      </c>
      <c r="E419" s="74"/>
      <c r="F419" s="142" t="s">
        <v>1561</v>
      </c>
      <c r="G419" s="152" t="s">
        <v>463</v>
      </c>
      <c r="H419" s="153">
        <v>1</v>
      </c>
    </row>
    <row r="420" ht="27" customHeight="1" spans="1:8">
      <c r="A420" s="128">
        <v>417</v>
      </c>
      <c r="B420" s="74"/>
      <c r="C420" s="132" t="s">
        <v>1597</v>
      </c>
      <c r="D420" s="132" t="s">
        <v>1598</v>
      </c>
      <c r="E420" s="74"/>
      <c r="F420" s="142" t="s">
        <v>1599</v>
      </c>
      <c r="G420" s="152" t="s">
        <v>463</v>
      </c>
      <c r="H420" s="153">
        <v>1</v>
      </c>
    </row>
    <row r="421" ht="27" customHeight="1" spans="1:8">
      <c r="A421" s="128">
        <v>418</v>
      </c>
      <c r="B421" s="74"/>
      <c r="C421" s="132" t="s">
        <v>1600</v>
      </c>
      <c r="D421" s="132" t="s">
        <v>1598</v>
      </c>
      <c r="E421" s="74"/>
      <c r="F421" s="142" t="s">
        <v>1599</v>
      </c>
      <c r="G421" s="152" t="s">
        <v>463</v>
      </c>
      <c r="H421" s="153">
        <v>1</v>
      </c>
    </row>
    <row r="422" ht="27" customHeight="1" spans="1:8">
      <c r="A422" s="128">
        <v>419</v>
      </c>
      <c r="B422" s="74"/>
      <c r="C422" s="132" t="s">
        <v>1601</v>
      </c>
      <c r="D422" s="132" t="s">
        <v>1602</v>
      </c>
      <c r="E422" s="74"/>
      <c r="F422" s="142" t="s">
        <v>1603</v>
      </c>
      <c r="G422" s="152" t="s">
        <v>463</v>
      </c>
      <c r="H422" s="153">
        <v>1</v>
      </c>
    </row>
    <row r="423" ht="27" customHeight="1" spans="1:8">
      <c r="A423" s="128">
        <v>420</v>
      </c>
      <c r="B423" s="74"/>
      <c r="C423" s="132" t="s">
        <v>1604</v>
      </c>
      <c r="D423" s="132" t="s">
        <v>1602</v>
      </c>
      <c r="E423" s="74"/>
      <c r="F423" s="142" t="s">
        <v>1603</v>
      </c>
      <c r="G423" s="152" t="s">
        <v>463</v>
      </c>
      <c r="H423" s="153">
        <v>1</v>
      </c>
    </row>
    <row r="424" ht="27" customHeight="1" spans="1:8">
      <c r="A424" s="128">
        <v>421</v>
      </c>
      <c r="B424" s="74"/>
      <c r="C424" s="132" t="s">
        <v>1605</v>
      </c>
      <c r="D424" s="132" t="s">
        <v>1606</v>
      </c>
      <c r="E424" s="74"/>
      <c r="F424" s="142" t="s">
        <v>1607</v>
      </c>
      <c r="G424" s="152" t="s">
        <v>463</v>
      </c>
      <c r="H424" s="153">
        <v>1</v>
      </c>
    </row>
    <row r="425" ht="27" customHeight="1" spans="1:8">
      <c r="A425" s="128">
        <v>422</v>
      </c>
      <c r="B425" s="74"/>
      <c r="C425" s="132" t="s">
        <v>1608</v>
      </c>
      <c r="D425" s="132" t="s">
        <v>1606</v>
      </c>
      <c r="E425" s="74"/>
      <c r="F425" s="142" t="s">
        <v>1607</v>
      </c>
      <c r="G425" s="152" t="s">
        <v>463</v>
      </c>
      <c r="H425" s="153">
        <v>1</v>
      </c>
    </row>
    <row r="426" ht="27" customHeight="1" spans="1:8">
      <c r="A426" s="128">
        <v>423</v>
      </c>
      <c r="B426" s="74"/>
      <c r="C426" s="132" t="s">
        <v>1609</v>
      </c>
      <c r="D426" s="132" t="s">
        <v>1610</v>
      </c>
      <c r="E426" s="74"/>
      <c r="F426" s="142" t="s">
        <v>1607</v>
      </c>
      <c r="G426" s="152" t="s">
        <v>463</v>
      </c>
      <c r="H426" s="153">
        <v>1</v>
      </c>
    </row>
    <row r="427" ht="27" customHeight="1" spans="1:8">
      <c r="A427" s="128">
        <v>424</v>
      </c>
      <c r="B427" s="74"/>
      <c r="C427" s="132" t="s">
        <v>1611</v>
      </c>
      <c r="D427" s="132" t="s">
        <v>1612</v>
      </c>
      <c r="E427" s="74"/>
      <c r="F427" s="142" t="s">
        <v>1607</v>
      </c>
      <c r="G427" s="152" t="s">
        <v>463</v>
      </c>
      <c r="H427" s="153">
        <v>1</v>
      </c>
    </row>
    <row r="428" ht="27" customHeight="1" spans="1:8">
      <c r="A428" s="128">
        <v>425</v>
      </c>
      <c r="B428" s="74"/>
      <c r="C428" s="132" t="s">
        <v>1613</v>
      </c>
      <c r="D428" s="132" t="s">
        <v>1614</v>
      </c>
      <c r="E428" s="74"/>
      <c r="F428" s="142" t="s">
        <v>1607</v>
      </c>
      <c r="G428" s="152" t="s">
        <v>463</v>
      </c>
      <c r="H428" s="153">
        <v>1</v>
      </c>
    </row>
    <row r="429" ht="27" customHeight="1" spans="1:8">
      <c r="A429" s="128">
        <v>426</v>
      </c>
      <c r="B429" s="74"/>
      <c r="C429" s="132" t="s">
        <v>1615</v>
      </c>
      <c r="D429" s="132" t="s">
        <v>1614</v>
      </c>
      <c r="E429" s="74"/>
      <c r="F429" s="142" t="s">
        <v>1607</v>
      </c>
      <c r="G429" s="152" t="s">
        <v>463</v>
      </c>
      <c r="H429" s="153">
        <v>1</v>
      </c>
    </row>
    <row r="430" ht="27" customHeight="1" spans="1:8">
      <c r="A430" s="128">
        <v>427</v>
      </c>
      <c r="B430" s="74"/>
      <c r="C430" s="132" t="s">
        <v>1616</v>
      </c>
      <c r="D430" s="132" t="s">
        <v>1610</v>
      </c>
      <c r="E430" s="74"/>
      <c r="F430" s="142" t="s">
        <v>1607</v>
      </c>
      <c r="G430" s="152" t="s">
        <v>463</v>
      </c>
      <c r="H430" s="153">
        <v>1</v>
      </c>
    </row>
    <row r="431" ht="27" customHeight="1" spans="1:8">
      <c r="A431" s="128">
        <v>428</v>
      </c>
      <c r="B431" s="74"/>
      <c r="C431" s="132" t="s">
        <v>1617</v>
      </c>
      <c r="D431" s="132" t="s">
        <v>1618</v>
      </c>
      <c r="E431" s="74"/>
      <c r="F431" s="142" t="s">
        <v>1607</v>
      </c>
      <c r="G431" s="152" t="s">
        <v>463</v>
      </c>
      <c r="H431" s="153">
        <v>1</v>
      </c>
    </row>
    <row r="432" ht="27" customHeight="1" spans="1:8">
      <c r="A432" s="128">
        <v>429</v>
      </c>
      <c r="B432" s="74"/>
      <c r="C432" s="143" t="s">
        <v>1619</v>
      </c>
      <c r="D432" s="132" t="s">
        <v>1620</v>
      </c>
      <c r="E432" s="74"/>
      <c r="F432" s="142" t="s">
        <v>1621</v>
      </c>
      <c r="G432" s="152" t="s">
        <v>463</v>
      </c>
      <c r="H432" s="153">
        <v>1</v>
      </c>
    </row>
    <row r="433" ht="27" customHeight="1" spans="1:8">
      <c r="A433" s="128">
        <v>430</v>
      </c>
      <c r="B433" s="74"/>
      <c r="C433" s="142" t="s">
        <v>1622</v>
      </c>
      <c r="D433" s="132" t="s">
        <v>1623</v>
      </c>
      <c r="E433" s="74"/>
      <c r="F433" s="142" t="s">
        <v>1624</v>
      </c>
      <c r="G433" s="152" t="s">
        <v>463</v>
      </c>
      <c r="H433" s="153">
        <v>1</v>
      </c>
    </row>
    <row r="434" ht="27" customHeight="1" spans="1:8">
      <c r="A434" s="128">
        <v>431</v>
      </c>
      <c r="B434" s="74"/>
      <c r="C434" s="142" t="s">
        <v>1619</v>
      </c>
      <c r="D434" s="132" t="s">
        <v>1620</v>
      </c>
      <c r="E434" s="74"/>
      <c r="F434" s="142" t="s">
        <v>1621</v>
      </c>
      <c r="G434" s="152" t="s">
        <v>463</v>
      </c>
      <c r="H434" s="153">
        <v>1</v>
      </c>
    </row>
    <row r="435" ht="27" customHeight="1" spans="1:8">
      <c r="A435" s="128">
        <v>432</v>
      </c>
      <c r="B435" s="74"/>
      <c r="C435" s="142" t="s">
        <v>1625</v>
      </c>
      <c r="D435" s="132" t="s">
        <v>1626</v>
      </c>
      <c r="E435" s="74"/>
      <c r="F435" s="142" t="s">
        <v>1627</v>
      </c>
      <c r="G435" s="152" t="s">
        <v>463</v>
      </c>
      <c r="H435" s="153">
        <v>1</v>
      </c>
    </row>
    <row r="436" ht="27" customHeight="1" spans="1:8">
      <c r="A436" s="128">
        <v>433</v>
      </c>
      <c r="B436" s="74"/>
      <c r="C436" s="142" t="s">
        <v>1628</v>
      </c>
      <c r="D436" s="132" t="s">
        <v>1629</v>
      </c>
      <c r="E436" s="74"/>
      <c r="F436" s="132"/>
      <c r="G436" s="152" t="s">
        <v>463</v>
      </c>
      <c r="H436" s="153">
        <v>1</v>
      </c>
    </row>
    <row r="437" ht="27" customHeight="1" spans="1:8">
      <c r="A437" s="128">
        <v>434</v>
      </c>
      <c r="B437" s="74"/>
      <c r="C437" s="142" t="s">
        <v>1619</v>
      </c>
      <c r="D437" s="132" t="s">
        <v>1620</v>
      </c>
      <c r="E437" s="74"/>
      <c r="F437" s="142" t="s">
        <v>1621</v>
      </c>
      <c r="G437" s="152" t="s">
        <v>463</v>
      </c>
      <c r="H437" s="153">
        <v>1</v>
      </c>
    </row>
    <row r="438" ht="27" customHeight="1" spans="1:8">
      <c r="A438" s="128">
        <v>435</v>
      </c>
      <c r="B438" s="74"/>
      <c r="C438" s="142" t="s">
        <v>1625</v>
      </c>
      <c r="D438" s="132" t="s">
        <v>1630</v>
      </c>
      <c r="E438" s="74"/>
      <c r="F438" s="142" t="s">
        <v>1627</v>
      </c>
      <c r="G438" s="152" t="s">
        <v>463</v>
      </c>
      <c r="H438" s="153">
        <v>1</v>
      </c>
    </row>
    <row r="439" ht="27" customHeight="1" spans="1:8">
      <c r="A439" s="128">
        <v>436</v>
      </c>
      <c r="B439" s="74"/>
      <c r="C439" s="142" t="s">
        <v>1619</v>
      </c>
      <c r="D439" s="132" t="s">
        <v>1620</v>
      </c>
      <c r="E439" s="74"/>
      <c r="F439" s="142" t="s">
        <v>1621</v>
      </c>
      <c r="G439" s="152" t="s">
        <v>463</v>
      </c>
      <c r="H439" s="153">
        <v>1</v>
      </c>
    </row>
    <row r="440" ht="27" customHeight="1" spans="1:8">
      <c r="A440" s="128">
        <v>437</v>
      </c>
      <c r="B440" s="74"/>
      <c r="C440" s="142" t="s">
        <v>1625</v>
      </c>
      <c r="D440" s="132" t="s">
        <v>1631</v>
      </c>
      <c r="E440" s="74"/>
      <c r="F440" s="142" t="s">
        <v>1627</v>
      </c>
      <c r="G440" s="152" t="s">
        <v>463</v>
      </c>
      <c r="H440" s="153">
        <v>1</v>
      </c>
    </row>
    <row r="441" ht="27" customHeight="1" spans="1:8">
      <c r="A441" s="128">
        <v>438</v>
      </c>
      <c r="B441" s="74"/>
      <c r="C441" s="142" t="s">
        <v>1632</v>
      </c>
      <c r="D441" s="132" t="s">
        <v>1633</v>
      </c>
      <c r="E441" s="74"/>
      <c r="F441" s="142" t="s">
        <v>1627</v>
      </c>
      <c r="G441" s="152" t="s">
        <v>463</v>
      </c>
      <c r="H441" s="153">
        <v>1</v>
      </c>
    </row>
    <row r="442" ht="27" customHeight="1" spans="1:8">
      <c r="A442" s="128">
        <v>439</v>
      </c>
      <c r="B442" s="74"/>
      <c r="C442" s="142" t="s">
        <v>1619</v>
      </c>
      <c r="D442" s="132" t="s">
        <v>1620</v>
      </c>
      <c r="E442" s="74"/>
      <c r="F442" s="142" t="s">
        <v>1621</v>
      </c>
      <c r="G442" s="152" t="s">
        <v>463</v>
      </c>
      <c r="H442" s="153">
        <v>1</v>
      </c>
    </row>
    <row r="443" ht="27" customHeight="1" spans="1:8">
      <c r="A443" s="128">
        <v>440</v>
      </c>
      <c r="B443" s="74"/>
      <c r="C443" s="142" t="s">
        <v>1622</v>
      </c>
      <c r="D443" s="132" t="s">
        <v>1634</v>
      </c>
      <c r="E443" s="74"/>
      <c r="F443" s="142" t="s">
        <v>1624</v>
      </c>
      <c r="G443" s="152" t="s">
        <v>463</v>
      </c>
      <c r="H443" s="153">
        <v>1</v>
      </c>
    </row>
    <row r="444" ht="27" customHeight="1" spans="1:8">
      <c r="A444" s="128">
        <v>441</v>
      </c>
      <c r="B444" s="74"/>
      <c r="C444" s="142" t="s">
        <v>1635</v>
      </c>
      <c r="D444" s="132" t="s">
        <v>1636</v>
      </c>
      <c r="E444" s="74"/>
      <c r="F444" s="132"/>
      <c r="G444" s="152" t="s">
        <v>463</v>
      </c>
      <c r="H444" s="153">
        <v>1</v>
      </c>
    </row>
    <row r="445" ht="27" customHeight="1" spans="1:8">
      <c r="A445" s="128">
        <v>442</v>
      </c>
      <c r="B445" s="74"/>
      <c r="C445" s="142" t="s">
        <v>1619</v>
      </c>
      <c r="D445" s="132" t="s">
        <v>1620</v>
      </c>
      <c r="E445" s="74"/>
      <c r="F445" s="142" t="s">
        <v>1621</v>
      </c>
      <c r="G445" s="152" t="s">
        <v>463</v>
      </c>
      <c r="H445" s="153">
        <v>1</v>
      </c>
    </row>
    <row r="446" ht="27" customHeight="1" spans="1:8">
      <c r="A446" s="128">
        <v>443</v>
      </c>
      <c r="B446" s="74"/>
      <c r="C446" s="142" t="s">
        <v>1625</v>
      </c>
      <c r="D446" s="132" t="s">
        <v>1630</v>
      </c>
      <c r="E446" s="74"/>
      <c r="F446" s="142" t="s">
        <v>1627</v>
      </c>
      <c r="G446" s="152" t="s">
        <v>463</v>
      </c>
      <c r="H446" s="153">
        <v>1</v>
      </c>
    </row>
    <row r="447" ht="27" customHeight="1" spans="1:8">
      <c r="A447" s="128">
        <v>444</v>
      </c>
      <c r="B447" s="74"/>
      <c r="C447" s="142" t="s">
        <v>1628</v>
      </c>
      <c r="D447" s="132" t="s">
        <v>1629</v>
      </c>
      <c r="E447" s="74"/>
      <c r="F447" s="132"/>
      <c r="G447" s="152" t="s">
        <v>463</v>
      </c>
      <c r="H447" s="153">
        <v>1</v>
      </c>
    </row>
    <row r="448" ht="27" customHeight="1" spans="1:8">
      <c r="A448" s="128">
        <v>445</v>
      </c>
      <c r="B448" s="74"/>
      <c r="C448" s="142" t="s">
        <v>1619</v>
      </c>
      <c r="D448" s="132" t="s">
        <v>1620</v>
      </c>
      <c r="E448" s="74"/>
      <c r="F448" s="142" t="s">
        <v>1621</v>
      </c>
      <c r="G448" s="152" t="s">
        <v>463</v>
      </c>
      <c r="H448" s="153">
        <v>1</v>
      </c>
    </row>
    <row r="449" ht="27" customHeight="1" spans="1:8">
      <c r="A449" s="128">
        <v>446</v>
      </c>
      <c r="B449" s="74"/>
      <c r="C449" s="142" t="s">
        <v>1625</v>
      </c>
      <c r="D449" s="132" t="s">
        <v>1630</v>
      </c>
      <c r="E449" s="74"/>
      <c r="F449" s="142" t="s">
        <v>1627</v>
      </c>
      <c r="G449" s="152" t="s">
        <v>463</v>
      </c>
      <c r="H449" s="153">
        <v>1</v>
      </c>
    </row>
    <row r="450" ht="27" customHeight="1" spans="1:8">
      <c r="A450" s="128">
        <v>447</v>
      </c>
      <c r="B450" s="74"/>
      <c r="C450" s="142" t="s">
        <v>1637</v>
      </c>
      <c r="D450" s="132" t="s">
        <v>1638</v>
      </c>
      <c r="E450" s="74"/>
      <c r="F450" s="142" t="s">
        <v>1639</v>
      </c>
      <c r="G450" s="152" t="s">
        <v>463</v>
      </c>
      <c r="H450" s="153">
        <v>1</v>
      </c>
    </row>
    <row r="451" ht="27" customHeight="1" spans="1:8">
      <c r="A451" s="128">
        <v>448</v>
      </c>
      <c r="B451" s="74"/>
      <c r="C451" s="142" t="s">
        <v>1619</v>
      </c>
      <c r="D451" s="132" t="s">
        <v>1620</v>
      </c>
      <c r="E451" s="74"/>
      <c r="F451" s="142" t="s">
        <v>1621</v>
      </c>
      <c r="G451" s="152" t="s">
        <v>463</v>
      </c>
      <c r="H451" s="153">
        <v>1</v>
      </c>
    </row>
    <row r="452" ht="27" customHeight="1" spans="1:8">
      <c r="A452" s="128">
        <v>449</v>
      </c>
      <c r="B452" s="74"/>
      <c r="C452" s="142" t="s">
        <v>1625</v>
      </c>
      <c r="D452" s="132" t="s">
        <v>1631</v>
      </c>
      <c r="E452" s="74"/>
      <c r="F452" s="142" t="s">
        <v>1627</v>
      </c>
      <c r="G452" s="152" t="s">
        <v>463</v>
      </c>
      <c r="H452" s="153">
        <v>1</v>
      </c>
    </row>
    <row r="453" ht="27" customHeight="1" spans="1:8">
      <c r="A453" s="128">
        <v>450</v>
      </c>
      <c r="B453" s="74"/>
      <c r="C453" s="142" t="s">
        <v>1632</v>
      </c>
      <c r="D453" s="132" t="s">
        <v>1633</v>
      </c>
      <c r="E453" s="74"/>
      <c r="F453" s="142" t="s">
        <v>1627</v>
      </c>
      <c r="G453" s="152" t="s">
        <v>463</v>
      </c>
      <c r="H453" s="153">
        <v>1</v>
      </c>
    </row>
    <row r="454" ht="27" customHeight="1" spans="1:8">
      <c r="A454" s="128">
        <v>451</v>
      </c>
      <c r="B454" s="74"/>
      <c r="C454" s="142" t="s">
        <v>1339</v>
      </c>
      <c r="D454" s="132" t="s">
        <v>1640</v>
      </c>
      <c r="E454" s="74"/>
      <c r="F454" s="142" t="s">
        <v>1641</v>
      </c>
      <c r="G454" s="152" t="s">
        <v>463</v>
      </c>
      <c r="H454" s="153">
        <v>1</v>
      </c>
    </row>
    <row r="455" ht="27" customHeight="1" spans="1:8">
      <c r="A455" s="128">
        <v>452</v>
      </c>
      <c r="B455" s="74"/>
      <c r="C455" s="142" t="s">
        <v>1339</v>
      </c>
      <c r="D455" s="132" t="s">
        <v>1640</v>
      </c>
      <c r="E455" s="74"/>
      <c r="F455" s="142" t="s">
        <v>1641</v>
      </c>
      <c r="G455" s="152" t="s">
        <v>463</v>
      </c>
      <c r="H455" s="153">
        <v>1</v>
      </c>
    </row>
    <row r="456" ht="27" customHeight="1" spans="1:8">
      <c r="A456" s="128">
        <v>453</v>
      </c>
      <c r="B456" s="74"/>
      <c r="C456" s="142" t="s">
        <v>1642</v>
      </c>
      <c r="D456" s="132" t="s">
        <v>1640</v>
      </c>
      <c r="E456" s="74"/>
      <c r="F456" s="142" t="s">
        <v>1641</v>
      </c>
      <c r="G456" s="152" t="s">
        <v>463</v>
      </c>
      <c r="H456" s="153">
        <v>1</v>
      </c>
    </row>
    <row r="457" ht="27" customHeight="1" spans="1:8">
      <c r="A457" s="128">
        <v>454</v>
      </c>
      <c r="B457" s="74"/>
      <c r="C457" s="142" t="s">
        <v>1622</v>
      </c>
      <c r="D457" s="132" t="s">
        <v>1643</v>
      </c>
      <c r="E457" s="74"/>
      <c r="F457" s="142" t="s">
        <v>1624</v>
      </c>
      <c r="G457" s="152" t="s">
        <v>463</v>
      </c>
      <c r="H457" s="153">
        <v>1</v>
      </c>
    </row>
    <row r="458" ht="27" customHeight="1" spans="1:8">
      <c r="A458" s="128">
        <v>455</v>
      </c>
      <c r="B458" s="74"/>
      <c r="C458" s="142" t="s">
        <v>1622</v>
      </c>
      <c r="D458" s="132" t="s">
        <v>1644</v>
      </c>
      <c r="E458" s="74"/>
      <c r="F458" s="142" t="s">
        <v>1624</v>
      </c>
      <c r="G458" s="152" t="s">
        <v>463</v>
      </c>
      <c r="H458" s="153">
        <v>1</v>
      </c>
    </row>
    <row r="459" ht="27" customHeight="1" spans="1:8">
      <c r="A459" s="128">
        <v>456</v>
      </c>
      <c r="B459" s="74"/>
      <c r="C459" s="142" t="s">
        <v>1645</v>
      </c>
      <c r="D459" s="132" t="s">
        <v>1646</v>
      </c>
      <c r="E459" s="74"/>
      <c r="F459" s="132"/>
      <c r="G459" s="152" t="s">
        <v>463</v>
      </c>
      <c r="H459" s="153">
        <v>1</v>
      </c>
    </row>
    <row r="460" ht="27" customHeight="1" spans="1:8">
      <c r="A460" s="128">
        <v>457</v>
      </c>
      <c r="B460" s="74"/>
      <c r="C460" s="142" t="s">
        <v>1645</v>
      </c>
      <c r="D460" s="132" t="s">
        <v>1646</v>
      </c>
      <c r="E460" s="74"/>
      <c r="F460" s="132"/>
      <c r="G460" s="152" t="s">
        <v>463</v>
      </c>
      <c r="H460" s="153">
        <v>1</v>
      </c>
    </row>
    <row r="461" ht="27" customHeight="1" spans="1:8">
      <c r="A461" s="128">
        <v>458</v>
      </c>
      <c r="B461" s="74"/>
      <c r="C461" s="142" t="s">
        <v>1647</v>
      </c>
      <c r="D461" s="132" t="s">
        <v>1648</v>
      </c>
      <c r="E461" s="74"/>
      <c r="F461" s="142" t="s">
        <v>1649</v>
      </c>
      <c r="G461" s="152" t="s">
        <v>463</v>
      </c>
      <c r="H461" s="153">
        <v>1</v>
      </c>
    </row>
    <row r="462" ht="27" customHeight="1" spans="1:8">
      <c r="A462" s="128">
        <v>459</v>
      </c>
      <c r="B462" s="74"/>
      <c r="C462" s="142" t="s">
        <v>1647</v>
      </c>
      <c r="D462" s="132" t="s">
        <v>1648</v>
      </c>
      <c r="E462" s="74"/>
      <c r="F462" s="142" t="s">
        <v>1649</v>
      </c>
      <c r="G462" s="152" t="s">
        <v>463</v>
      </c>
      <c r="H462" s="153">
        <v>1</v>
      </c>
    </row>
    <row r="463" ht="27" customHeight="1" spans="1:8">
      <c r="A463" s="128">
        <v>460</v>
      </c>
      <c r="B463" s="74"/>
      <c r="C463" s="142" t="s">
        <v>1647</v>
      </c>
      <c r="D463" s="132" t="s">
        <v>1648</v>
      </c>
      <c r="E463" s="74"/>
      <c r="F463" s="142" t="s">
        <v>1649</v>
      </c>
      <c r="G463" s="152" t="s">
        <v>463</v>
      </c>
      <c r="H463" s="153">
        <v>1</v>
      </c>
    </row>
    <row r="464" ht="27" customHeight="1" spans="1:8">
      <c r="A464" s="128">
        <v>461</v>
      </c>
      <c r="B464" s="74"/>
      <c r="C464" s="142" t="s">
        <v>1647</v>
      </c>
      <c r="D464" s="132" t="s">
        <v>1648</v>
      </c>
      <c r="E464" s="74"/>
      <c r="F464" s="142" t="s">
        <v>1649</v>
      </c>
      <c r="G464" s="152" t="s">
        <v>463</v>
      </c>
      <c r="H464" s="153">
        <v>1</v>
      </c>
    </row>
    <row r="465" ht="27" customHeight="1" spans="1:8">
      <c r="A465" s="128">
        <v>462</v>
      </c>
      <c r="B465" s="74"/>
      <c r="C465" s="142" t="s">
        <v>1650</v>
      </c>
      <c r="D465" s="132" t="s">
        <v>1651</v>
      </c>
      <c r="E465" s="74"/>
      <c r="F465" s="142" t="s">
        <v>1334</v>
      </c>
      <c r="G465" s="152" t="s">
        <v>463</v>
      </c>
      <c r="H465" s="153">
        <v>1</v>
      </c>
    </row>
    <row r="466" ht="27" customHeight="1" spans="1:8">
      <c r="A466" s="128">
        <v>463</v>
      </c>
      <c r="B466" s="74"/>
      <c r="C466" s="142" t="s">
        <v>1650</v>
      </c>
      <c r="D466" s="132" t="s">
        <v>1651</v>
      </c>
      <c r="E466" s="74"/>
      <c r="F466" s="142" t="s">
        <v>1334</v>
      </c>
      <c r="G466" s="152" t="s">
        <v>463</v>
      </c>
      <c r="H466" s="153">
        <v>1</v>
      </c>
    </row>
    <row r="467" ht="27" customHeight="1" spans="1:8">
      <c r="A467" s="128">
        <v>464</v>
      </c>
      <c r="B467" s="74"/>
      <c r="C467" s="142" t="s">
        <v>1652</v>
      </c>
      <c r="D467" s="132" t="s">
        <v>1651</v>
      </c>
      <c r="E467" s="74"/>
      <c r="F467" s="142" t="s">
        <v>1334</v>
      </c>
      <c r="G467" s="152" t="s">
        <v>463</v>
      </c>
      <c r="H467" s="153">
        <v>1</v>
      </c>
    </row>
    <row r="468" ht="27" customHeight="1" spans="1:8">
      <c r="A468" s="128">
        <v>465</v>
      </c>
      <c r="B468" s="74"/>
      <c r="C468" s="142" t="s">
        <v>1652</v>
      </c>
      <c r="D468" s="132" t="s">
        <v>1651</v>
      </c>
      <c r="E468" s="74"/>
      <c r="F468" s="142" t="s">
        <v>1334</v>
      </c>
      <c r="G468" s="152" t="s">
        <v>463</v>
      </c>
      <c r="H468" s="153">
        <v>1</v>
      </c>
    </row>
    <row r="469" ht="27" customHeight="1" spans="1:8">
      <c r="A469" s="128">
        <v>466</v>
      </c>
      <c r="B469" s="74"/>
      <c r="C469" s="142" t="s">
        <v>1653</v>
      </c>
      <c r="D469" s="132" t="s">
        <v>1654</v>
      </c>
      <c r="E469" s="74"/>
      <c r="F469" s="132"/>
      <c r="G469" s="152" t="s">
        <v>463</v>
      </c>
      <c r="H469" s="153">
        <v>1</v>
      </c>
    </row>
    <row r="470" ht="27" customHeight="1" spans="1:8">
      <c r="A470" s="128">
        <v>467</v>
      </c>
      <c r="B470" s="74"/>
      <c r="C470" s="142" t="s">
        <v>1655</v>
      </c>
      <c r="D470" s="132" t="s">
        <v>1656</v>
      </c>
      <c r="E470" s="74"/>
      <c r="F470" s="132"/>
      <c r="G470" s="152" t="s">
        <v>463</v>
      </c>
      <c r="H470" s="153">
        <v>1</v>
      </c>
    </row>
    <row r="471" ht="27" customHeight="1" spans="1:8">
      <c r="A471" s="128">
        <v>468</v>
      </c>
      <c r="B471" s="74"/>
      <c r="C471" s="142" t="s">
        <v>1655</v>
      </c>
      <c r="D471" s="132" t="s">
        <v>1656</v>
      </c>
      <c r="E471" s="74"/>
      <c r="F471" s="132"/>
      <c r="G471" s="152" t="s">
        <v>463</v>
      </c>
      <c r="H471" s="153">
        <v>1</v>
      </c>
    </row>
    <row r="472" ht="27" customHeight="1" spans="1:8">
      <c r="A472" s="128">
        <v>469</v>
      </c>
      <c r="B472" s="74"/>
      <c r="C472" s="142" t="s">
        <v>1657</v>
      </c>
      <c r="D472" s="132" t="s">
        <v>1658</v>
      </c>
      <c r="E472" s="74"/>
      <c r="F472" s="132"/>
      <c r="G472" s="152" t="s">
        <v>463</v>
      </c>
      <c r="H472" s="153">
        <v>1</v>
      </c>
    </row>
    <row r="473" ht="27" customHeight="1" spans="1:8">
      <c r="A473" s="128">
        <v>470</v>
      </c>
      <c r="B473" s="74"/>
      <c r="C473" s="143" t="s">
        <v>1659</v>
      </c>
      <c r="D473" s="142" t="s">
        <v>1660</v>
      </c>
      <c r="E473" s="74"/>
      <c r="F473" s="132"/>
      <c r="G473" s="152" t="s">
        <v>463</v>
      </c>
      <c r="H473" s="153">
        <v>1</v>
      </c>
    </row>
    <row r="474" ht="27" customHeight="1" spans="1:8">
      <c r="A474" s="128">
        <v>471</v>
      </c>
      <c r="B474" s="74"/>
      <c r="C474" s="142" t="s">
        <v>1661</v>
      </c>
      <c r="D474" s="142" t="s">
        <v>1662</v>
      </c>
      <c r="E474" s="74"/>
      <c r="F474" s="132"/>
      <c r="G474" s="152" t="s">
        <v>463</v>
      </c>
      <c r="H474" s="153">
        <v>1</v>
      </c>
    </row>
    <row r="475" ht="27" customHeight="1" spans="1:8">
      <c r="A475" s="128">
        <v>472</v>
      </c>
      <c r="B475" s="74"/>
      <c r="C475" s="142" t="s">
        <v>1661</v>
      </c>
      <c r="D475" s="142" t="s">
        <v>1662</v>
      </c>
      <c r="E475" s="74"/>
      <c r="F475" s="132"/>
      <c r="G475" s="152" t="s">
        <v>463</v>
      </c>
      <c r="H475" s="153">
        <v>1</v>
      </c>
    </row>
    <row r="476" ht="27" customHeight="1" spans="1:8">
      <c r="A476" s="128">
        <v>473</v>
      </c>
      <c r="B476" s="74"/>
      <c r="C476" s="142" t="s">
        <v>1663</v>
      </c>
      <c r="D476" s="132" t="s">
        <v>1664</v>
      </c>
      <c r="E476" s="74"/>
      <c r="F476" s="132"/>
      <c r="G476" s="152" t="s">
        <v>463</v>
      </c>
      <c r="H476" s="153">
        <v>1</v>
      </c>
    </row>
    <row r="477" ht="27" customHeight="1" spans="1:8">
      <c r="A477" s="128">
        <v>474</v>
      </c>
      <c r="B477" s="74"/>
      <c r="C477" s="132" t="s">
        <v>1665</v>
      </c>
      <c r="D477" s="132" t="s">
        <v>1664</v>
      </c>
      <c r="E477" s="74"/>
      <c r="F477" s="132"/>
      <c r="G477" s="152" t="s">
        <v>463</v>
      </c>
      <c r="H477" s="153">
        <v>1</v>
      </c>
    </row>
    <row r="478" ht="27" customHeight="1" spans="1:8">
      <c r="A478" s="128">
        <v>475</v>
      </c>
      <c r="B478" s="74"/>
      <c r="C478" s="142" t="s">
        <v>1666</v>
      </c>
      <c r="D478" s="132" t="s">
        <v>1667</v>
      </c>
      <c r="E478" s="74"/>
      <c r="F478" s="142" t="s">
        <v>1668</v>
      </c>
      <c r="G478" s="152" t="s">
        <v>463</v>
      </c>
      <c r="H478" s="153">
        <v>1</v>
      </c>
    </row>
    <row r="479" ht="27" customHeight="1" spans="1:8">
      <c r="A479" s="128">
        <v>476</v>
      </c>
      <c r="B479" s="74"/>
      <c r="C479" s="142" t="s">
        <v>1666</v>
      </c>
      <c r="D479" s="132" t="s">
        <v>1669</v>
      </c>
      <c r="E479" s="74"/>
      <c r="F479" s="132"/>
      <c r="G479" s="152" t="s">
        <v>463</v>
      </c>
      <c r="H479" s="153">
        <v>1</v>
      </c>
    </row>
    <row r="480" ht="27" customHeight="1" spans="1:8">
      <c r="A480" s="128">
        <v>477</v>
      </c>
      <c r="B480" s="74"/>
      <c r="C480" s="142" t="s">
        <v>1670</v>
      </c>
      <c r="D480" s="132" t="s">
        <v>1671</v>
      </c>
      <c r="E480" s="74"/>
      <c r="F480" s="132"/>
      <c r="G480" s="152" t="s">
        <v>463</v>
      </c>
      <c r="H480" s="153">
        <v>1</v>
      </c>
    </row>
    <row r="481" ht="27" customHeight="1" spans="1:8">
      <c r="A481" s="128">
        <v>478</v>
      </c>
      <c r="B481" s="74"/>
      <c r="C481" s="132" t="s">
        <v>1672</v>
      </c>
      <c r="D481" s="132" t="s">
        <v>1671</v>
      </c>
      <c r="E481" s="74"/>
      <c r="F481" s="132"/>
      <c r="G481" s="152" t="s">
        <v>463</v>
      </c>
      <c r="H481" s="153">
        <v>1</v>
      </c>
    </row>
    <row r="482" ht="27" customHeight="1" spans="1:8">
      <c r="A482" s="128">
        <v>479</v>
      </c>
      <c r="B482" s="74"/>
      <c r="C482" s="142" t="s">
        <v>1673</v>
      </c>
      <c r="D482" s="132" t="s">
        <v>1674</v>
      </c>
      <c r="E482" s="74"/>
      <c r="F482" s="132"/>
      <c r="G482" s="152" t="s">
        <v>463</v>
      </c>
      <c r="H482" s="153">
        <v>1</v>
      </c>
    </row>
    <row r="483" ht="27" customHeight="1" spans="1:8">
      <c r="A483" s="128">
        <v>480</v>
      </c>
      <c r="B483" s="74"/>
      <c r="C483" s="142" t="s">
        <v>1675</v>
      </c>
      <c r="D483" s="132" t="s">
        <v>1676</v>
      </c>
      <c r="E483" s="74"/>
      <c r="F483" s="132"/>
      <c r="G483" s="152" t="s">
        <v>463</v>
      </c>
      <c r="H483" s="153">
        <v>1</v>
      </c>
    </row>
    <row r="484" ht="27" customHeight="1" spans="1:8">
      <c r="A484" s="128">
        <v>481</v>
      </c>
      <c r="B484" s="74"/>
      <c r="C484" s="142" t="s">
        <v>1677</v>
      </c>
      <c r="D484" s="132" t="s">
        <v>1678</v>
      </c>
      <c r="E484" s="74"/>
      <c r="F484" s="142" t="s">
        <v>1679</v>
      </c>
      <c r="G484" s="152" t="s">
        <v>463</v>
      </c>
      <c r="H484" s="153">
        <v>1</v>
      </c>
    </row>
    <row r="485" ht="27" customHeight="1" spans="1:8">
      <c r="A485" s="128">
        <v>482</v>
      </c>
      <c r="B485" s="74"/>
      <c r="C485" s="142" t="s">
        <v>1677</v>
      </c>
      <c r="D485" s="132" t="s">
        <v>1678</v>
      </c>
      <c r="E485" s="74"/>
      <c r="F485" s="142" t="s">
        <v>1679</v>
      </c>
      <c r="G485" s="152" t="s">
        <v>463</v>
      </c>
      <c r="H485" s="153">
        <v>1</v>
      </c>
    </row>
    <row r="486" ht="27" customHeight="1" spans="1:8">
      <c r="A486" s="128">
        <v>483</v>
      </c>
      <c r="B486" s="74"/>
      <c r="C486" s="142" t="s">
        <v>1677</v>
      </c>
      <c r="D486" s="132" t="s">
        <v>1680</v>
      </c>
      <c r="E486" s="74"/>
      <c r="F486" s="142" t="s">
        <v>1681</v>
      </c>
      <c r="G486" s="152" t="s">
        <v>463</v>
      </c>
      <c r="H486" s="153">
        <v>1</v>
      </c>
    </row>
    <row r="487" ht="27" customHeight="1" spans="1:8">
      <c r="A487" s="128">
        <v>484</v>
      </c>
      <c r="B487" s="74"/>
      <c r="C487" s="142" t="s">
        <v>1682</v>
      </c>
      <c r="D487" s="132" t="s">
        <v>1683</v>
      </c>
      <c r="E487" s="74"/>
      <c r="F487" s="142" t="s">
        <v>1318</v>
      </c>
      <c r="G487" s="152" t="s">
        <v>463</v>
      </c>
      <c r="H487" s="153">
        <v>1</v>
      </c>
    </row>
    <row r="488" ht="27" customHeight="1" spans="1:8">
      <c r="A488" s="128">
        <v>485</v>
      </c>
      <c r="B488" s="74"/>
      <c r="C488" s="142" t="s">
        <v>1682</v>
      </c>
      <c r="D488" s="132" t="s">
        <v>1683</v>
      </c>
      <c r="E488" s="74"/>
      <c r="F488" s="142" t="s">
        <v>1318</v>
      </c>
      <c r="G488" s="152" t="s">
        <v>463</v>
      </c>
      <c r="H488" s="153">
        <v>1</v>
      </c>
    </row>
    <row r="489" ht="27" customHeight="1" spans="1:8">
      <c r="A489" s="128">
        <v>486</v>
      </c>
      <c r="B489" s="74"/>
      <c r="C489" s="142" t="s">
        <v>1684</v>
      </c>
      <c r="D489" s="132" t="s">
        <v>1685</v>
      </c>
      <c r="E489" s="74"/>
      <c r="F489" s="132"/>
      <c r="G489" s="152" t="s">
        <v>463</v>
      </c>
      <c r="H489" s="153">
        <v>1</v>
      </c>
    </row>
    <row r="490" ht="27" customHeight="1" spans="1:8">
      <c r="A490" s="128">
        <v>487</v>
      </c>
      <c r="B490" s="74"/>
      <c r="C490" s="143" t="s">
        <v>1686</v>
      </c>
      <c r="D490" s="132" t="s">
        <v>1687</v>
      </c>
      <c r="E490" s="74"/>
      <c r="F490" s="142" t="s">
        <v>1688</v>
      </c>
      <c r="G490" s="152" t="s">
        <v>463</v>
      </c>
      <c r="H490" s="153">
        <v>1</v>
      </c>
    </row>
    <row r="491" ht="27" customHeight="1" spans="1:8">
      <c r="A491" s="128">
        <v>488</v>
      </c>
      <c r="B491" s="74"/>
      <c r="C491" s="143" t="s">
        <v>1689</v>
      </c>
      <c r="D491" s="132" t="s">
        <v>1690</v>
      </c>
      <c r="E491" s="74"/>
      <c r="F491" s="132"/>
      <c r="G491" s="152" t="s">
        <v>463</v>
      </c>
      <c r="H491" s="153">
        <v>1</v>
      </c>
    </row>
    <row r="492" ht="27" customHeight="1" spans="1:8">
      <c r="A492" s="128">
        <v>489</v>
      </c>
      <c r="B492" s="74"/>
      <c r="C492" s="132" t="s">
        <v>1691</v>
      </c>
      <c r="D492" s="132" t="s">
        <v>1692</v>
      </c>
      <c r="E492" s="74"/>
      <c r="F492" s="142" t="s">
        <v>1693</v>
      </c>
      <c r="G492" s="152" t="s">
        <v>463</v>
      </c>
      <c r="H492" s="153">
        <v>1</v>
      </c>
    </row>
    <row r="493" ht="27" customHeight="1" spans="1:8">
      <c r="A493" s="128">
        <v>490</v>
      </c>
      <c r="B493" s="74"/>
      <c r="C493" s="132" t="s">
        <v>1691</v>
      </c>
      <c r="D493" s="132" t="s">
        <v>1692</v>
      </c>
      <c r="E493" s="74"/>
      <c r="F493" s="142" t="s">
        <v>1693</v>
      </c>
      <c r="G493" s="152" t="s">
        <v>463</v>
      </c>
      <c r="H493" s="153">
        <v>1</v>
      </c>
    </row>
    <row r="494" ht="27" customHeight="1" spans="1:8">
      <c r="A494" s="128">
        <v>491</v>
      </c>
      <c r="B494" s="74"/>
      <c r="C494" s="142" t="s">
        <v>1694</v>
      </c>
      <c r="D494" s="132" t="s">
        <v>1695</v>
      </c>
      <c r="E494" s="74"/>
      <c r="F494" s="142" t="s">
        <v>1693</v>
      </c>
      <c r="G494" s="152" t="s">
        <v>463</v>
      </c>
      <c r="H494" s="153">
        <v>1</v>
      </c>
    </row>
    <row r="495" ht="27" customHeight="1" spans="1:8">
      <c r="A495" s="128">
        <v>492</v>
      </c>
      <c r="B495" s="74"/>
      <c r="C495" s="142" t="s">
        <v>1696</v>
      </c>
      <c r="D495" s="132" t="s">
        <v>1697</v>
      </c>
      <c r="E495" s="74"/>
      <c r="F495" s="142" t="s">
        <v>1693</v>
      </c>
      <c r="G495" s="152" t="s">
        <v>463</v>
      </c>
      <c r="H495" s="153">
        <v>1</v>
      </c>
    </row>
    <row r="496" ht="27" customHeight="1" spans="1:8">
      <c r="A496" s="128">
        <v>493</v>
      </c>
      <c r="B496" s="74"/>
      <c r="C496" s="142" t="s">
        <v>1696</v>
      </c>
      <c r="D496" s="132" t="s">
        <v>1697</v>
      </c>
      <c r="E496" s="74"/>
      <c r="F496" s="142" t="s">
        <v>1693</v>
      </c>
      <c r="G496" s="152" t="s">
        <v>463</v>
      </c>
      <c r="H496" s="153">
        <v>1</v>
      </c>
    </row>
    <row r="497" ht="27" customHeight="1" spans="1:8">
      <c r="A497" s="128">
        <v>494</v>
      </c>
      <c r="B497" s="74"/>
      <c r="C497" s="142" t="s">
        <v>1696</v>
      </c>
      <c r="D497" s="132" t="s">
        <v>1697</v>
      </c>
      <c r="E497" s="74"/>
      <c r="F497" s="142" t="s">
        <v>1693</v>
      </c>
      <c r="G497" s="152" t="s">
        <v>463</v>
      </c>
      <c r="H497" s="153">
        <v>1</v>
      </c>
    </row>
    <row r="498" ht="27" customHeight="1" spans="1:8">
      <c r="A498" s="128">
        <v>495</v>
      </c>
      <c r="B498" s="74"/>
      <c r="C498" s="142" t="s">
        <v>1696</v>
      </c>
      <c r="D498" s="132" t="s">
        <v>1697</v>
      </c>
      <c r="E498" s="74"/>
      <c r="F498" s="142" t="s">
        <v>1693</v>
      </c>
      <c r="G498" s="152" t="s">
        <v>463</v>
      </c>
      <c r="H498" s="153">
        <v>1</v>
      </c>
    </row>
    <row r="499" ht="27" customHeight="1" spans="1:8">
      <c r="A499" s="128">
        <v>496</v>
      </c>
      <c r="B499" s="74"/>
      <c r="C499" s="142" t="s">
        <v>1696</v>
      </c>
      <c r="D499" s="132" t="s">
        <v>1697</v>
      </c>
      <c r="E499" s="74"/>
      <c r="F499" s="142" t="s">
        <v>1693</v>
      </c>
      <c r="G499" s="152" t="s">
        <v>463</v>
      </c>
      <c r="H499" s="153">
        <v>1</v>
      </c>
    </row>
    <row r="500" ht="27" customHeight="1" spans="1:8">
      <c r="A500" s="128">
        <v>497</v>
      </c>
      <c r="B500" s="74"/>
      <c r="C500" s="132" t="s">
        <v>1698</v>
      </c>
      <c r="D500" s="132" t="s">
        <v>1699</v>
      </c>
      <c r="E500" s="74"/>
      <c r="F500" s="142" t="s">
        <v>1693</v>
      </c>
      <c r="G500" s="152" t="s">
        <v>463</v>
      </c>
      <c r="H500" s="153">
        <v>1</v>
      </c>
    </row>
    <row r="501" ht="27" customHeight="1" spans="1:8">
      <c r="A501" s="128">
        <v>498</v>
      </c>
      <c r="B501" s="74"/>
      <c r="C501" s="132" t="s">
        <v>1700</v>
      </c>
      <c r="D501" s="132" t="s">
        <v>1699</v>
      </c>
      <c r="E501" s="74"/>
      <c r="F501" s="142" t="s">
        <v>1693</v>
      </c>
      <c r="G501" s="152" t="s">
        <v>463</v>
      </c>
      <c r="H501" s="153">
        <v>1</v>
      </c>
    </row>
    <row r="502" ht="27" customHeight="1" spans="1:8">
      <c r="A502" s="128">
        <v>499</v>
      </c>
      <c r="B502" s="74"/>
      <c r="C502" s="142" t="s">
        <v>1701</v>
      </c>
      <c r="D502" s="132" t="s">
        <v>1702</v>
      </c>
      <c r="E502" s="74"/>
      <c r="F502" s="142" t="s">
        <v>1703</v>
      </c>
      <c r="G502" s="152" t="s">
        <v>463</v>
      </c>
      <c r="H502" s="153">
        <v>1</v>
      </c>
    </row>
    <row r="503" ht="27" customHeight="1" spans="1:8">
      <c r="A503" s="128">
        <v>500</v>
      </c>
      <c r="B503" s="74"/>
      <c r="C503" s="142" t="s">
        <v>1701</v>
      </c>
      <c r="D503" s="132" t="s">
        <v>1702</v>
      </c>
      <c r="E503" s="74"/>
      <c r="F503" s="142" t="s">
        <v>1703</v>
      </c>
      <c r="G503" s="152" t="s">
        <v>463</v>
      </c>
      <c r="H503" s="153">
        <v>1</v>
      </c>
    </row>
    <row r="504" ht="27" customHeight="1" spans="1:8">
      <c r="A504" s="128">
        <v>501</v>
      </c>
      <c r="B504" s="74"/>
      <c r="C504" s="142" t="s">
        <v>1701</v>
      </c>
      <c r="D504" s="132" t="s">
        <v>1702</v>
      </c>
      <c r="E504" s="74"/>
      <c r="F504" s="142" t="s">
        <v>1703</v>
      </c>
      <c r="G504" s="152" t="s">
        <v>463</v>
      </c>
      <c r="H504" s="153">
        <v>1</v>
      </c>
    </row>
    <row r="505" ht="27" customHeight="1" spans="1:8">
      <c r="A505" s="128">
        <v>502</v>
      </c>
      <c r="B505" s="74"/>
      <c r="C505" s="142" t="s">
        <v>1701</v>
      </c>
      <c r="D505" s="132" t="s">
        <v>1702</v>
      </c>
      <c r="E505" s="74"/>
      <c r="F505" s="142" t="s">
        <v>1703</v>
      </c>
      <c r="G505" s="152" t="s">
        <v>463</v>
      </c>
      <c r="H505" s="153">
        <v>1</v>
      </c>
    </row>
    <row r="506" ht="27" customHeight="1" spans="1:8">
      <c r="A506" s="128">
        <v>503</v>
      </c>
      <c r="B506" s="74"/>
      <c r="C506" s="142" t="s">
        <v>1701</v>
      </c>
      <c r="D506" s="132" t="s">
        <v>1704</v>
      </c>
      <c r="E506" s="74"/>
      <c r="F506" s="132" t="s">
        <v>1705</v>
      </c>
      <c r="G506" s="152" t="s">
        <v>463</v>
      </c>
      <c r="H506" s="153">
        <v>1</v>
      </c>
    </row>
    <row r="507" ht="27" customHeight="1" spans="1:8">
      <c r="A507" s="128">
        <v>504</v>
      </c>
      <c r="B507" s="74"/>
      <c r="C507" s="142" t="s">
        <v>1701</v>
      </c>
      <c r="D507" s="132" t="s">
        <v>1704</v>
      </c>
      <c r="E507" s="74"/>
      <c r="F507" s="132" t="s">
        <v>1705</v>
      </c>
      <c r="G507" s="152" t="s">
        <v>463</v>
      </c>
      <c r="H507" s="153">
        <v>1</v>
      </c>
    </row>
    <row r="508" ht="27" customHeight="1" spans="1:8">
      <c r="A508" s="128">
        <v>505</v>
      </c>
      <c r="B508" s="74"/>
      <c r="C508" s="142" t="s">
        <v>1701</v>
      </c>
      <c r="D508" s="132" t="s">
        <v>1706</v>
      </c>
      <c r="E508" s="74"/>
      <c r="F508" s="132" t="s">
        <v>1707</v>
      </c>
      <c r="G508" s="152" t="s">
        <v>463</v>
      </c>
      <c r="H508" s="153">
        <v>1</v>
      </c>
    </row>
    <row r="509" ht="27" customHeight="1" spans="1:8">
      <c r="A509" s="128">
        <v>506</v>
      </c>
      <c r="B509" s="74"/>
      <c r="C509" s="142" t="s">
        <v>1701</v>
      </c>
      <c r="D509" s="132" t="s">
        <v>1708</v>
      </c>
      <c r="E509" s="74"/>
      <c r="F509" s="132"/>
      <c r="G509" s="152" t="s">
        <v>463</v>
      </c>
      <c r="H509" s="153">
        <v>1</v>
      </c>
    </row>
    <row r="510" ht="27" customHeight="1" spans="1:8">
      <c r="A510" s="128">
        <v>507</v>
      </c>
      <c r="B510" s="74"/>
      <c r="C510" s="142" t="s">
        <v>1709</v>
      </c>
      <c r="D510" s="132" t="s">
        <v>1710</v>
      </c>
      <c r="E510" s="74"/>
      <c r="F510" s="132"/>
      <c r="G510" s="152" t="s">
        <v>463</v>
      </c>
      <c r="H510" s="153">
        <v>1</v>
      </c>
    </row>
    <row r="511" ht="27" customHeight="1" spans="1:8">
      <c r="A511" s="128">
        <v>508</v>
      </c>
      <c r="B511" s="74"/>
      <c r="C511" s="142" t="s">
        <v>1711</v>
      </c>
      <c r="D511" s="132" t="s">
        <v>1712</v>
      </c>
      <c r="E511" s="74"/>
      <c r="F511" s="132"/>
      <c r="G511" s="152" t="s">
        <v>463</v>
      </c>
      <c r="H511" s="153">
        <v>1</v>
      </c>
    </row>
    <row r="512" ht="27" customHeight="1" spans="1:8">
      <c r="A512" s="128">
        <v>509</v>
      </c>
      <c r="B512" s="74"/>
      <c r="C512" s="142" t="s">
        <v>1711</v>
      </c>
      <c r="D512" s="132" t="s">
        <v>1713</v>
      </c>
      <c r="E512" s="74"/>
      <c r="F512" s="132"/>
      <c r="G512" s="152" t="s">
        <v>463</v>
      </c>
      <c r="H512" s="153">
        <v>1</v>
      </c>
    </row>
    <row r="513" ht="27" customHeight="1" spans="1:8">
      <c r="A513" s="128">
        <v>510</v>
      </c>
      <c r="B513" s="74"/>
      <c r="C513" s="142" t="s">
        <v>1711</v>
      </c>
      <c r="D513" s="132" t="s">
        <v>1713</v>
      </c>
      <c r="E513" s="74"/>
      <c r="F513" s="132"/>
      <c r="G513" s="152" t="s">
        <v>463</v>
      </c>
      <c r="H513" s="153">
        <v>1</v>
      </c>
    </row>
    <row r="514" ht="27" customHeight="1" spans="1:8">
      <c r="A514" s="128">
        <v>511</v>
      </c>
      <c r="B514" s="74"/>
      <c r="C514" s="142" t="s">
        <v>1711</v>
      </c>
      <c r="D514" s="132" t="s">
        <v>1712</v>
      </c>
      <c r="E514" s="74"/>
      <c r="F514" s="132" t="s">
        <v>1705</v>
      </c>
      <c r="G514" s="152" t="s">
        <v>463</v>
      </c>
      <c r="H514" s="153">
        <v>1</v>
      </c>
    </row>
    <row r="515" ht="27" customHeight="1" spans="1:8">
      <c r="A515" s="128">
        <v>512</v>
      </c>
      <c r="B515" s="74"/>
      <c r="C515" s="142" t="s">
        <v>1711</v>
      </c>
      <c r="D515" s="132" t="s">
        <v>1712</v>
      </c>
      <c r="E515" s="74"/>
      <c r="F515" s="132"/>
      <c r="G515" s="152" t="s">
        <v>463</v>
      </c>
      <c r="H515" s="153">
        <v>1</v>
      </c>
    </row>
    <row r="516" ht="27" customHeight="1" spans="1:8">
      <c r="A516" s="128">
        <v>513</v>
      </c>
      <c r="B516" s="74"/>
      <c r="C516" s="142" t="s">
        <v>1711</v>
      </c>
      <c r="D516" s="132" t="s">
        <v>1714</v>
      </c>
      <c r="E516" s="74"/>
      <c r="F516" s="132"/>
      <c r="G516" s="152" t="s">
        <v>463</v>
      </c>
      <c r="H516" s="153">
        <v>1</v>
      </c>
    </row>
    <row r="517" ht="27" customHeight="1" spans="1:8">
      <c r="A517" s="128">
        <v>514</v>
      </c>
      <c r="B517" s="74"/>
      <c r="C517" s="142" t="s">
        <v>1711</v>
      </c>
      <c r="D517" s="132" t="s">
        <v>1714</v>
      </c>
      <c r="E517" s="74"/>
      <c r="F517" s="132"/>
      <c r="G517" s="152" t="s">
        <v>463</v>
      </c>
      <c r="H517" s="153">
        <v>1</v>
      </c>
    </row>
    <row r="518" ht="27" customHeight="1" spans="1:8">
      <c r="A518" s="128">
        <v>515</v>
      </c>
      <c r="B518" s="74"/>
      <c r="C518" s="142" t="s">
        <v>1715</v>
      </c>
      <c r="D518" s="132" t="s">
        <v>1716</v>
      </c>
      <c r="E518" s="74"/>
      <c r="F518" s="132"/>
      <c r="G518" s="152" t="s">
        <v>463</v>
      </c>
      <c r="H518" s="153">
        <v>1</v>
      </c>
    </row>
    <row r="519" ht="27" customHeight="1" spans="1:8">
      <c r="A519" s="128">
        <v>516</v>
      </c>
      <c r="B519" s="74"/>
      <c r="C519" s="142" t="s">
        <v>1715</v>
      </c>
      <c r="D519" s="132" t="s">
        <v>1717</v>
      </c>
      <c r="E519" s="74"/>
      <c r="F519" s="132"/>
      <c r="G519" s="152" t="s">
        <v>463</v>
      </c>
      <c r="H519" s="153">
        <v>1</v>
      </c>
    </row>
    <row r="520" ht="27" customHeight="1" spans="1:8">
      <c r="A520" s="128">
        <v>517</v>
      </c>
      <c r="B520" s="74"/>
      <c r="C520" s="142" t="s">
        <v>1718</v>
      </c>
      <c r="D520" s="132" t="s">
        <v>1719</v>
      </c>
      <c r="E520" s="74"/>
      <c r="F520" s="132"/>
      <c r="G520" s="152" t="s">
        <v>463</v>
      </c>
      <c r="H520" s="153">
        <v>1</v>
      </c>
    </row>
    <row r="521" ht="27" customHeight="1" spans="1:8">
      <c r="A521" s="128">
        <v>518</v>
      </c>
      <c r="B521" s="74"/>
      <c r="C521" s="142" t="s">
        <v>1720</v>
      </c>
      <c r="D521" s="132" t="s">
        <v>1721</v>
      </c>
      <c r="E521" s="74"/>
      <c r="F521" s="132"/>
      <c r="G521" s="152" t="s">
        <v>463</v>
      </c>
      <c r="H521" s="153">
        <v>1</v>
      </c>
    </row>
    <row r="522" ht="27" customHeight="1" spans="1:8">
      <c r="A522" s="128">
        <v>519</v>
      </c>
      <c r="B522" s="74"/>
      <c r="C522" s="142" t="s">
        <v>1720</v>
      </c>
      <c r="D522" s="132" t="s">
        <v>1721</v>
      </c>
      <c r="E522" s="74"/>
      <c r="F522" s="132"/>
      <c r="G522" s="152" t="s">
        <v>463</v>
      </c>
      <c r="H522" s="153">
        <v>1</v>
      </c>
    </row>
    <row r="523" ht="27" customHeight="1" spans="1:8">
      <c r="A523" s="128">
        <v>520</v>
      </c>
      <c r="B523" s="74"/>
      <c r="C523" s="142" t="s">
        <v>1722</v>
      </c>
      <c r="D523" s="132" t="s">
        <v>1723</v>
      </c>
      <c r="E523" s="74"/>
      <c r="F523" s="132"/>
      <c r="G523" s="152" t="s">
        <v>463</v>
      </c>
      <c r="H523" s="153">
        <v>1</v>
      </c>
    </row>
    <row r="524" ht="27" customHeight="1" spans="1:8">
      <c r="A524" s="128">
        <v>521</v>
      </c>
      <c r="B524" s="74"/>
      <c r="C524" s="142" t="s">
        <v>1724</v>
      </c>
      <c r="D524" s="132" t="s">
        <v>1723</v>
      </c>
      <c r="E524" s="74"/>
      <c r="F524" s="132"/>
      <c r="G524" s="152" t="s">
        <v>463</v>
      </c>
      <c r="H524" s="153">
        <v>1</v>
      </c>
    </row>
    <row r="525" ht="27" customHeight="1" spans="1:8">
      <c r="A525" s="128">
        <v>522</v>
      </c>
      <c r="B525" s="74"/>
      <c r="C525" s="142" t="s">
        <v>1725</v>
      </c>
      <c r="D525" s="132" t="s">
        <v>1726</v>
      </c>
      <c r="E525" s="74"/>
      <c r="F525" s="132"/>
      <c r="G525" s="152" t="s">
        <v>463</v>
      </c>
      <c r="H525" s="153">
        <v>1</v>
      </c>
    </row>
    <row r="526" ht="27" customHeight="1" spans="1:8">
      <c r="A526" s="128">
        <v>523</v>
      </c>
      <c r="B526" s="74"/>
      <c r="C526" s="142" t="s">
        <v>1725</v>
      </c>
      <c r="D526" s="132" t="s">
        <v>1727</v>
      </c>
      <c r="E526" s="74"/>
      <c r="F526" s="132"/>
      <c r="G526" s="152" t="s">
        <v>463</v>
      </c>
      <c r="H526" s="153">
        <v>1</v>
      </c>
    </row>
    <row r="527" ht="27" customHeight="1" spans="1:8">
      <c r="A527" s="128">
        <v>524</v>
      </c>
      <c r="B527" s="74"/>
      <c r="C527" s="142" t="s">
        <v>1725</v>
      </c>
      <c r="D527" s="132" t="s">
        <v>1727</v>
      </c>
      <c r="E527" s="74"/>
      <c r="F527" s="132"/>
      <c r="G527" s="152" t="s">
        <v>463</v>
      </c>
      <c r="H527" s="153">
        <v>1</v>
      </c>
    </row>
    <row r="528" ht="27" customHeight="1" spans="1:8">
      <c r="A528" s="128">
        <v>525</v>
      </c>
      <c r="B528" s="74"/>
      <c r="C528" s="142" t="s">
        <v>1725</v>
      </c>
      <c r="D528" s="132" t="s">
        <v>1728</v>
      </c>
      <c r="E528" s="74"/>
      <c r="F528" s="132"/>
      <c r="G528" s="152" t="s">
        <v>463</v>
      </c>
      <c r="H528" s="153">
        <v>1</v>
      </c>
    </row>
    <row r="529" ht="27" customHeight="1" spans="1:8">
      <c r="A529" s="128">
        <v>526</v>
      </c>
      <c r="B529" s="74"/>
      <c r="C529" s="142" t="s">
        <v>1725</v>
      </c>
      <c r="D529" s="132" t="s">
        <v>1728</v>
      </c>
      <c r="E529" s="74"/>
      <c r="F529" s="132"/>
      <c r="G529" s="152" t="s">
        <v>463</v>
      </c>
      <c r="H529" s="153">
        <v>1</v>
      </c>
    </row>
    <row r="530" ht="27" customHeight="1" spans="1:8">
      <c r="A530" s="128">
        <v>527</v>
      </c>
      <c r="B530" s="74"/>
      <c r="C530" s="142" t="s">
        <v>1729</v>
      </c>
      <c r="D530" s="132" t="s">
        <v>1730</v>
      </c>
      <c r="E530" s="74"/>
      <c r="F530" s="132"/>
      <c r="G530" s="152" t="s">
        <v>463</v>
      </c>
      <c r="H530" s="153">
        <v>1</v>
      </c>
    </row>
    <row r="531" ht="27" customHeight="1" spans="1:8">
      <c r="A531" s="128">
        <v>528</v>
      </c>
      <c r="B531" s="74"/>
      <c r="C531" s="142" t="s">
        <v>1729</v>
      </c>
      <c r="D531" s="132" t="s">
        <v>1730</v>
      </c>
      <c r="E531" s="74"/>
      <c r="F531" s="132"/>
      <c r="G531" s="152" t="s">
        <v>463</v>
      </c>
      <c r="H531" s="153">
        <v>1</v>
      </c>
    </row>
    <row r="532" ht="27" customHeight="1" spans="1:8">
      <c r="A532" s="128">
        <v>529</v>
      </c>
      <c r="B532" s="74"/>
      <c r="C532" s="142" t="s">
        <v>1729</v>
      </c>
      <c r="D532" s="132" t="s">
        <v>1731</v>
      </c>
      <c r="E532" s="74"/>
      <c r="F532" s="132"/>
      <c r="G532" s="152" t="s">
        <v>463</v>
      </c>
      <c r="H532" s="153">
        <v>1</v>
      </c>
    </row>
    <row r="533" ht="27" customHeight="1" spans="1:8">
      <c r="A533" s="128">
        <v>530</v>
      </c>
      <c r="B533" s="74"/>
      <c r="C533" s="142" t="s">
        <v>1729</v>
      </c>
      <c r="D533" s="132" t="s">
        <v>1731</v>
      </c>
      <c r="E533" s="74"/>
      <c r="F533" s="132"/>
      <c r="G533" s="152" t="s">
        <v>463</v>
      </c>
      <c r="H533" s="153">
        <v>1</v>
      </c>
    </row>
    <row r="534" ht="27" customHeight="1" spans="1:8">
      <c r="A534" s="128">
        <v>531</v>
      </c>
      <c r="B534" s="74"/>
      <c r="C534" s="142" t="s">
        <v>1732</v>
      </c>
      <c r="D534" s="132" t="s">
        <v>1733</v>
      </c>
      <c r="E534" s="74"/>
      <c r="F534" s="142" t="s">
        <v>1734</v>
      </c>
      <c r="G534" s="152" t="s">
        <v>463</v>
      </c>
      <c r="H534" s="153">
        <v>1</v>
      </c>
    </row>
    <row r="535" ht="27" customHeight="1" spans="1:8">
      <c r="A535" s="128">
        <v>532</v>
      </c>
      <c r="B535" s="74"/>
      <c r="C535" s="142" t="s">
        <v>1735</v>
      </c>
      <c r="D535" s="132" t="s">
        <v>1736</v>
      </c>
      <c r="E535" s="74"/>
      <c r="F535" s="132"/>
      <c r="G535" s="152" t="s">
        <v>463</v>
      </c>
      <c r="H535" s="153">
        <v>1</v>
      </c>
    </row>
    <row r="536" ht="27" customHeight="1" spans="1:8">
      <c r="A536" s="128">
        <v>533</v>
      </c>
      <c r="B536" s="74"/>
      <c r="C536" s="142" t="s">
        <v>1737</v>
      </c>
      <c r="D536" s="132" t="s">
        <v>1738</v>
      </c>
      <c r="E536" s="74"/>
      <c r="F536" s="142" t="s">
        <v>1739</v>
      </c>
      <c r="G536" s="152" t="s">
        <v>463</v>
      </c>
      <c r="H536" s="153">
        <v>1</v>
      </c>
    </row>
    <row r="537" ht="27" customHeight="1" spans="1:8">
      <c r="A537" s="128">
        <v>534</v>
      </c>
      <c r="B537" s="74"/>
      <c r="C537" s="132" t="s">
        <v>1740</v>
      </c>
      <c r="D537" s="132" t="s">
        <v>1741</v>
      </c>
      <c r="E537" s="74"/>
      <c r="F537" s="132"/>
      <c r="G537" s="152" t="s">
        <v>463</v>
      </c>
      <c r="H537" s="153">
        <v>1</v>
      </c>
    </row>
    <row r="538" ht="27" customHeight="1" spans="1:8">
      <c r="A538" s="128">
        <v>535</v>
      </c>
      <c r="B538" s="74"/>
      <c r="C538" s="132" t="s">
        <v>1742</v>
      </c>
      <c r="D538" s="132" t="s">
        <v>1743</v>
      </c>
      <c r="E538" s="74"/>
      <c r="F538" s="132"/>
      <c r="G538" s="152" t="s">
        <v>463</v>
      </c>
      <c r="H538" s="153">
        <v>1</v>
      </c>
    </row>
    <row r="539" ht="27" customHeight="1" spans="1:8">
      <c r="A539" s="128">
        <v>536</v>
      </c>
      <c r="B539" s="74"/>
      <c r="C539" s="132" t="s">
        <v>1744</v>
      </c>
      <c r="D539" s="132" t="s">
        <v>1745</v>
      </c>
      <c r="E539" s="74"/>
      <c r="F539" s="132"/>
      <c r="G539" s="152" t="s">
        <v>463</v>
      </c>
      <c r="H539" s="153">
        <v>1</v>
      </c>
    </row>
    <row r="540" ht="27" customHeight="1" spans="1:8">
      <c r="A540" s="128">
        <v>537</v>
      </c>
      <c r="B540" s="74"/>
      <c r="C540" s="132" t="s">
        <v>1746</v>
      </c>
      <c r="D540" s="132" t="s">
        <v>1745</v>
      </c>
      <c r="E540" s="74"/>
      <c r="F540" s="132"/>
      <c r="G540" s="152" t="s">
        <v>463</v>
      </c>
      <c r="H540" s="153">
        <v>1</v>
      </c>
    </row>
    <row r="541" ht="27" customHeight="1" spans="1:8">
      <c r="A541" s="128">
        <v>538</v>
      </c>
      <c r="B541" s="74"/>
      <c r="C541" s="132" t="s">
        <v>1747</v>
      </c>
      <c r="D541" s="132" t="s">
        <v>1748</v>
      </c>
      <c r="E541" s="74"/>
      <c r="F541" s="132"/>
      <c r="G541" s="152" t="s">
        <v>463</v>
      </c>
      <c r="H541" s="153">
        <v>1</v>
      </c>
    </row>
    <row r="542" ht="27" customHeight="1" spans="1:8">
      <c r="A542" s="128">
        <v>539</v>
      </c>
      <c r="B542" s="74"/>
      <c r="C542" s="132" t="s">
        <v>1749</v>
      </c>
      <c r="D542" s="132" t="s">
        <v>1750</v>
      </c>
      <c r="E542" s="74"/>
      <c r="F542" s="132"/>
      <c r="G542" s="152" t="s">
        <v>463</v>
      </c>
      <c r="H542" s="153">
        <v>1</v>
      </c>
    </row>
    <row r="543" ht="27" customHeight="1" spans="1:8">
      <c r="A543" s="128">
        <v>540</v>
      </c>
      <c r="B543" s="74"/>
      <c r="C543" s="132" t="s">
        <v>1749</v>
      </c>
      <c r="D543" s="132" t="s">
        <v>1750</v>
      </c>
      <c r="E543" s="74"/>
      <c r="F543" s="132"/>
      <c r="G543" s="152" t="s">
        <v>463</v>
      </c>
      <c r="H543" s="153">
        <v>1</v>
      </c>
    </row>
    <row r="544" ht="27" customHeight="1" spans="1:8">
      <c r="A544" s="128">
        <v>541</v>
      </c>
      <c r="B544" s="74"/>
      <c r="C544" s="132" t="s">
        <v>1751</v>
      </c>
      <c r="D544" s="132" t="s">
        <v>1752</v>
      </c>
      <c r="E544" s="74"/>
      <c r="F544" s="132"/>
      <c r="G544" s="152" t="s">
        <v>463</v>
      </c>
      <c r="H544" s="153">
        <v>1</v>
      </c>
    </row>
    <row r="545" ht="27" customHeight="1" spans="1:8">
      <c r="A545" s="128">
        <v>542</v>
      </c>
      <c r="B545" s="74"/>
      <c r="C545" s="132" t="s">
        <v>1753</v>
      </c>
      <c r="D545" s="132" t="s">
        <v>1754</v>
      </c>
      <c r="E545" s="74"/>
      <c r="F545" s="132"/>
      <c r="G545" s="152" t="s">
        <v>463</v>
      </c>
      <c r="H545" s="153">
        <v>1</v>
      </c>
    </row>
    <row r="546" ht="27" customHeight="1" spans="1:8">
      <c r="A546" s="128">
        <v>543</v>
      </c>
      <c r="B546" s="74"/>
      <c r="C546" s="132" t="s">
        <v>1755</v>
      </c>
      <c r="D546" s="132" t="s">
        <v>1756</v>
      </c>
      <c r="E546" s="74"/>
      <c r="F546" s="132"/>
      <c r="G546" s="152" t="s">
        <v>463</v>
      </c>
      <c r="H546" s="153">
        <v>1</v>
      </c>
    </row>
    <row r="547" ht="27" customHeight="1" spans="1:8">
      <c r="A547" s="128">
        <v>544</v>
      </c>
      <c r="B547" s="74"/>
      <c r="C547" s="132" t="s">
        <v>1757</v>
      </c>
      <c r="D547" s="132" t="s">
        <v>1743</v>
      </c>
      <c r="E547" s="74"/>
      <c r="F547" s="132"/>
      <c r="G547" s="152" t="s">
        <v>463</v>
      </c>
      <c r="H547" s="153">
        <v>1</v>
      </c>
    </row>
    <row r="548" ht="27" customHeight="1" spans="1:8">
      <c r="A548" s="128">
        <v>545</v>
      </c>
      <c r="B548" s="74"/>
      <c r="C548" s="132" t="s">
        <v>1758</v>
      </c>
      <c r="D548" s="132" t="s">
        <v>1759</v>
      </c>
      <c r="E548" s="74"/>
      <c r="F548" s="142" t="s">
        <v>1760</v>
      </c>
      <c r="G548" s="152" t="s">
        <v>463</v>
      </c>
      <c r="H548" s="153">
        <v>1</v>
      </c>
    </row>
    <row r="549" ht="27" customHeight="1" spans="1:8">
      <c r="A549" s="128">
        <v>546</v>
      </c>
      <c r="B549" s="74"/>
      <c r="C549" s="132" t="s">
        <v>1761</v>
      </c>
      <c r="D549" s="132" t="s">
        <v>1762</v>
      </c>
      <c r="E549" s="74"/>
      <c r="F549" s="142" t="s">
        <v>1760</v>
      </c>
      <c r="G549" s="152" t="s">
        <v>463</v>
      </c>
      <c r="H549" s="153">
        <v>1</v>
      </c>
    </row>
    <row r="550" ht="27" customHeight="1" spans="1:8">
      <c r="A550" s="128">
        <v>547</v>
      </c>
      <c r="B550" s="74"/>
      <c r="C550" s="132" t="s">
        <v>1763</v>
      </c>
      <c r="D550" s="132" t="s">
        <v>1762</v>
      </c>
      <c r="E550" s="74"/>
      <c r="F550" s="142" t="s">
        <v>1760</v>
      </c>
      <c r="G550" s="152" t="s">
        <v>463</v>
      </c>
      <c r="H550" s="153">
        <v>1</v>
      </c>
    </row>
    <row r="551" ht="27" customHeight="1" spans="1:8">
      <c r="A551" s="128">
        <v>548</v>
      </c>
      <c r="B551" s="74"/>
      <c r="C551" s="132" t="s">
        <v>1764</v>
      </c>
      <c r="D551" s="132" t="s">
        <v>1762</v>
      </c>
      <c r="E551" s="74"/>
      <c r="F551" s="142" t="s">
        <v>1760</v>
      </c>
      <c r="G551" s="152" t="s">
        <v>463</v>
      </c>
      <c r="H551" s="153">
        <v>1</v>
      </c>
    </row>
    <row r="552" ht="27" customHeight="1" spans="1:8">
      <c r="A552" s="128">
        <v>549</v>
      </c>
      <c r="B552" s="74"/>
      <c r="C552" s="132" t="s">
        <v>1765</v>
      </c>
      <c r="D552" s="132" t="s">
        <v>1762</v>
      </c>
      <c r="E552" s="74"/>
      <c r="F552" s="142" t="s">
        <v>1760</v>
      </c>
      <c r="G552" s="152" t="s">
        <v>463</v>
      </c>
      <c r="H552" s="153">
        <v>1</v>
      </c>
    </row>
    <row r="553" ht="27" customHeight="1" spans="1:8">
      <c r="A553" s="128">
        <v>550</v>
      </c>
      <c r="B553" s="74"/>
      <c r="C553" s="132" t="s">
        <v>1766</v>
      </c>
      <c r="D553" s="132" t="s">
        <v>1762</v>
      </c>
      <c r="E553" s="74"/>
      <c r="F553" s="142" t="s">
        <v>1760</v>
      </c>
      <c r="G553" s="152" t="s">
        <v>463</v>
      </c>
      <c r="H553" s="153">
        <v>1</v>
      </c>
    </row>
    <row r="554" ht="27" customHeight="1" spans="1:8">
      <c r="A554" s="128">
        <v>551</v>
      </c>
      <c r="B554" s="74"/>
      <c r="C554" s="132" t="s">
        <v>1767</v>
      </c>
      <c r="D554" s="132" t="s">
        <v>1762</v>
      </c>
      <c r="E554" s="74"/>
      <c r="F554" s="142" t="s">
        <v>1760</v>
      </c>
      <c r="G554" s="152" t="s">
        <v>463</v>
      </c>
      <c r="H554" s="153">
        <v>1</v>
      </c>
    </row>
    <row r="555" ht="27" customHeight="1" spans="1:8">
      <c r="A555" s="128">
        <v>552</v>
      </c>
      <c r="B555" s="74"/>
      <c r="C555" s="132" t="s">
        <v>1768</v>
      </c>
      <c r="D555" s="132" t="s">
        <v>1769</v>
      </c>
      <c r="E555" s="74"/>
      <c r="F555" s="132"/>
      <c r="G555" s="152" t="s">
        <v>463</v>
      </c>
      <c r="H555" s="153">
        <v>1</v>
      </c>
    </row>
    <row r="556" ht="27" customHeight="1" spans="1:8">
      <c r="A556" s="128">
        <v>553</v>
      </c>
      <c r="B556" s="74"/>
      <c r="C556" s="132" t="s">
        <v>1770</v>
      </c>
      <c r="D556" s="132" t="s">
        <v>1769</v>
      </c>
      <c r="E556" s="74"/>
      <c r="F556" s="132"/>
      <c r="G556" s="152" t="s">
        <v>463</v>
      </c>
      <c r="H556" s="153">
        <v>1</v>
      </c>
    </row>
    <row r="557" ht="27" customHeight="1" spans="1:8">
      <c r="A557" s="128">
        <v>554</v>
      </c>
      <c r="B557" s="74"/>
      <c r="C557" s="142" t="s">
        <v>1771</v>
      </c>
      <c r="D557" s="132" t="s">
        <v>1772</v>
      </c>
      <c r="E557" s="74"/>
      <c r="F557" s="132"/>
      <c r="G557" s="152" t="s">
        <v>463</v>
      </c>
      <c r="H557" s="153">
        <v>1</v>
      </c>
    </row>
    <row r="558" ht="27" customHeight="1" spans="1:8">
      <c r="A558" s="128">
        <v>555</v>
      </c>
      <c r="B558" s="74"/>
      <c r="C558" s="132" t="s">
        <v>1773</v>
      </c>
      <c r="D558" s="132" t="s">
        <v>1774</v>
      </c>
      <c r="E558" s="74"/>
      <c r="F558" s="132"/>
      <c r="G558" s="152" t="s">
        <v>463</v>
      </c>
      <c r="H558" s="153">
        <v>1</v>
      </c>
    </row>
    <row r="559" ht="27" customHeight="1" spans="1:8">
      <c r="A559" s="128">
        <v>556</v>
      </c>
      <c r="B559" s="74"/>
      <c r="C559" s="132" t="s">
        <v>1775</v>
      </c>
      <c r="D559" s="132" t="s">
        <v>1776</v>
      </c>
      <c r="E559" s="74"/>
      <c r="F559" s="132"/>
      <c r="G559" s="152" t="s">
        <v>463</v>
      </c>
      <c r="H559" s="153">
        <v>1</v>
      </c>
    </row>
    <row r="560" ht="27" customHeight="1" spans="1:8">
      <c r="A560" s="128">
        <v>557</v>
      </c>
      <c r="B560" s="74"/>
      <c r="C560" s="132" t="s">
        <v>1777</v>
      </c>
      <c r="D560" s="132" t="s">
        <v>1774</v>
      </c>
      <c r="E560" s="74"/>
      <c r="F560" s="132"/>
      <c r="G560" s="152" t="s">
        <v>463</v>
      </c>
      <c r="H560" s="153">
        <v>1</v>
      </c>
    </row>
    <row r="561" ht="27" customHeight="1" spans="1:8">
      <c r="A561" s="128">
        <v>558</v>
      </c>
      <c r="B561" s="74"/>
      <c r="C561" s="132" t="s">
        <v>1778</v>
      </c>
      <c r="D561" s="132" t="s">
        <v>1779</v>
      </c>
      <c r="E561" s="74"/>
      <c r="F561" s="132"/>
      <c r="G561" s="152" t="s">
        <v>463</v>
      </c>
      <c r="H561" s="153">
        <v>1</v>
      </c>
    </row>
    <row r="562" ht="27" customHeight="1" spans="1:8">
      <c r="A562" s="128">
        <v>559</v>
      </c>
      <c r="B562" s="74"/>
      <c r="C562" s="132" t="s">
        <v>1780</v>
      </c>
      <c r="D562" s="132" t="s">
        <v>1779</v>
      </c>
      <c r="E562" s="74"/>
      <c r="F562" s="132"/>
      <c r="G562" s="152" t="s">
        <v>463</v>
      </c>
      <c r="H562" s="153">
        <v>1</v>
      </c>
    </row>
    <row r="563" ht="27" customHeight="1" spans="1:8">
      <c r="A563" s="128">
        <v>560</v>
      </c>
      <c r="B563" s="74"/>
      <c r="C563" s="132" t="s">
        <v>1781</v>
      </c>
      <c r="D563" s="132" t="s">
        <v>1782</v>
      </c>
      <c r="E563" s="74"/>
      <c r="F563" s="132"/>
      <c r="G563" s="152" t="s">
        <v>463</v>
      </c>
      <c r="H563" s="153">
        <v>1</v>
      </c>
    </row>
    <row r="564" ht="27" customHeight="1" spans="1:8">
      <c r="A564" s="128">
        <v>561</v>
      </c>
      <c r="B564" s="74"/>
      <c r="C564" s="132" t="s">
        <v>1783</v>
      </c>
      <c r="D564" s="132" t="s">
        <v>1782</v>
      </c>
      <c r="E564" s="74"/>
      <c r="F564" s="132"/>
      <c r="G564" s="152" t="s">
        <v>463</v>
      </c>
      <c r="H564" s="153">
        <v>1</v>
      </c>
    </row>
    <row r="565" ht="27" customHeight="1" spans="1:8">
      <c r="A565" s="128">
        <v>562</v>
      </c>
      <c r="B565" s="74"/>
      <c r="C565" s="132" t="s">
        <v>1784</v>
      </c>
      <c r="D565" s="132" t="s">
        <v>1785</v>
      </c>
      <c r="E565" s="74"/>
      <c r="F565" s="132"/>
      <c r="G565" s="152" t="s">
        <v>463</v>
      </c>
      <c r="H565" s="153">
        <v>1</v>
      </c>
    </row>
    <row r="566" ht="27" customHeight="1" spans="1:8">
      <c r="A566" s="128">
        <v>563</v>
      </c>
      <c r="B566" s="74"/>
      <c r="C566" s="132" t="s">
        <v>1786</v>
      </c>
      <c r="D566" s="132" t="s">
        <v>1787</v>
      </c>
      <c r="E566" s="74"/>
      <c r="F566" s="132"/>
      <c r="G566" s="152" t="s">
        <v>463</v>
      </c>
      <c r="H566" s="153">
        <v>1</v>
      </c>
    </row>
    <row r="567" ht="27" customHeight="1" spans="1:8">
      <c r="A567" s="128">
        <v>564</v>
      </c>
      <c r="B567" s="74"/>
      <c r="C567" s="142" t="s">
        <v>1788</v>
      </c>
      <c r="D567" s="132" t="s">
        <v>1789</v>
      </c>
      <c r="E567" s="74"/>
      <c r="F567" s="132"/>
      <c r="G567" s="152" t="s">
        <v>463</v>
      </c>
      <c r="H567" s="153">
        <v>1</v>
      </c>
    </row>
    <row r="568" ht="27" customHeight="1" spans="1:8">
      <c r="A568" s="128">
        <v>565</v>
      </c>
      <c r="B568" s="74"/>
      <c r="C568" s="132" t="s">
        <v>1790</v>
      </c>
      <c r="D568" s="132" t="s">
        <v>1791</v>
      </c>
      <c r="E568" s="74"/>
      <c r="F568" s="132"/>
      <c r="G568" s="152" t="s">
        <v>463</v>
      </c>
      <c r="H568" s="153">
        <v>1</v>
      </c>
    </row>
    <row r="569" ht="27" customHeight="1" spans="1:8">
      <c r="A569" s="128">
        <v>566</v>
      </c>
      <c r="B569" s="74"/>
      <c r="C569" s="132" t="s">
        <v>1792</v>
      </c>
      <c r="D569" s="132" t="s">
        <v>1793</v>
      </c>
      <c r="E569" s="74"/>
      <c r="F569" s="132"/>
      <c r="G569" s="152" t="s">
        <v>463</v>
      </c>
      <c r="H569" s="153">
        <v>1</v>
      </c>
    </row>
    <row r="570" ht="27" customHeight="1" spans="1:8">
      <c r="A570" s="128">
        <v>567</v>
      </c>
      <c r="B570" s="74"/>
      <c r="C570" s="132" t="s">
        <v>1794</v>
      </c>
      <c r="D570" s="132" t="s">
        <v>1795</v>
      </c>
      <c r="E570" s="74"/>
      <c r="F570" s="132"/>
      <c r="G570" s="152" t="s">
        <v>463</v>
      </c>
      <c r="H570" s="153">
        <v>1</v>
      </c>
    </row>
    <row r="571" ht="27" customHeight="1" spans="1:8">
      <c r="A571" s="128">
        <v>568</v>
      </c>
      <c r="B571" s="74"/>
      <c r="C571" s="132" t="s">
        <v>1796</v>
      </c>
      <c r="D571" s="132" t="s">
        <v>1797</v>
      </c>
      <c r="E571" s="74"/>
      <c r="F571" s="132"/>
      <c r="G571" s="152" t="s">
        <v>463</v>
      </c>
      <c r="H571" s="153">
        <v>1</v>
      </c>
    </row>
    <row r="572" ht="27" customHeight="1" spans="1:8">
      <c r="A572" s="128">
        <v>569</v>
      </c>
      <c r="B572" s="74"/>
      <c r="C572" s="142" t="s">
        <v>1798</v>
      </c>
      <c r="D572" s="142" t="s">
        <v>1799</v>
      </c>
      <c r="E572" s="74"/>
      <c r="F572" s="132"/>
      <c r="G572" s="152" t="s">
        <v>463</v>
      </c>
      <c r="H572" s="153">
        <v>1</v>
      </c>
    </row>
    <row r="573" ht="27" customHeight="1" spans="1:8">
      <c r="A573" s="128">
        <v>570</v>
      </c>
      <c r="B573" s="74"/>
      <c r="C573" s="142" t="s">
        <v>1800</v>
      </c>
      <c r="D573" s="132" t="s">
        <v>1801</v>
      </c>
      <c r="E573" s="74"/>
      <c r="F573" s="132"/>
      <c r="G573" s="152" t="s">
        <v>463</v>
      </c>
      <c r="H573" s="153">
        <v>1</v>
      </c>
    </row>
    <row r="574" ht="27" customHeight="1" spans="1:8">
      <c r="A574" s="128">
        <v>571</v>
      </c>
      <c r="B574" s="74"/>
      <c r="C574" s="142" t="s">
        <v>1802</v>
      </c>
      <c r="D574" s="132" t="s">
        <v>1803</v>
      </c>
      <c r="E574" s="74"/>
      <c r="F574" s="132"/>
      <c r="G574" s="152" t="s">
        <v>463</v>
      </c>
      <c r="H574" s="153">
        <v>1</v>
      </c>
    </row>
    <row r="575" ht="27" customHeight="1" spans="1:8">
      <c r="A575" s="128">
        <v>572</v>
      </c>
      <c r="B575" s="74"/>
      <c r="C575" s="142" t="s">
        <v>1802</v>
      </c>
      <c r="D575" s="132" t="s">
        <v>1803</v>
      </c>
      <c r="E575" s="74"/>
      <c r="F575" s="132"/>
      <c r="G575" s="152" t="s">
        <v>463</v>
      </c>
      <c r="H575" s="153">
        <v>1</v>
      </c>
    </row>
    <row r="576" ht="27" customHeight="1" spans="1:8">
      <c r="A576" s="128">
        <v>573</v>
      </c>
      <c r="B576" s="74"/>
      <c r="C576" s="142" t="s">
        <v>1802</v>
      </c>
      <c r="D576" s="132" t="s">
        <v>1804</v>
      </c>
      <c r="E576" s="74"/>
      <c r="F576" s="132"/>
      <c r="G576" s="152" t="s">
        <v>463</v>
      </c>
      <c r="H576" s="153">
        <v>1</v>
      </c>
    </row>
    <row r="577" ht="27" customHeight="1" spans="1:8">
      <c r="A577" s="128">
        <v>574</v>
      </c>
      <c r="B577" s="74"/>
      <c r="C577" s="132" t="s">
        <v>1805</v>
      </c>
      <c r="D577" s="132" t="s">
        <v>887</v>
      </c>
      <c r="E577" s="74"/>
      <c r="F577" s="132"/>
      <c r="G577" s="152" t="s">
        <v>463</v>
      </c>
      <c r="H577" s="153">
        <v>1</v>
      </c>
    </row>
    <row r="578" ht="27" customHeight="1" spans="1:8">
      <c r="A578" s="128">
        <v>575</v>
      </c>
      <c r="B578" s="74"/>
      <c r="C578" s="132" t="s">
        <v>1806</v>
      </c>
      <c r="D578" s="132" t="s">
        <v>887</v>
      </c>
      <c r="E578" s="74"/>
      <c r="F578" s="132"/>
      <c r="G578" s="152" t="s">
        <v>463</v>
      </c>
      <c r="H578" s="153">
        <v>1</v>
      </c>
    </row>
    <row r="579" ht="27" customHeight="1" spans="1:8">
      <c r="A579" s="128">
        <v>576</v>
      </c>
      <c r="B579" s="74"/>
      <c r="C579" s="132" t="s">
        <v>1807</v>
      </c>
      <c r="D579" s="132" t="s">
        <v>887</v>
      </c>
      <c r="E579" s="74"/>
      <c r="F579" s="132"/>
      <c r="G579" s="152" t="s">
        <v>463</v>
      </c>
      <c r="H579" s="153">
        <v>1</v>
      </c>
    </row>
    <row r="580" ht="27" customHeight="1" spans="1:8">
      <c r="A580" s="128">
        <v>577</v>
      </c>
      <c r="B580" s="74"/>
      <c r="C580" s="132" t="s">
        <v>1808</v>
      </c>
      <c r="D580" s="132" t="s">
        <v>887</v>
      </c>
      <c r="E580" s="74"/>
      <c r="F580" s="132"/>
      <c r="G580" s="152" t="s">
        <v>463</v>
      </c>
      <c r="H580" s="153">
        <v>1</v>
      </c>
    </row>
    <row r="581" ht="27" customHeight="1" spans="1:8">
      <c r="A581" s="128">
        <v>578</v>
      </c>
      <c r="B581" s="74"/>
      <c r="C581" s="132" t="s">
        <v>1809</v>
      </c>
      <c r="D581" s="132" t="s">
        <v>1810</v>
      </c>
      <c r="E581" s="74"/>
      <c r="F581" s="132"/>
      <c r="G581" s="152" t="s">
        <v>463</v>
      </c>
      <c r="H581" s="153">
        <v>1</v>
      </c>
    </row>
    <row r="582" ht="27" customHeight="1" spans="1:8">
      <c r="A582" s="128">
        <v>579</v>
      </c>
      <c r="B582" s="74"/>
      <c r="C582" s="132" t="s">
        <v>1811</v>
      </c>
      <c r="D582" s="132" t="s">
        <v>1812</v>
      </c>
      <c r="E582" s="74"/>
      <c r="F582" s="132"/>
      <c r="G582" s="152" t="s">
        <v>463</v>
      </c>
      <c r="H582" s="153">
        <v>1</v>
      </c>
    </row>
    <row r="583" ht="27" customHeight="1" spans="1:8">
      <c r="A583" s="128">
        <v>580</v>
      </c>
      <c r="B583" s="74"/>
      <c r="C583" s="132" t="s">
        <v>1813</v>
      </c>
      <c r="D583" s="132" t="s">
        <v>1814</v>
      </c>
      <c r="E583" s="74"/>
      <c r="F583" s="132"/>
      <c r="G583" s="152" t="s">
        <v>463</v>
      </c>
      <c r="H583" s="153">
        <v>1</v>
      </c>
    </row>
    <row r="584" ht="27" customHeight="1" spans="1:8">
      <c r="A584" s="128">
        <v>581</v>
      </c>
      <c r="B584" s="74"/>
      <c r="C584" s="132" t="s">
        <v>1815</v>
      </c>
      <c r="D584" s="132" t="s">
        <v>1816</v>
      </c>
      <c r="E584" s="74"/>
      <c r="F584" s="132"/>
      <c r="G584" s="152" t="s">
        <v>463</v>
      </c>
      <c r="H584" s="153">
        <v>1</v>
      </c>
    </row>
    <row r="585" ht="27" customHeight="1" spans="1:8">
      <c r="A585" s="128">
        <v>582</v>
      </c>
      <c r="B585" s="74"/>
      <c r="C585" s="132" t="s">
        <v>1817</v>
      </c>
      <c r="D585" s="132" t="s">
        <v>1818</v>
      </c>
      <c r="E585" s="74"/>
      <c r="F585" s="132"/>
      <c r="G585" s="152" t="s">
        <v>463</v>
      </c>
      <c r="H585" s="153">
        <v>1</v>
      </c>
    </row>
    <row r="586" ht="27" customHeight="1" spans="1:8">
      <c r="A586" s="128">
        <v>583</v>
      </c>
      <c r="B586" s="74"/>
      <c r="C586" s="132" t="s">
        <v>1819</v>
      </c>
      <c r="D586" s="132" t="s">
        <v>1820</v>
      </c>
      <c r="E586" s="74"/>
      <c r="F586" s="132" t="s">
        <v>1821</v>
      </c>
      <c r="G586" s="152" t="s">
        <v>463</v>
      </c>
      <c r="H586" s="153">
        <v>1</v>
      </c>
    </row>
    <row r="587" ht="27" customHeight="1" spans="1:8">
      <c r="A587" s="128">
        <v>584</v>
      </c>
      <c r="B587" s="74"/>
      <c r="C587" s="142" t="s">
        <v>1822</v>
      </c>
      <c r="D587" s="132" t="s">
        <v>1814</v>
      </c>
      <c r="E587" s="74"/>
      <c r="F587" s="132"/>
      <c r="G587" s="152" t="s">
        <v>463</v>
      </c>
      <c r="H587" s="153">
        <v>1</v>
      </c>
    </row>
    <row r="588" ht="27" customHeight="1" spans="1:8">
      <c r="A588" s="128">
        <v>585</v>
      </c>
      <c r="B588" s="74"/>
      <c r="C588" s="132" t="s">
        <v>1823</v>
      </c>
      <c r="D588" s="132" t="s">
        <v>1812</v>
      </c>
      <c r="E588" s="74"/>
      <c r="F588" s="142" t="s">
        <v>1824</v>
      </c>
      <c r="G588" s="152" t="s">
        <v>463</v>
      </c>
      <c r="H588" s="153">
        <v>1</v>
      </c>
    </row>
    <row r="589" ht="27" customHeight="1" spans="1:8">
      <c r="A589" s="128">
        <v>586</v>
      </c>
      <c r="B589" s="74"/>
      <c r="C589" s="132" t="s">
        <v>1823</v>
      </c>
      <c r="D589" s="132" t="s">
        <v>1814</v>
      </c>
      <c r="E589" s="74"/>
      <c r="F589" s="142" t="s">
        <v>1824</v>
      </c>
      <c r="G589" s="152" t="s">
        <v>463</v>
      </c>
      <c r="H589" s="153">
        <v>1</v>
      </c>
    </row>
    <row r="590" ht="27" customHeight="1" spans="1:8">
      <c r="A590" s="128">
        <v>587</v>
      </c>
      <c r="B590" s="74"/>
      <c r="C590" s="132" t="s">
        <v>1823</v>
      </c>
      <c r="D590" s="132" t="s">
        <v>1814</v>
      </c>
      <c r="E590" s="74"/>
      <c r="F590" s="142" t="s">
        <v>1824</v>
      </c>
      <c r="G590" s="152" t="s">
        <v>463</v>
      </c>
      <c r="H590" s="153">
        <v>1</v>
      </c>
    </row>
    <row r="591" ht="27" customHeight="1" spans="1:8">
      <c r="A591" s="128">
        <v>588</v>
      </c>
      <c r="B591" s="74"/>
      <c r="C591" s="142" t="s">
        <v>1825</v>
      </c>
      <c r="D591" s="132" t="s">
        <v>1826</v>
      </c>
      <c r="E591" s="74"/>
      <c r="F591" s="142" t="s">
        <v>1824</v>
      </c>
      <c r="G591" s="152" t="s">
        <v>463</v>
      </c>
      <c r="H591" s="153">
        <v>1</v>
      </c>
    </row>
    <row r="592" ht="27" customHeight="1" spans="1:8">
      <c r="A592" s="128">
        <v>589</v>
      </c>
      <c r="B592" s="74"/>
      <c r="C592" s="142" t="s">
        <v>1825</v>
      </c>
      <c r="D592" s="132" t="s">
        <v>1820</v>
      </c>
      <c r="E592" s="74"/>
      <c r="F592" s="142" t="s">
        <v>1824</v>
      </c>
      <c r="G592" s="152" t="s">
        <v>463</v>
      </c>
      <c r="H592" s="153">
        <v>1</v>
      </c>
    </row>
    <row r="593" ht="27" customHeight="1" spans="1:8">
      <c r="A593" s="128">
        <v>590</v>
      </c>
      <c r="B593" s="74"/>
      <c r="C593" s="142" t="s">
        <v>1825</v>
      </c>
      <c r="D593" s="132" t="s">
        <v>1820</v>
      </c>
      <c r="E593" s="74"/>
      <c r="F593" s="142" t="s">
        <v>1824</v>
      </c>
      <c r="G593" s="152" t="s">
        <v>463</v>
      </c>
      <c r="H593" s="153">
        <v>1</v>
      </c>
    </row>
    <row r="594" ht="27" customHeight="1" spans="1:8">
      <c r="A594" s="128">
        <v>591</v>
      </c>
      <c r="B594" s="74"/>
      <c r="C594" s="142" t="s">
        <v>1827</v>
      </c>
      <c r="D594" s="132" t="s">
        <v>1828</v>
      </c>
      <c r="E594" s="74"/>
      <c r="F594" s="142" t="s">
        <v>1829</v>
      </c>
      <c r="G594" s="152" t="s">
        <v>463</v>
      </c>
      <c r="H594" s="153">
        <v>1</v>
      </c>
    </row>
    <row r="595" ht="27" customHeight="1" spans="1:8">
      <c r="A595" s="128">
        <v>592</v>
      </c>
      <c r="B595" s="74"/>
      <c r="C595" s="142" t="s">
        <v>1827</v>
      </c>
      <c r="D595" s="132" t="s">
        <v>1828</v>
      </c>
      <c r="E595" s="74"/>
      <c r="F595" s="142" t="s">
        <v>1829</v>
      </c>
      <c r="G595" s="152" t="s">
        <v>463</v>
      </c>
      <c r="H595" s="153">
        <v>1</v>
      </c>
    </row>
    <row r="596" ht="27" customHeight="1" spans="1:8">
      <c r="A596" s="128">
        <v>593</v>
      </c>
      <c r="B596" s="74"/>
      <c r="C596" s="132" t="s">
        <v>1830</v>
      </c>
      <c r="D596" s="132" t="s">
        <v>1831</v>
      </c>
      <c r="E596" s="74"/>
      <c r="F596" s="132"/>
      <c r="G596" s="152" t="s">
        <v>463</v>
      </c>
      <c r="H596" s="153">
        <v>1</v>
      </c>
    </row>
    <row r="597" ht="27" customHeight="1" spans="1:8">
      <c r="A597" s="128">
        <v>594</v>
      </c>
      <c r="B597" s="74"/>
      <c r="C597" s="132" t="s">
        <v>1830</v>
      </c>
      <c r="D597" s="132" t="s">
        <v>1831</v>
      </c>
      <c r="E597" s="74"/>
      <c r="F597" s="132"/>
      <c r="G597" s="152" t="s">
        <v>463</v>
      </c>
      <c r="H597" s="153">
        <v>1</v>
      </c>
    </row>
    <row r="598" ht="27" customHeight="1" spans="1:8">
      <c r="A598" s="128">
        <v>595</v>
      </c>
      <c r="B598" s="74"/>
      <c r="C598" s="132" t="s">
        <v>1830</v>
      </c>
      <c r="D598" s="132" t="s">
        <v>1831</v>
      </c>
      <c r="E598" s="74"/>
      <c r="F598" s="132"/>
      <c r="G598" s="152" t="s">
        <v>463</v>
      </c>
      <c r="H598" s="153">
        <v>1</v>
      </c>
    </row>
    <row r="599" ht="27" customHeight="1" spans="1:8">
      <c r="A599" s="128">
        <v>596</v>
      </c>
      <c r="B599" s="74"/>
      <c r="C599" s="142" t="s">
        <v>1832</v>
      </c>
      <c r="D599" s="132" t="s">
        <v>1833</v>
      </c>
      <c r="E599" s="74"/>
      <c r="F599" s="142" t="s">
        <v>1693</v>
      </c>
      <c r="G599" s="152" t="s">
        <v>463</v>
      </c>
      <c r="H599" s="153">
        <v>1</v>
      </c>
    </row>
    <row r="600" ht="27" customHeight="1" spans="1:8">
      <c r="A600" s="128">
        <v>597</v>
      </c>
      <c r="B600" s="74"/>
      <c r="C600" s="142" t="s">
        <v>1832</v>
      </c>
      <c r="D600" s="132" t="s">
        <v>1833</v>
      </c>
      <c r="E600" s="74"/>
      <c r="F600" s="142" t="s">
        <v>1693</v>
      </c>
      <c r="G600" s="152" t="s">
        <v>463</v>
      </c>
      <c r="H600" s="153">
        <v>1</v>
      </c>
    </row>
    <row r="601" ht="27" customHeight="1" spans="1:8">
      <c r="A601" s="128">
        <v>598</v>
      </c>
      <c r="B601" s="74"/>
      <c r="C601" s="142" t="s">
        <v>1834</v>
      </c>
      <c r="D601" s="132" t="s">
        <v>1835</v>
      </c>
      <c r="E601" s="74"/>
      <c r="F601" s="142" t="s">
        <v>1836</v>
      </c>
      <c r="G601" s="152" t="s">
        <v>463</v>
      </c>
      <c r="H601" s="153">
        <v>1</v>
      </c>
    </row>
    <row r="602" ht="27" customHeight="1" spans="1:8">
      <c r="A602" s="128">
        <v>599</v>
      </c>
      <c r="B602" s="74"/>
      <c r="C602" s="142" t="s">
        <v>1834</v>
      </c>
      <c r="D602" s="132" t="s">
        <v>1835</v>
      </c>
      <c r="E602" s="74"/>
      <c r="F602" s="142" t="s">
        <v>1836</v>
      </c>
      <c r="G602" s="152" t="s">
        <v>463</v>
      </c>
      <c r="H602" s="153">
        <v>1</v>
      </c>
    </row>
    <row r="603" ht="27" customHeight="1" spans="1:8">
      <c r="A603" s="128">
        <v>600</v>
      </c>
      <c r="B603" s="74"/>
      <c r="C603" s="142" t="s">
        <v>1837</v>
      </c>
      <c r="D603" s="132" t="s">
        <v>1838</v>
      </c>
      <c r="E603" s="74"/>
      <c r="F603" s="132"/>
      <c r="G603" s="152" t="s">
        <v>463</v>
      </c>
      <c r="H603" s="153">
        <v>1</v>
      </c>
    </row>
    <row r="604" ht="27" customHeight="1" spans="1:8">
      <c r="A604" s="128">
        <v>601</v>
      </c>
      <c r="B604" s="74"/>
      <c r="C604" s="142" t="s">
        <v>1839</v>
      </c>
      <c r="D604" s="132" t="s">
        <v>1840</v>
      </c>
      <c r="E604" s="74"/>
      <c r="F604" s="132"/>
      <c r="G604" s="152" t="s">
        <v>463</v>
      </c>
      <c r="H604" s="153">
        <v>1</v>
      </c>
    </row>
    <row r="605" ht="27" customHeight="1" spans="1:8">
      <c r="A605" s="128">
        <v>602</v>
      </c>
      <c r="B605" s="74"/>
      <c r="C605" s="132" t="s">
        <v>1841</v>
      </c>
      <c r="D605" s="132" t="s">
        <v>1842</v>
      </c>
      <c r="E605" s="74"/>
      <c r="F605" s="132"/>
      <c r="G605" s="152" t="s">
        <v>463</v>
      </c>
      <c r="H605" s="153">
        <v>1</v>
      </c>
    </row>
    <row r="606" s="138" customFormat="1" ht="27" customHeight="1" spans="1:8">
      <c r="A606" s="128">
        <v>603</v>
      </c>
      <c r="B606" s="74"/>
      <c r="C606" s="132" t="s">
        <v>1843</v>
      </c>
      <c r="D606" s="132" t="s">
        <v>1090</v>
      </c>
      <c r="E606" s="74"/>
      <c r="F606" s="142" t="s">
        <v>1063</v>
      </c>
      <c r="G606" s="152" t="s">
        <v>463</v>
      </c>
      <c r="H606" s="153">
        <v>1</v>
      </c>
    </row>
    <row r="607" s="138" customFormat="1" ht="27" customHeight="1" spans="1:8">
      <c r="A607" s="128">
        <v>604</v>
      </c>
      <c r="B607" s="74"/>
      <c r="C607" s="132" t="s">
        <v>1844</v>
      </c>
      <c r="D607" s="132" t="s">
        <v>1087</v>
      </c>
      <c r="E607" s="74"/>
      <c r="F607" s="142" t="s">
        <v>1063</v>
      </c>
      <c r="G607" s="152" t="s">
        <v>463</v>
      </c>
      <c r="H607" s="153">
        <v>1</v>
      </c>
    </row>
    <row r="608" ht="27" customHeight="1" spans="1:8">
      <c r="A608" s="128">
        <v>605</v>
      </c>
      <c r="B608" s="74"/>
      <c r="C608" s="132" t="s">
        <v>1845</v>
      </c>
      <c r="D608" s="132" t="s">
        <v>1846</v>
      </c>
      <c r="E608" s="74"/>
      <c r="F608" s="132"/>
      <c r="G608" s="152" t="s">
        <v>463</v>
      </c>
      <c r="H608" s="153">
        <v>1</v>
      </c>
    </row>
    <row r="609" ht="27" customHeight="1" spans="1:8">
      <c r="A609" s="128">
        <v>606</v>
      </c>
      <c r="B609" s="74"/>
      <c r="C609" s="132" t="s">
        <v>1847</v>
      </c>
      <c r="D609" s="132" t="s">
        <v>1846</v>
      </c>
      <c r="E609" s="74"/>
      <c r="F609" s="132"/>
      <c r="G609" s="152" t="s">
        <v>463</v>
      </c>
      <c r="H609" s="153">
        <v>1</v>
      </c>
    </row>
    <row r="610" ht="27" customHeight="1" spans="1:8">
      <c r="A610" s="128">
        <v>607</v>
      </c>
      <c r="B610" s="74"/>
      <c r="C610" s="132" t="s">
        <v>1848</v>
      </c>
      <c r="D610" s="142" t="s">
        <v>1849</v>
      </c>
      <c r="E610" s="74"/>
      <c r="F610" s="132"/>
      <c r="G610" s="152" t="s">
        <v>463</v>
      </c>
      <c r="H610" s="153">
        <v>1</v>
      </c>
    </row>
    <row r="611" ht="27" customHeight="1" spans="1:8">
      <c r="A611" s="128">
        <v>608</v>
      </c>
      <c r="B611" s="74"/>
      <c r="C611" s="132" t="s">
        <v>1850</v>
      </c>
      <c r="D611" s="142" t="s">
        <v>1849</v>
      </c>
      <c r="E611" s="74"/>
      <c r="F611" s="132"/>
      <c r="G611" s="152" t="s">
        <v>463</v>
      </c>
      <c r="H611" s="153">
        <v>1</v>
      </c>
    </row>
    <row r="612" ht="27" customHeight="1" spans="1:8">
      <c r="A612" s="128">
        <v>609</v>
      </c>
      <c r="B612" s="74"/>
      <c r="C612" s="132" t="s">
        <v>1851</v>
      </c>
      <c r="D612" s="142" t="s">
        <v>1852</v>
      </c>
      <c r="E612" s="74"/>
      <c r="F612" s="132"/>
      <c r="G612" s="152" t="s">
        <v>463</v>
      </c>
      <c r="H612" s="153">
        <v>1</v>
      </c>
    </row>
    <row r="613" ht="27" customHeight="1" spans="1:8">
      <c r="A613" s="128">
        <v>610</v>
      </c>
      <c r="B613" s="74"/>
      <c r="C613" s="132" t="s">
        <v>1853</v>
      </c>
      <c r="D613" s="142" t="s">
        <v>1852</v>
      </c>
      <c r="E613" s="74"/>
      <c r="F613" s="132"/>
      <c r="G613" s="152" t="s">
        <v>463</v>
      </c>
      <c r="H613" s="153">
        <v>1</v>
      </c>
    </row>
    <row r="614" ht="27" customHeight="1" spans="1:8">
      <c r="A614" s="128">
        <v>611</v>
      </c>
      <c r="B614" s="74"/>
      <c r="C614" s="142" t="s">
        <v>1854</v>
      </c>
      <c r="D614" s="142" t="s">
        <v>1855</v>
      </c>
      <c r="E614" s="74"/>
      <c r="F614" s="132"/>
      <c r="G614" s="152" t="s">
        <v>463</v>
      </c>
      <c r="H614" s="153">
        <v>1</v>
      </c>
    </row>
    <row r="615" ht="27" customHeight="1" spans="1:8">
      <c r="A615" s="128">
        <v>612</v>
      </c>
      <c r="B615" s="74"/>
      <c r="C615" s="142" t="s">
        <v>1856</v>
      </c>
      <c r="D615" s="132" t="s">
        <v>1857</v>
      </c>
      <c r="E615" s="74"/>
      <c r="F615" s="132"/>
      <c r="G615" s="152" t="s">
        <v>463</v>
      </c>
      <c r="H615" s="153">
        <v>1</v>
      </c>
    </row>
    <row r="616" ht="27" customHeight="1" spans="1:8">
      <c r="A616" s="128">
        <v>613</v>
      </c>
      <c r="B616" s="74"/>
      <c r="C616" s="132" t="s">
        <v>1858</v>
      </c>
      <c r="D616" s="132" t="s">
        <v>1859</v>
      </c>
      <c r="E616" s="74"/>
      <c r="F616" s="132"/>
      <c r="G616" s="152" t="s">
        <v>463</v>
      </c>
      <c r="H616" s="153">
        <v>1</v>
      </c>
    </row>
    <row r="617" ht="27" customHeight="1" spans="1:8">
      <c r="A617" s="128">
        <v>614</v>
      </c>
      <c r="B617" s="74"/>
      <c r="C617" s="132" t="s">
        <v>1860</v>
      </c>
      <c r="D617" s="132" t="s">
        <v>1859</v>
      </c>
      <c r="E617" s="74"/>
      <c r="F617" s="132"/>
      <c r="G617" s="152" t="s">
        <v>463</v>
      </c>
      <c r="H617" s="153">
        <v>1</v>
      </c>
    </row>
    <row r="618" ht="27" customHeight="1" spans="1:8">
      <c r="A618" s="128">
        <v>615</v>
      </c>
      <c r="B618" s="74"/>
      <c r="C618" s="142" t="s">
        <v>1861</v>
      </c>
      <c r="D618" s="132" t="s">
        <v>1862</v>
      </c>
      <c r="E618" s="74"/>
      <c r="F618" s="142" t="s">
        <v>1863</v>
      </c>
      <c r="G618" s="152" t="s">
        <v>463</v>
      </c>
      <c r="H618" s="153">
        <v>1</v>
      </c>
    </row>
    <row r="619" ht="27" customHeight="1" spans="1:8">
      <c r="A619" s="128">
        <v>616</v>
      </c>
      <c r="B619" s="74"/>
      <c r="C619" s="142" t="s">
        <v>1864</v>
      </c>
      <c r="D619" s="132" t="s">
        <v>1862</v>
      </c>
      <c r="E619" s="74"/>
      <c r="F619" s="142" t="s">
        <v>1863</v>
      </c>
      <c r="G619" s="152" t="s">
        <v>463</v>
      </c>
      <c r="H619" s="153">
        <v>1</v>
      </c>
    </row>
    <row r="620" ht="27" customHeight="1" spans="1:8">
      <c r="A620" s="128">
        <v>617</v>
      </c>
      <c r="B620" s="74"/>
      <c r="C620" s="142" t="s">
        <v>1865</v>
      </c>
      <c r="D620" s="132" t="s">
        <v>1862</v>
      </c>
      <c r="E620" s="74"/>
      <c r="F620" s="142" t="s">
        <v>1863</v>
      </c>
      <c r="G620" s="152" t="s">
        <v>463</v>
      </c>
      <c r="H620" s="153">
        <v>1</v>
      </c>
    </row>
    <row r="621" ht="27" customHeight="1" spans="1:8">
      <c r="A621" s="128">
        <v>618</v>
      </c>
      <c r="B621" s="74"/>
      <c r="C621" s="142" t="s">
        <v>1866</v>
      </c>
      <c r="D621" s="132" t="s">
        <v>1862</v>
      </c>
      <c r="E621" s="74"/>
      <c r="F621" s="142" t="s">
        <v>1863</v>
      </c>
      <c r="G621" s="152" t="s">
        <v>463</v>
      </c>
      <c r="H621" s="153">
        <v>1</v>
      </c>
    </row>
    <row r="622" ht="27" customHeight="1" spans="1:8">
      <c r="A622" s="128">
        <v>619</v>
      </c>
      <c r="B622" s="74"/>
      <c r="C622" s="132" t="s">
        <v>1867</v>
      </c>
      <c r="D622" s="142" t="s">
        <v>1868</v>
      </c>
      <c r="E622" s="74"/>
      <c r="F622" s="142" t="s">
        <v>1869</v>
      </c>
      <c r="G622" s="152" t="s">
        <v>463</v>
      </c>
      <c r="H622" s="153">
        <v>1</v>
      </c>
    </row>
    <row r="623" ht="27" customHeight="1" spans="1:8">
      <c r="A623" s="128">
        <v>620</v>
      </c>
      <c r="B623" s="74"/>
      <c r="C623" s="132" t="s">
        <v>1870</v>
      </c>
      <c r="D623" s="142" t="s">
        <v>1868</v>
      </c>
      <c r="E623" s="74"/>
      <c r="F623" s="142" t="s">
        <v>1869</v>
      </c>
      <c r="G623" s="152" t="s">
        <v>463</v>
      </c>
      <c r="H623" s="153">
        <v>1</v>
      </c>
    </row>
    <row r="624" ht="27" customHeight="1" spans="1:8">
      <c r="A624" s="128">
        <v>621</v>
      </c>
      <c r="B624" s="74"/>
      <c r="C624" s="132" t="s">
        <v>1871</v>
      </c>
      <c r="D624" s="142" t="s">
        <v>1868</v>
      </c>
      <c r="E624" s="74"/>
      <c r="F624" s="142" t="s">
        <v>1869</v>
      </c>
      <c r="G624" s="152" t="s">
        <v>463</v>
      </c>
      <c r="H624" s="153">
        <v>1</v>
      </c>
    </row>
    <row r="625" ht="27" customHeight="1" spans="1:8">
      <c r="A625" s="128">
        <v>622</v>
      </c>
      <c r="B625" s="74"/>
      <c r="C625" s="132" t="s">
        <v>1872</v>
      </c>
      <c r="D625" s="142" t="s">
        <v>1873</v>
      </c>
      <c r="E625" s="74"/>
      <c r="F625" s="142" t="s">
        <v>1869</v>
      </c>
      <c r="G625" s="152" t="s">
        <v>463</v>
      </c>
      <c r="H625" s="153">
        <v>1</v>
      </c>
    </row>
    <row r="626" ht="27" customHeight="1" spans="1:8">
      <c r="A626" s="128">
        <v>623</v>
      </c>
      <c r="B626" s="74"/>
      <c r="C626" s="132" t="s">
        <v>1874</v>
      </c>
      <c r="D626" s="142" t="s">
        <v>1873</v>
      </c>
      <c r="E626" s="74"/>
      <c r="F626" s="142" t="s">
        <v>1869</v>
      </c>
      <c r="G626" s="152" t="s">
        <v>463</v>
      </c>
      <c r="H626" s="153">
        <v>1</v>
      </c>
    </row>
    <row r="627" ht="27" customHeight="1" spans="1:8">
      <c r="A627" s="128">
        <v>624</v>
      </c>
      <c r="B627" s="74"/>
      <c r="C627" s="132" t="s">
        <v>1875</v>
      </c>
      <c r="D627" s="142" t="s">
        <v>1873</v>
      </c>
      <c r="E627" s="74"/>
      <c r="F627" s="142" t="s">
        <v>1869</v>
      </c>
      <c r="G627" s="152" t="s">
        <v>463</v>
      </c>
      <c r="H627" s="153">
        <v>1</v>
      </c>
    </row>
    <row r="628" ht="27" customHeight="1" spans="1:8">
      <c r="A628" s="128">
        <v>625</v>
      </c>
      <c r="B628" s="74"/>
      <c r="C628" s="132" t="s">
        <v>1876</v>
      </c>
      <c r="D628" s="142" t="s">
        <v>1868</v>
      </c>
      <c r="E628" s="74"/>
      <c r="F628" s="142" t="s">
        <v>1869</v>
      </c>
      <c r="G628" s="152" t="s">
        <v>463</v>
      </c>
      <c r="H628" s="153">
        <v>1</v>
      </c>
    </row>
    <row r="629" ht="27" customHeight="1" spans="1:8">
      <c r="A629" s="128">
        <v>626</v>
      </c>
      <c r="B629" s="74"/>
      <c r="C629" s="132" t="s">
        <v>1877</v>
      </c>
      <c r="D629" s="142" t="s">
        <v>1868</v>
      </c>
      <c r="E629" s="74"/>
      <c r="F629" s="142" t="s">
        <v>1869</v>
      </c>
      <c r="G629" s="152" t="s">
        <v>463</v>
      </c>
      <c r="H629" s="153">
        <v>1</v>
      </c>
    </row>
    <row r="630" ht="27" customHeight="1" spans="1:8">
      <c r="A630" s="128">
        <v>627</v>
      </c>
      <c r="B630" s="74"/>
      <c r="C630" s="132" t="s">
        <v>1878</v>
      </c>
      <c r="D630" s="142" t="s">
        <v>1868</v>
      </c>
      <c r="E630" s="74"/>
      <c r="F630" s="142" t="s">
        <v>1869</v>
      </c>
      <c r="G630" s="152" t="s">
        <v>463</v>
      </c>
      <c r="H630" s="153">
        <v>1</v>
      </c>
    </row>
    <row r="631" ht="27" customHeight="1" spans="1:8">
      <c r="A631" s="128">
        <v>628</v>
      </c>
      <c r="B631" s="74"/>
      <c r="C631" s="132" t="s">
        <v>1879</v>
      </c>
      <c r="D631" s="142" t="s">
        <v>1873</v>
      </c>
      <c r="E631" s="74"/>
      <c r="F631" s="142" t="s">
        <v>1869</v>
      </c>
      <c r="G631" s="152" t="s">
        <v>463</v>
      </c>
      <c r="H631" s="153">
        <v>1</v>
      </c>
    </row>
    <row r="632" ht="27" customHeight="1" spans="1:8">
      <c r="A632" s="128">
        <v>629</v>
      </c>
      <c r="B632" s="74"/>
      <c r="C632" s="132" t="s">
        <v>1880</v>
      </c>
      <c r="D632" s="142" t="s">
        <v>1873</v>
      </c>
      <c r="E632" s="74"/>
      <c r="F632" s="142" t="s">
        <v>1869</v>
      </c>
      <c r="G632" s="152" t="s">
        <v>463</v>
      </c>
      <c r="H632" s="153">
        <v>1</v>
      </c>
    </row>
    <row r="633" ht="27" customHeight="1" spans="1:8">
      <c r="A633" s="128">
        <v>630</v>
      </c>
      <c r="B633" s="74"/>
      <c r="C633" s="132" t="s">
        <v>1881</v>
      </c>
      <c r="D633" s="142" t="s">
        <v>1873</v>
      </c>
      <c r="E633" s="74"/>
      <c r="F633" s="142" t="s">
        <v>1869</v>
      </c>
      <c r="G633" s="152" t="s">
        <v>463</v>
      </c>
      <c r="H633" s="153">
        <v>1</v>
      </c>
    </row>
    <row r="634" ht="27" customHeight="1" spans="1:8">
      <c r="A634" s="128">
        <v>631</v>
      </c>
      <c r="B634" s="74"/>
      <c r="C634" s="132" t="s">
        <v>1882</v>
      </c>
      <c r="D634" s="142" t="s">
        <v>1868</v>
      </c>
      <c r="E634" s="74"/>
      <c r="F634" s="142" t="s">
        <v>1869</v>
      </c>
      <c r="G634" s="152" t="s">
        <v>463</v>
      </c>
      <c r="H634" s="153">
        <v>1</v>
      </c>
    </row>
    <row r="635" ht="27" customHeight="1" spans="1:8">
      <c r="A635" s="128">
        <v>632</v>
      </c>
      <c r="B635" s="74"/>
      <c r="C635" s="132" t="s">
        <v>1883</v>
      </c>
      <c r="D635" s="142" t="s">
        <v>1868</v>
      </c>
      <c r="E635" s="74"/>
      <c r="F635" s="142" t="s">
        <v>1869</v>
      </c>
      <c r="G635" s="152" t="s">
        <v>463</v>
      </c>
      <c r="H635" s="153">
        <v>1</v>
      </c>
    </row>
    <row r="636" ht="27" customHeight="1" spans="1:8">
      <c r="A636" s="128">
        <v>633</v>
      </c>
      <c r="B636" s="74"/>
      <c r="C636" s="132" t="s">
        <v>1884</v>
      </c>
      <c r="D636" s="142" t="s">
        <v>1868</v>
      </c>
      <c r="E636" s="74"/>
      <c r="F636" s="142" t="s">
        <v>1869</v>
      </c>
      <c r="G636" s="152" t="s">
        <v>463</v>
      </c>
      <c r="H636" s="153">
        <v>1</v>
      </c>
    </row>
    <row r="637" ht="27" customHeight="1" spans="1:8">
      <c r="A637" s="128">
        <v>634</v>
      </c>
      <c r="B637" s="74"/>
      <c r="C637" s="132" t="s">
        <v>1885</v>
      </c>
      <c r="D637" s="142" t="s">
        <v>1868</v>
      </c>
      <c r="E637" s="74"/>
      <c r="F637" s="142" t="s">
        <v>1869</v>
      </c>
      <c r="G637" s="152" t="s">
        <v>463</v>
      </c>
      <c r="H637" s="153">
        <v>1</v>
      </c>
    </row>
    <row r="638" ht="27" customHeight="1" spans="1:8">
      <c r="A638" s="128">
        <v>635</v>
      </c>
      <c r="B638" s="74"/>
      <c r="C638" s="132" t="s">
        <v>1886</v>
      </c>
      <c r="D638" s="142" t="s">
        <v>1873</v>
      </c>
      <c r="E638" s="74"/>
      <c r="F638" s="142" t="s">
        <v>1869</v>
      </c>
      <c r="G638" s="152" t="s">
        <v>463</v>
      </c>
      <c r="H638" s="153">
        <v>1</v>
      </c>
    </row>
    <row r="639" ht="27" customHeight="1" spans="1:8">
      <c r="A639" s="128">
        <v>636</v>
      </c>
      <c r="B639" s="74"/>
      <c r="C639" s="132" t="s">
        <v>1887</v>
      </c>
      <c r="D639" s="142" t="s">
        <v>1873</v>
      </c>
      <c r="E639" s="74"/>
      <c r="F639" s="142" t="s">
        <v>1869</v>
      </c>
      <c r="G639" s="152" t="s">
        <v>463</v>
      </c>
      <c r="H639" s="153">
        <v>1</v>
      </c>
    </row>
    <row r="640" ht="27" customHeight="1" spans="1:8">
      <c r="A640" s="128">
        <v>637</v>
      </c>
      <c r="B640" s="74"/>
      <c r="C640" s="132" t="s">
        <v>1888</v>
      </c>
      <c r="D640" s="142" t="s">
        <v>1873</v>
      </c>
      <c r="E640" s="74"/>
      <c r="F640" s="142" t="s">
        <v>1869</v>
      </c>
      <c r="G640" s="152" t="s">
        <v>463</v>
      </c>
      <c r="H640" s="153">
        <v>1</v>
      </c>
    </row>
    <row r="641" ht="27" customHeight="1" spans="1:8">
      <c r="A641" s="128">
        <v>638</v>
      </c>
      <c r="B641" s="74"/>
      <c r="C641" s="132" t="s">
        <v>1889</v>
      </c>
      <c r="D641" s="142" t="s">
        <v>1873</v>
      </c>
      <c r="E641" s="74"/>
      <c r="F641" s="142" t="s">
        <v>1869</v>
      </c>
      <c r="G641" s="152" t="s">
        <v>463</v>
      </c>
      <c r="H641" s="153">
        <v>1</v>
      </c>
    </row>
    <row r="642" ht="27" customHeight="1" spans="1:8">
      <c r="A642" s="128">
        <v>639</v>
      </c>
      <c r="B642" s="74"/>
      <c r="C642" s="132" t="s">
        <v>1890</v>
      </c>
      <c r="D642" s="142" t="s">
        <v>1868</v>
      </c>
      <c r="E642" s="74"/>
      <c r="F642" s="142" t="s">
        <v>1869</v>
      </c>
      <c r="G642" s="152" t="s">
        <v>463</v>
      </c>
      <c r="H642" s="153">
        <v>1</v>
      </c>
    </row>
    <row r="643" ht="27" customHeight="1" spans="1:8">
      <c r="A643" s="128">
        <v>640</v>
      </c>
      <c r="B643" s="74"/>
      <c r="C643" s="132" t="s">
        <v>1891</v>
      </c>
      <c r="D643" s="142" t="s">
        <v>1868</v>
      </c>
      <c r="E643" s="74"/>
      <c r="F643" s="142" t="s">
        <v>1869</v>
      </c>
      <c r="G643" s="152" t="s">
        <v>463</v>
      </c>
      <c r="H643" s="153">
        <v>1</v>
      </c>
    </row>
    <row r="644" ht="27" customHeight="1" spans="1:8">
      <c r="A644" s="128">
        <v>641</v>
      </c>
      <c r="B644" s="74"/>
      <c r="C644" s="132" t="s">
        <v>1892</v>
      </c>
      <c r="D644" s="142" t="s">
        <v>1868</v>
      </c>
      <c r="E644" s="74"/>
      <c r="F644" s="142" t="s">
        <v>1869</v>
      </c>
      <c r="G644" s="152" t="s">
        <v>463</v>
      </c>
      <c r="H644" s="153">
        <v>1</v>
      </c>
    </row>
    <row r="645" ht="27" customHeight="1" spans="1:8">
      <c r="A645" s="128">
        <v>642</v>
      </c>
      <c r="B645" s="74"/>
      <c r="C645" s="132" t="s">
        <v>1893</v>
      </c>
      <c r="D645" s="142" t="s">
        <v>1868</v>
      </c>
      <c r="E645" s="74"/>
      <c r="F645" s="142" t="s">
        <v>1869</v>
      </c>
      <c r="G645" s="152" t="s">
        <v>463</v>
      </c>
      <c r="H645" s="153">
        <v>1</v>
      </c>
    </row>
    <row r="646" ht="27" customHeight="1" spans="1:8">
      <c r="A646" s="128">
        <v>643</v>
      </c>
      <c r="B646" s="74"/>
      <c r="C646" s="132" t="s">
        <v>1894</v>
      </c>
      <c r="D646" s="142" t="s">
        <v>1873</v>
      </c>
      <c r="E646" s="74"/>
      <c r="F646" s="142" t="s">
        <v>1869</v>
      </c>
      <c r="G646" s="152" t="s">
        <v>463</v>
      </c>
      <c r="H646" s="153">
        <v>1</v>
      </c>
    </row>
    <row r="647" ht="27" customHeight="1" spans="1:8">
      <c r="A647" s="128">
        <v>644</v>
      </c>
      <c r="B647" s="74"/>
      <c r="C647" s="132" t="s">
        <v>1895</v>
      </c>
      <c r="D647" s="142" t="s">
        <v>1873</v>
      </c>
      <c r="E647" s="74"/>
      <c r="F647" s="142" t="s">
        <v>1869</v>
      </c>
      <c r="G647" s="152" t="s">
        <v>463</v>
      </c>
      <c r="H647" s="153">
        <v>1</v>
      </c>
    </row>
    <row r="648" ht="27" customHeight="1" spans="1:8">
      <c r="A648" s="128">
        <v>645</v>
      </c>
      <c r="B648" s="74"/>
      <c r="C648" s="132" t="s">
        <v>1896</v>
      </c>
      <c r="D648" s="142" t="s">
        <v>1873</v>
      </c>
      <c r="E648" s="74"/>
      <c r="F648" s="142" t="s">
        <v>1869</v>
      </c>
      <c r="G648" s="152" t="s">
        <v>463</v>
      </c>
      <c r="H648" s="153">
        <v>1</v>
      </c>
    </row>
    <row r="649" ht="27" customHeight="1" spans="1:8">
      <c r="A649" s="128">
        <v>646</v>
      </c>
      <c r="B649" s="74"/>
      <c r="C649" s="132" t="s">
        <v>1897</v>
      </c>
      <c r="D649" s="142" t="s">
        <v>1873</v>
      </c>
      <c r="E649" s="74"/>
      <c r="F649" s="142" t="s">
        <v>1869</v>
      </c>
      <c r="G649" s="152" t="s">
        <v>463</v>
      </c>
      <c r="H649" s="153">
        <v>1</v>
      </c>
    </row>
    <row r="650" ht="27" customHeight="1" spans="1:8">
      <c r="A650" s="128">
        <v>647</v>
      </c>
      <c r="B650" s="74"/>
      <c r="C650" s="132" t="s">
        <v>1898</v>
      </c>
      <c r="D650" s="142" t="s">
        <v>1899</v>
      </c>
      <c r="E650" s="74"/>
      <c r="F650" s="132"/>
      <c r="G650" s="152" t="s">
        <v>463</v>
      </c>
      <c r="H650" s="153">
        <v>1</v>
      </c>
    </row>
    <row r="651" ht="27" customHeight="1" spans="1:8">
      <c r="A651" s="128">
        <v>648</v>
      </c>
      <c r="B651" s="74"/>
      <c r="C651" s="132" t="s">
        <v>1900</v>
      </c>
      <c r="D651" s="142" t="s">
        <v>1899</v>
      </c>
      <c r="E651" s="74"/>
      <c r="F651" s="132"/>
      <c r="G651" s="152" t="s">
        <v>463</v>
      </c>
      <c r="H651" s="153">
        <v>1</v>
      </c>
    </row>
    <row r="652" ht="27" customHeight="1" spans="1:8">
      <c r="A652" s="128">
        <v>649</v>
      </c>
      <c r="B652" s="74"/>
      <c r="C652" s="142" t="s">
        <v>1901</v>
      </c>
      <c r="D652" s="142" t="s">
        <v>1902</v>
      </c>
      <c r="E652" s="74"/>
      <c r="F652" s="132"/>
      <c r="G652" s="152" t="s">
        <v>463</v>
      </c>
      <c r="H652" s="153">
        <v>1</v>
      </c>
    </row>
    <row r="653" ht="27" customHeight="1" spans="1:8">
      <c r="A653" s="128">
        <v>650</v>
      </c>
      <c r="B653" s="74"/>
      <c r="C653" s="142" t="s">
        <v>1903</v>
      </c>
      <c r="D653" s="142" t="s">
        <v>1902</v>
      </c>
      <c r="E653" s="74"/>
      <c r="F653" s="132"/>
      <c r="G653" s="152" t="s">
        <v>463</v>
      </c>
      <c r="H653" s="153">
        <v>1</v>
      </c>
    </row>
    <row r="654" ht="27" customHeight="1" spans="1:8">
      <c r="A654" s="128">
        <v>651</v>
      </c>
      <c r="B654" s="74"/>
      <c r="C654" s="142" t="s">
        <v>1904</v>
      </c>
      <c r="D654" s="142" t="s">
        <v>1902</v>
      </c>
      <c r="E654" s="74"/>
      <c r="F654" s="132"/>
      <c r="G654" s="152" t="s">
        <v>463</v>
      </c>
      <c r="H654" s="153">
        <v>1</v>
      </c>
    </row>
    <row r="655" ht="27" customHeight="1" spans="1:8">
      <c r="A655" s="128">
        <v>652</v>
      </c>
      <c r="B655" s="74"/>
      <c r="C655" s="142" t="s">
        <v>1905</v>
      </c>
      <c r="D655" s="132" t="s">
        <v>1906</v>
      </c>
      <c r="E655" s="74"/>
      <c r="F655" s="142" t="s">
        <v>1907</v>
      </c>
      <c r="G655" s="152" t="s">
        <v>463</v>
      </c>
      <c r="H655" s="153">
        <v>1</v>
      </c>
    </row>
    <row r="656" ht="27" customHeight="1" spans="1:8">
      <c r="A656" s="128">
        <v>653</v>
      </c>
      <c r="B656" s="74"/>
      <c r="C656" s="132" t="s">
        <v>1908</v>
      </c>
      <c r="D656" s="142" t="s">
        <v>1909</v>
      </c>
      <c r="E656" s="74"/>
      <c r="F656" s="132"/>
      <c r="G656" s="152" t="s">
        <v>463</v>
      </c>
      <c r="H656" s="153">
        <v>1</v>
      </c>
    </row>
    <row r="657" ht="27" customHeight="1" spans="1:8">
      <c r="A657" s="128">
        <v>654</v>
      </c>
      <c r="B657" s="74"/>
      <c r="C657" s="132" t="s">
        <v>1910</v>
      </c>
      <c r="D657" s="142" t="s">
        <v>1911</v>
      </c>
      <c r="E657" s="74"/>
      <c r="F657" s="142" t="s">
        <v>1912</v>
      </c>
      <c r="G657" s="152" t="s">
        <v>463</v>
      </c>
      <c r="H657" s="153">
        <v>1</v>
      </c>
    </row>
    <row r="658" ht="27" customHeight="1" spans="1:8">
      <c r="A658" s="128">
        <v>655</v>
      </c>
      <c r="B658" s="74"/>
      <c r="C658" s="132" t="s">
        <v>1913</v>
      </c>
      <c r="D658" s="142" t="s">
        <v>1911</v>
      </c>
      <c r="E658" s="74"/>
      <c r="F658" s="142" t="s">
        <v>1912</v>
      </c>
      <c r="G658" s="152" t="s">
        <v>463</v>
      </c>
      <c r="H658" s="153">
        <v>1</v>
      </c>
    </row>
    <row r="659" ht="27" customHeight="1" spans="1:8">
      <c r="A659" s="128">
        <v>656</v>
      </c>
      <c r="B659" s="74"/>
      <c r="C659" s="142" t="s">
        <v>1914</v>
      </c>
      <c r="D659" s="142" t="s">
        <v>1915</v>
      </c>
      <c r="E659" s="74"/>
      <c r="F659" s="132"/>
      <c r="G659" s="152" t="s">
        <v>463</v>
      </c>
      <c r="H659" s="153">
        <v>1</v>
      </c>
    </row>
    <row r="660" ht="27" customHeight="1" spans="1:8">
      <c r="A660" s="128">
        <v>657</v>
      </c>
      <c r="B660" s="74"/>
      <c r="C660" s="143" t="s">
        <v>1916</v>
      </c>
      <c r="D660" s="142" t="s">
        <v>1917</v>
      </c>
      <c r="E660" s="74"/>
      <c r="F660" s="132"/>
      <c r="G660" s="152" t="s">
        <v>463</v>
      </c>
      <c r="H660" s="153">
        <v>1</v>
      </c>
    </row>
    <row r="661" ht="27" customHeight="1" spans="1:8">
      <c r="A661" s="128">
        <v>658</v>
      </c>
      <c r="B661" s="74"/>
      <c r="C661" s="142" t="s">
        <v>1918</v>
      </c>
      <c r="D661" s="142" t="s">
        <v>1919</v>
      </c>
      <c r="E661" s="74"/>
      <c r="F661" s="132"/>
      <c r="G661" s="152" t="s">
        <v>463</v>
      </c>
      <c r="H661" s="153">
        <v>1</v>
      </c>
    </row>
    <row r="662" ht="27" customHeight="1" spans="1:8">
      <c r="A662" s="128">
        <v>659</v>
      </c>
      <c r="B662" s="74"/>
      <c r="C662" s="143" t="s">
        <v>1920</v>
      </c>
      <c r="D662" s="142" t="s">
        <v>1921</v>
      </c>
      <c r="E662" s="74"/>
      <c r="F662" s="132"/>
      <c r="G662" s="152" t="s">
        <v>463</v>
      </c>
      <c r="H662" s="153">
        <v>1</v>
      </c>
    </row>
    <row r="663" ht="27" customHeight="1" spans="1:8">
      <c r="A663" s="128">
        <v>660</v>
      </c>
      <c r="B663" s="74"/>
      <c r="C663" s="143" t="s">
        <v>1922</v>
      </c>
      <c r="D663" s="142" t="s">
        <v>1923</v>
      </c>
      <c r="E663" s="74"/>
      <c r="F663" s="132"/>
      <c r="G663" s="152" t="s">
        <v>463</v>
      </c>
      <c r="H663" s="153">
        <v>1</v>
      </c>
    </row>
    <row r="664" ht="27" customHeight="1" spans="1:8">
      <c r="A664" s="128">
        <v>661</v>
      </c>
      <c r="B664" s="74"/>
      <c r="C664" s="142" t="s">
        <v>1924</v>
      </c>
      <c r="D664" s="142" t="s">
        <v>1919</v>
      </c>
      <c r="E664" s="74"/>
      <c r="F664" s="132"/>
      <c r="G664" s="152" t="s">
        <v>463</v>
      </c>
      <c r="H664" s="153">
        <v>1</v>
      </c>
    </row>
    <row r="665" ht="27" customHeight="1" spans="1:8">
      <c r="A665" s="128">
        <v>662</v>
      </c>
      <c r="B665" s="74"/>
      <c r="C665" s="142" t="s">
        <v>1925</v>
      </c>
      <c r="D665" s="142" t="s">
        <v>1926</v>
      </c>
      <c r="E665" s="74"/>
      <c r="F665" s="132"/>
      <c r="G665" s="152" t="s">
        <v>463</v>
      </c>
      <c r="H665" s="153">
        <v>1</v>
      </c>
    </row>
    <row r="666" ht="27" customHeight="1" spans="1:8">
      <c r="A666" s="128">
        <v>663</v>
      </c>
      <c r="B666" s="74"/>
      <c r="C666" s="142" t="s">
        <v>1927</v>
      </c>
      <c r="D666" s="142" t="s">
        <v>1928</v>
      </c>
      <c r="E666" s="74"/>
      <c r="F666" s="132"/>
      <c r="G666" s="152" t="s">
        <v>463</v>
      </c>
      <c r="H666" s="153">
        <v>1</v>
      </c>
    </row>
    <row r="667" ht="27" customHeight="1" spans="1:8">
      <c r="A667" s="128">
        <v>664</v>
      </c>
      <c r="B667" s="74"/>
      <c r="C667" s="142" t="s">
        <v>1929</v>
      </c>
      <c r="D667" s="142" t="s">
        <v>1930</v>
      </c>
      <c r="E667" s="74"/>
      <c r="F667" s="132"/>
      <c r="G667" s="152" t="s">
        <v>463</v>
      </c>
      <c r="H667" s="153">
        <v>1</v>
      </c>
    </row>
    <row r="668" ht="27" customHeight="1" spans="1:8">
      <c r="A668" s="128">
        <v>665</v>
      </c>
      <c r="B668" s="74"/>
      <c r="C668" s="142" t="s">
        <v>1931</v>
      </c>
      <c r="D668" s="142" t="s">
        <v>1932</v>
      </c>
      <c r="E668" s="74"/>
      <c r="F668" s="132"/>
      <c r="G668" s="152" t="s">
        <v>463</v>
      </c>
      <c r="H668" s="153">
        <v>1</v>
      </c>
    </row>
    <row r="669" ht="27" customHeight="1" spans="1:8">
      <c r="A669" s="128">
        <v>666</v>
      </c>
      <c r="B669" s="74"/>
      <c r="C669" s="142" t="s">
        <v>1933</v>
      </c>
      <c r="D669" s="142" t="s">
        <v>1934</v>
      </c>
      <c r="E669" s="74"/>
      <c r="F669" s="132"/>
      <c r="G669" s="152" t="s">
        <v>463</v>
      </c>
      <c r="H669" s="153">
        <v>1</v>
      </c>
    </row>
    <row r="670" ht="27" customHeight="1" spans="1:8">
      <c r="A670" s="128">
        <v>667</v>
      </c>
      <c r="B670" s="74"/>
      <c r="C670" s="132" t="s">
        <v>1935</v>
      </c>
      <c r="D670" s="142" t="s">
        <v>1936</v>
      </c>
      <c r="E670" s="74"/>
      <c r="F670" s="132"/>
      <c r="G670" s="152" t="s">
        <v>463</v>
      </c>
      <c r="H670" s="153">
        <v>1</v>
      </c>
    </row>
    <row r="671" ht="27" customHeight="1" spans="1:8">
      <c r="A671" s="128">
        <v>668</v>
      </c>
      <c r="B671" s="74"/>
      <c r="C671" s="142" t="s">
        <v>1329</v>
      </c>
      <c r="D671" s="142" t="s">
        <v>1937</v>
      </c>
      <c r="E671" s="74"/>
      <c r="F671" s="142" t="s">
        <v>1938</v>
      </c>
      <c r="G671" s="152" t="s">
        <v>463</v>
      </c>
      <c r="H671" s="153">
        <v>1</v>
      </c>
    </row>
    <row r="672" ht="27" customHeight="1" spans="1:8">
      <c r="A672" s="128">
        <v>669</v>
      </c>
      <c r="B672" s="74"/>
      <c r="C672" s="142" t="s">
        <v>1939</v>
      </c>
      <c r="D672" s="142" t="s">
        <v>1940</v>
      </c>
      <c r="E672" s="74"/>
      <c r="F672" s="142" t="s">
        <v>1941</v>
      </c>
      <c r="G672" s="152" t="s">
        <v>463</v>
      </c>
      <c r="H672" s="153">
        <v>1</v>
      </c>
    </row>
    <row r="673" ht="27" customHeight="1" spans="1:8">
      <c r="A673" s="128">
        <v>670</v>
      </c>
      <c r="B673" s="74"/>
      <c r="C673" s="142" t="s">
        <v>1942</v>
      </c>
      <c r="D673" s="142" t="s">
        <v>1943</v>
      </c>
      <c r="E673" s="74"/>
      <c r="F673" s="132"/>
      <c r="G673" s="152" t="s">
        <v>463</v>
      </c>
      <c r="H673" s="153">
        <v>1</v>
      </c>
    </row>
    <row r="674" ht="27" customHeight="1" spans="1:8">
      <c r="A674" s="128">
        <v>671</v>
      </c>
      <c r="B674" s="74"/>
      <c r="C674" s="142" t="s">
        <v>1944</v>
      </c>
      <c r="D674" s="142" t="s">
        <v>1945</v>
      </c>
      <c r="E674" s="74"/>
      <c r="F674" s="132"/>
      <c r="G674" s="152" t="s">
        <v>463</v>
      </c>
      <c r="H674" s="153">
        <v>1</v>
      </c>
    </row>
    <row r="675" ht="27" customHeight="1" spans="1:8">
      <c r="A675" s="128">
        <v>672</v>
      </c>
      <c r="B675" s="74"/>
      <c r="C675" s="132" t="s">
        <v>1946</v>
      </c>
      <c r="D675" s="142" t="s">
        <v>1947</v>
      </c>
      <c r="E675" s="74"/>
      <c r="F675" s="132"/>
      <c r="G675" s="152" t="s">
        <v>463</v>
      </c>
      <c r="H675" s="153">
        <v>1</v>
      </c>
    </row>
    <row r="676" ht="27" customHeight="1" spans="1:8">
      <c r="A676" s="128">
        <v>673</v>
      </c>
      <c r="B676" s="74"/>
      <c r="C676" s="132" t="s">
        <v>1948</v>
      </c>
      <c r="D676" s="142" t="s">
        <v>1947</v>
      </c>
      <c r="E676" s="74"/>
      <c r="F676" s="132"/>
      <c r="G676" s="152" t="s">
        <v>463</v>
      </c>
      <c r="H676" s="153">
        <v>1</v>
      </c>
    </row>
    <row r="677" ht="27" customHeight="1" spans="1:8">
      <c r="A677" s="128">
        <v>674</v>
      </c>
      <c r="B677" s="74"/>
      <c r="C677" s="132" t="s">
        <v>1949</v>
      </c>
      <c r="D677" s="142" t="s">
        <v>1947</v>
      </c>
      <c r="E677" s="74"/>
      <c r="F677" s="132"/>
      <c r="G677" s="152" t="s">
        <v>463</v>
      </c>
      <c r="H677" s="153">
        <v>1</v>
      </c>
    </row>
    <row r="678" ht="27" customHeight="1" spans="1:8">
      <c r="A678" s="128">
        <v>675</v>
      </c>
      <c r="B678" s="74"/>
      <c r="C678" s="132" t="s">
        <v>1950</v>
      </c>
      <c r="D678" s="142" t="s">
        <v>1947</v>
      </c>
      <c r="E678" s="74"/>
      <c r="F678" s="132"/>
      <c r="G678" s="152" t="s">
        <v>463</v>
      </c>
      <c r="H678" s="153">
        <v>1</v>
      </c>
    </row>
    <row r="679" ht="27" customHeight="1" spans="1:8">
      <c r="A679" s="128">
        <v>676</v>
      </c>
      <c r="B679" s="74"/>
      <c r="C679" s="142" t="s">
        <v>1296</v>
      </c>
      <c r="D679" s="142" t="s">
        <v>1951</v>
      </c>
      <c r="E679" s="74"/>
      <c r="F679" s="142" t="s">
        <v>1952</v>
      </c>
      <c r="G679" s="152" t="s">
        <v>463</v>
      </c>
      <c r="H679" s="153">
        <v>1</v>
      </c>
    </row>
    <row r="680" ht="27" customHeight="1" spans="1:8">
      <c r="A680" s="128">
        <v>677</v>
      </c>
      <c r="B680" s="74"/>
      <c r="C680" s="132" t="s">
        <v>1953</v>
      </c>
      <c r="D680" s="142" t="s">
        <v>1954</v>
      </c>
      <c r="E680" s="74"/>
      <c r="F680" s="132"/>
      <c r="G680" s="152" t="s">
        <v>463</v>
      </c>
      <c r="H680" s="153">
        <v>1</v>
      </c>
    </row>
    <row r="681" ht="27" customHeight="1" spans="1:8">
      <c r="A681" s="128">
        <v>678</v>
      </c>
      <c r="B681" s="74"/>
      <c r="C681" s="142" t="s">
        <v>1955</v>
      </c>
      <c r="D681" s="142" t="s">
        <v>1956</v>
      </c>
      <c r="E681" s="74"/>
      <c r="F681" s="132"/>
      <c r="G681" s="152" t="s">
        <v>463</v>
      </c>
      <c r="H681" s="153">
        <v>1</v>
      </c>
    </row>
    <row r="682" ht="27" customHeight="1" spans="1:8">
      <c r="A682" s="128">
        <v>679</v>
      </c>
      <c r="B682" s="74"/>
      <c r="C682" s="142" t="s">
        <v>1329</v>
      </c>
      <c r="D682" s="142" t="s">
        <v>1957</v>
      </c>
      <c r="E682" s="74"/>
      <c r="F682" s="132"/>
      <c r="G682" s="152" t="s">
        <v>463</v>
      </c>
      <c r="H682" s="153">
        <v>1</v>
      </c>
    </row>
    <row r="683" ht="27" customHeight="1" spans="1:8">
      <c r="A683" s="128">
        <v>680</v>
      </c>
      <c r="B683" s="74"/>
      <c r="C683" s="142" t="s">
        <v>1958</v>
      </c>
      <c r="D683" s="142" t="s">
        <v>1959</v>
      </c>
      <c r="E683" s="74"/>
      <c r="F683" s="132"/>
      <c r="G683" s="152" t="s">
        <v>463</v>
      </c>
      <c r="H683" s="153">
        <v>1</v>
      </c>
    </row>
    <row r="684" ht="27" customHeight="1" spans="1:8">
      <c r="A684" s="128">
        <v>681</v>
      </c>
      <c r="B684" s="74"/>
      <c r="C684" s="142" t="s">
        <v>1960</v>
      </c>
      <c r="D684" s="142" t="s">
        <v>1961</v>
      </c>
      <c r="E684" s="74"/>
      <c r="F684" s="132"/>
      <c r="G684" s="152" t="s">
        <v>463</v>
      </c>
      <c r="H684" s="153">
        <v>1</v>
      </c>
    </row>
    <row r="685" ht="27" customHeight="1" spans="1:8">
      <c r="A685" s="128">
        <v>682</v>
      </c>
      <c r="B685" s="74"/>
      <c r="C685" s="142" t="s">
        <v>1962</v>
      </c>
      <c r="D685" s="142" t="s">
        <v>1963</v>
      </c>
      <c r="E685" s="74"/>
      <c r="F685" s="132"/>
      <c r="G685" s="152" t="s">
        <v>463</v>
      </c>
      <c r="H685" s="153">
        <v>1</v>
      </c>
    </row>
    <row r="686" ht="27" customHeight="1" spans="1:8">
      <c r="A686" s="128">
        <v>683</v>
      </c>
      <c r="B686" s="74"/>
      <c r="C686" s="142" t="s">
        <v>1964</v>
      </c>
      <c r="D686" s="142" t="s">
        <v>1965</v>
      </c>
      <c r="E686" s="74"/>
      <c r="F686" s="132"/>
      <c r="G686" s="152" t="s">
        <v>463</v>
      </c>
      <c r="H686" s="153">
        <v>1</v>
      </c>
    </row>
    <row r="687" ht="27" customHeight="1" spans="1:8">
      <c r="A687" s="128">
        <v>684</v>
      </c>
      <c r="B687" s="74"/>
      <c r="C687" s="142" t="s">
        <v>1966</v>
      </c>
      <c r="D687" s="142" t="s">
        <v>1967</v>
      </c>
      <c r="E687" s="74"/>
      <c r="F687" s="132"/>
      <c r="G687" s="152" t="s">
        <v>463</v>
      </c>
      <c r="H687" s="153">
        <v>1</v>
      </c>
    </row>
    <row r="688" ht="27" customHeight="1" spans="1:8">
      <c r="A688" s="128">
        <v>685</v>
      </c>
      <c r="B688" s="74"/>
      <c r="C688" s="142" t="s">
        <v>1968</v>
      </c>
      <c r="D688" s="142" t="s">
        <v>1969</v>
      </c>
      <c r="E688" s="74"/>
      <c r="F688" s="132"/>
      <c r="G688" s="152" t="s">
        <v>463</v>
      </c>
      <c r="H688" s="153">
        <v>1</v>
      </c>
    </row>
    <row r="689" ht="27" customHeight="1" spans="1:8">
      <c r="A689" s="128">
        <v>686</v>
      </c>
      <c r="B689" s="74"/>
      <c r="C689" s="142" t="s">
        <v>1970</v>
      </c>
      <c r="D689" s="142" t="s">
        <v>1971</v>
      </c>
      <c r="E689" s="74"/>
      <c r="F689" s="142" t="s">
        <v>1972</v>
      </c>
      <c r="G689" s="152" t="s">
        <v>463</v>
      </c>
      <c r="H689" s="153">
        <v>1</v>
      </c>
    </row>
    <row r="690" ht="27" customHeight="1" spans="1:8">
      <c r="A690" s="128">
        <v>687</v>
      </c>
      <c r="B690" s="74"/>
      <c r="C690" s="132" t="s">
        <v>1973</v>
      </c>
      <c r="D690" s="142" t="s">
        <v>1974</v>
      </c>
      <c r="E690" s="74"/>
      <c r="F690" s="142" t="s">
        <v>1975</v>
      </c>
      <c r="G690" s="152" t="s">
        <v>463</v>
      </c>
      <c r="H690" s="153">
        <v>1</v>
      </c>
    </row>
    <row r="691" ht="27" customHeight="1" spans="1:8">
      <c r="A691" s="128">
        <v>688</v>
      </c>
      <c r="B691" s="74"/>
      <c r="C691" s="132" t="s">
        <v>1976</v>
      </c>
      <c r="D691" s="142" t="s">
        <v>1974</v>
      </c>
      <c r="E691" s="74"/>
      <c r="F691" s="142" t="s">
        <v>1975</v>
      </c>
      <c r="G691" s="152" t="s">
        <v>463</v>
      </c>
      <c r="H691" s="153">
        <v>1</v>
      </c>
    </row>
    <row r="692" ht="27" customHeight="1" spans="1:8">
      <c r="A692" s="128">
        <v>689</v>
      </c>
      <c r="B692" s="74"/>
      <c r="C692" s="142" t="s">
        <v>1977</v>
      </c>
      <c r="D692" s="142" t="s">
        <v>1978</v>
      </c>
      <c r="E692" s="74"/>
      <c r="F692" s="142" t="s">
        <v>1979</v>
      </c>
      <c r="G692" s="152" t="s">
        <v>463</v>
      </c>
      <c r="H692" s="153">
        <v>1</v>
      </c>
    </row>
    <row r="693" ht="27" customHeight="1" spans="1:8">
      <c r="A693" s="128">
        <v>690</v>
      </c>
      <c r="B693" s="74"/>
      <c r="C693" s="142" t="s">
        <v>1980</v>
      </c>
      <c r="D693" s="142" t="s">
        <v>1981</v>
      </c>
      <c r="E693" s="74"/>
      <c r="F693" s="132"/>
      <c r="G693" s="152" t="s">
        <v>463</v>
      </c>
      <c r="H693" s="153">
        <v>1</v>
      </c>
    </row>
    <row r="694" ht="27" customHeight="1" spans="1:8">
      <c r="A694" s="128">
        <v>691</v>
      </c>
      <c r="B694" s="74"/>
      <c r="C694" s="143" t="s">
        <v>1982</v>
      </c>
      <c r="D694" s="142" t="s">
        <v>1983</v>
      </c>
      <c r="E694" s="74"/>
      <c r="F694" s="132"/>
      <c r="G694" s="152" t="s">
        <v>463</v>
      </c>
      <c r="H694" s="153">
        <v>1</v>
      </c>
    </row>
    <row r="695" ht="27" customHeight="1" spans="1:8">
      <c r="A695" s="128">
        <v>692</v>
      </c>
      <c r="B695" s="74"/>
      <c r="C695" s="132" t="s">
        <v>1984</v>
      </c>
      <c r="D695" s="142" t="s">
        <v>1985</v>
      </c>
      <c r="E695" s="74"/>
      <c r="F695" s="132"/>
      <c r="G695" s="152" t="s">
        <v>463</v>
      </c>
      <c r="H695" s="153">
        <v>1</v>
      </c>
    </row>
    <row r="696" ht="27" customHeight="1" spans="1:8">
      <c r="A696" s="128">
        <v>693</v>
      </c>
      <c r="B696" s="74"/>
      <c r="C696" s="132" t="s">
        <v>1986</v>
      </c>
      <c r="D696" s="142" t="s">
        <v>1987</v>
      </c>
      <c r="E696" s="74"/>
      <c r="F696" s="132"/>
      <c r="G696" s="152" t="s">
        <v>463</v>
      </c>
      <c r="H696" s="153">
        <v>1</v>
      </c>
    </row>
    <row r="697" ht="27" customHeight="1" spans="1:8">
      <c r="A697" s="128">
        <v>694</v>
      </c>
      <c r="B697" s="74"/>
      <c r="C697" s="142" t="s">
        <v>1988</v>
      </c>
      <c r="D697" s="132" t="s">
        <v>1989</v>
      </c>
      <c r="E697" s="74"/>
      <c r="F697" s="142" t="s">
        <v>1990</v>
      </c>
      <c r="G697" s="152" t="s">
        <v>463</v>
      </c>
      <c r="H697" s="153">
        <v>1</v>
      </c>
    </row>
    <row r="698" ht="27" customHeight="1" spans="1:8">
      <c r="A698" s="128">
        <v>695</v>
      </c>
      <c r="B698" s="74"/>
      <c r="C698" s="142" t="s">
        <v>1991</v>
      </c>
      <c r="D698" s="142" t="s">
        <v>1992</v>
      </c>
      <c r="E698" s="74"/>
      <c r="F698" s="132"/>
      <c r="G698" s="152" t="s">
        <v>463</v>
      </c>
      <c r="H698" s="153">
        <v>1</v>
      </c>
    </row>
    <row r="699" ht="27" customHeight="1" spans="1:8">
      <c r="A699" s="128">
        <v>696</v>
      </c>
      <c r="B699" s="74"/>
      <c r="C699" s="142" t="s">
        <v>1993</v>
      </c>
      <c r="D699" s="142" t="s">
        <v>1994</v>
      </c>
      <c r="E699" s="74"/>
      <c r="F699" s="142" t="s">
        <v>1995</v>
      </c>
      <c r="G699" s="152" t="s">
        <v>463</v>
      </c>
      <c r="H699" s="153">
        <v>1</v>
      </c>
    </row>
    <row r="700" ht="27" customHeight="1" spans="1:8">
      <c r="A700" s="128">
        <v>697</v>
      </c>
      <c r="B700" s="74"/>
      <c r="C700" s="142" t="s">
        <v>1996</v>
      </c>
      <c r="D700" s="132" t="s">
        <v>1997</v>
      </c>
      <c r="E700" s="74"/>
      <c r="F700" s="132"/>
      <c r="G700" s="152" t="s">
        <v>463</v>
      </c>
      <c r="H700" s="153">
        <v>1</v>
      </c>
    </row>
    <row r="701" ht="27" customHeight="1" spans="1:8">
      <c r="A701" s="128">
        <v>698</v>
      </c>
      <c r="B701" s="74"/>
      <c r="C701" s="142" t="s">
        <v>1998</v>
      </c>
      <c r="D701" s="142" t="s">
        <v>1999</v>
      </c>
      <c r="E701" s="74"/>
      <c r="F701" s="142" t="s">
        <v>2000</v>
      </c>
      <c r="G701" s="152" t="s">
        <v>463</v>
      </c>
      <c r="H701" s="153">
        <v>1</v>
      </c>
    </row>
    <row r="702" ht="27" customHeight="1" spans="1:8">
      <c r="A702" s="128">
        <v>699</v>
      </c>
      <c r="B702" s="74"/>
      <c r="C702" s="142" t="s">
        <v>2001</v>
      </c>
      <c r="D702" s="142" t="s">
        <v>2002</v>
      </c>
      <c r="E702" s="74"/>
      <c r="F702" s="132"/>
      <c r="G702" s="152" t="s">
        <v>463</v>
      </c>
      <c r="H702" s="153">
        <v>1</v>
      </c>
    </row>
    <row r="703" ht="27" customHeight="1" spans="1:8">
      <c r="A703" s="128">
        <v>700</v>
      </c>
      <c r="B703" s="74"/>
      <c r="C703" s="142" t="s">
        <v>2003</v>
      </c>
      <c r="D703" s="142" t="s">
        <v>2004</v>
      </c>
      <c r="E703" s="74"/>
      <c r="F703" s="142" t="s">
        <v>1979</v>
      </c>
      <c r="G703" s="152" t="s">
        <v>463</v>
      </c>
      <c r="H703" s="153">
        <v>1</v>
      </c>
    </row>
    <row r="704" ht="27" customHeight="1" spans="1:8">
      <c r="A704" s="128">
        <v>701</v>
      </c>
      <c r="B704" s="74"/>
      <c r="C704" s="142" t="s">
        <v>2005</v>
      </c>
      <c r="D704" s="142" t="s">
        <v>2006</v>
      </c>
      <c r="E704" s="74"/>
      <c r="F704" s="132"/>
      <c r="G704" s="152" t="s">
        <v>463</v>
      </c>
      <c r="H704" s="153">
        <v>1</v>
      </c>
    </row>
    <row r="705" ht="27" customHeight="1" spans="1:8">
      <c r="A705" s="128">
        <v>702</v>
      </c>
      <c r="B705" s="74"/>
      <c r="C705" s="142" t="s">
        <v>2007</v>
      </c>
      <c r="D705" s="142" t="s">
        <v>2008</v>
      </c>
      <c r="E705" s="74"/>
      <c r="F705" s="142" t="s">
        <v>2009</v>
      </c>
      <c r="G705" s="152" t="s">
        <v>463</v>
      </c>
      <c r="H705" s="153">
        <v>1</v>
      </c>
    </row>
    <row r="706" ht="27" customHeight="1" spans="1:8">
      <c r="A706" s="128">
        <v>703</v>
      </c>
      <c r="B706" s="74"/>
      <c r="C706" s="142" t="s">
        <v>2010</v>
      </c>
      <c r="D706" s="142" t="s">
        <v>2011</v>
      </c>
      <c r="E706" s="74"/>
      <c r="F706" s="132"/>
      <c r="G706" s="152" t="s">
        <v>463</v>
      </c>
      <c r="H706" s="153">
        <v>1</v>
      </c>
    </row>
    <row r="707" ht="27" customHeight="1" spans="1:8">
      <c r="A707" s="128">
        <v>704</v>
      </c>
      <c r="B707" s="74"/>
      <c r="C707" s="142" t="s">
        <v>2012</v>
      </c>
      <c r="D707" s="142" t="s">
        <v>2013</v>
      </c>
      <c r="E707" s="74"/>
      <c r="F707" s="132"/>
      <c r="G707" s="152" t="s">
        <v>463</v>
      </c>
      <c r="H707" s="153">
        <v>1</v>
      </c>
    </row>
    <row r="708" ht="27" customHeight="1" spans="1:8">
      <c r="A708" s="128">
        <v>705</v>
      </c>
      <c r="B708" s="74"/>
      <c r="C708" s="142" t="s">
        <v>2014</v>
      </c>
      <c r="D708" s="142" t="s">
        <v>2015</v>
      </c>
      <c r="E708" s="74"/>
      <c r="F708" s="132"/>
      <c r="G708" s="152" t="s">
        <v>463</v>
      </c>
      <c r="H708" s="153">
        <v>1</v>
      </c>
    </row>
    <row r="709" ht="27" customHeight="1" spans="1:8">
      <c r="A709" s="128">
        <v>706</v>
      </c>
      <c r="B709" s="74"/>
      <c r="C709" s="142" t="s">
        <v>2016</v>
      </c>
      <c r="D709" s="142" t="s">
        <v>2015</v>
      </c>
      <c r="E709" s="74"/>
      <c r="F709" s="132"/>
      <c r="G709" s="152" t="s">
        <v>463</v>
      </c>
      <c r="H709" s="153">
        <v>1</v>
      </c>
    </row>
    <row r="710" ht="27" customHeight="1" spans="1:8">
      <c r="A710" s="128">
        <v>707</v>
      </c>
      <c r="B710" s="74"/>
      <c r="C710" s="132" t="s">
        <v>2017</v>
      </c>
      <c r="D710" s="142" t="s">
        <v>2018</v>
      </c>
      <c r="E710" s="74"/>
      <c r="F710" s="132"/>
      <c r="G710" s="152" t="s">
        <v>463</v>
      </c>
      <c r="H710" s="153">
        <v>1</v>
      </c>
    </row>
    <row r="711" ht="27" customHeight="1" spans="1:8">
      <c r="A711" s="128">
        <v>708</v>
      </c>
      <c r="B711" s="74"/>
      <c r="C711" s="142" t="s">
        <v>2019</v>
      </c>
      <c r="D711" s="142" t="s">
        <v>2020</v>
      </c>
      <c r="E711" s="74"/>
      <c r="F711" s="132"/>
      <c r="G711" s="152" t="s">
        <v>463</v>
      </c>
      <c r="H711" s="153">
        <v>1</v>
      </c>
    </row>
    <row r="712" ht="27" customHeight="1" spans="1:8">
      <c r="A712" s="128">
        <v>709</v>
      </c>
      <c r="B712" s="74"/>
      <c r="C712" s="132" t="s">
        <v>2021</v>
      </c>
      <c r="D712" s="142" t="s">
        <v>2022</v>
      </c>
      <c r="E712" s="74"/>
      <c r="F712" s="142" t="s">
        <v>2023</v>
      </c>
      <c r="G712" s="152" t="s">
        <v>463</v>
      </c>
      <c r="H712" s="153">
        <v>1</v>
      </c>
    </row>
    <row r="713" ht="27" customHeight="1" spans="1:8">
      <c r="A713" s="128">
        <v>710</v>
      </c>
      <c r="B713" s="74"/>
      <c r="C713" s="132" t="s">
        <v>2024</v>
      </c>
      <c r="D713" s="142" t="s">
        <v>2025</v>
      </c>
      <c r="E713" s="74"/>
      <c r="F713" s="132"/>
      <c r="G713" s="152" t="s">
        <v>463</v>
      </c>
      <c r="H713" s="153">
        <v>1</v>
      </c>
    </row>
    <row r="714" ht="27" customHeight="1" spans="1:8">
      <c r="A714" s="128">
        <v>711</v>
      </c>
      <c r="B714" s="74"/>
      <c r="C714" s="142" t="s">
        <v>2026</v>
      </c>
      <c r="D714" s="142" t="s">
        <v>2027</v>
      </c>
      <c r="E714" s="74"/>
      <c r="F714" s="142" t="s">
        <v>2028</v>
      </c>
      <c r="G714" s="152" t="s">
        <v>463</v>
      </c>
      <c r="H714" s="153">
        <v>1</v>
      </c>
    </row>
    <row r="715" ht="27" customHeight="1" spans="1:8">
      <c r="A715" s="128">
        <v>712</v>
      </c>
      <c r="B715" s="74"/>
      <c r="C715" s="142" t="s">
        <v>2029</v>
      </c>
      <c r="D715" s="142" t="s">
        <v>2030</v>
      </c>
      <c r="E715" s="74"/>
      <c r="F715" s="132"/>
      <c r="G715" s="152" t="s">
        <v>463</v>
      </c>
      <c r="H715" s="153">
        <v>1</v>
      </c>
    </row>
    <row r="716" ht="27" customHeight="1" spans="1:8">
      <c r="A716" s="128">
        <v>713</v>
      </c>
      <c r="B716" s="74"/>
      <c r="C716" s="142" t="s">
        <v>2031</v>
      </c>
      <c r="D716" s="142" t="s">
        <v>2032</v>
      </c>
      <c r="E716" s="74"/>
      <c r="F716" s="132"/>
      <c r="G716" s="152" t="s">
        <v>463</v>
      </c>
      <c r="H716" s="153">
        <v>1</v>
      </c>
    </row>
    <row r="717" ht="27" customHeight="1" spans="1:8">
      <c r="A717" s="128">
        <v>714</v>
      </c>
      <c r="B717" s="74"/>
      <c r="C717" s="143" t="s">
        <v>2033</v>
      </c>
      <c r="D717" s="142" t="s">
        <v>2034</v>
      </c>
      <c r="E717" s="74"/>
      <c r="F717" s="142" t="s">
        <v>2035</v>
      </c>
      <c r="G717" s="152" t="s">
        <v>463</v>
      </c>
      <c r="H717" s="153">
        <v>1</v>
      </c>
    </row>
    <row r="718" ht="27" customHeight="1" spans="1:8">
      <c r="A718" s="128">
        <v>715</v>
      </c>
      <c r="B718" s="74"/>
      <c r="C718" s="142" t="s">
        <v>2036</v>
      </c>
      <c r="D718" s="132" t="s">
        <v>2037</v>
      </c>
      <c r="E718" s="74"/>
      <c r="F718" s="132"/>
      <c r="G718" s="152" t="s">
        <v>463</v>
      </c>
      <c r="H718" s="153">
        <v>1</v>
      </c>
    </row>
    <row r="719" ht="27" customHeight="1" spans="1:8">
      <c r="A719" s="128">
        <v>716</v>
      </c>
      <c r="B719" s="74"/>
      <c r="C719" s="142" t="s">
        <v>2038</v>
      </c>
      <c r="D719" s="142" t="s">
        <v>2039</v>
      </c>
      <c r="E719" s="74"/>
      <c r="F719" s="132"/>
      <c r="G719" s="152" t="s">
        <v>463</v>
      </c>
      <c r="H719" s="153">
        <v>1</v>
      </c>
    </row>
    <row r="720" ht="27" customHeight="1" spans="1:8">
      <c r="A720" s="128">
        <v>717</v>
      </c>
      <c r="B720" s="74"/>
      <c r="C720" s="142" t="s">
        <v>2040</v>
      </c>
      <c r="D720" s="142" t="s">
        <v>2041</v>
      </c>
      <c r="E720" s="74"/>
      <c r="F720" s="132"/>
      <c r="G720" s="152" t="s">
        <v>463</v>
      </c>
      <c r="H720" s="153">
        <v>1</v>
      </c>
    </row>
    <row r="721" ht="27" customHeight="1" spans="1:8">
      <c r="A721" s="128">
        <v>718</v>
      </c>
      <c r="B721" s="74"/>
      <c r="C721" s="142" t="s">
        <v>2042</v>
      </c>
      <c r="D721" s="142" t="s">
        <v>2043</v>
      </c>
      <c r="E721" s="74"/>
      <c r="F721" s="132"/>
      <c r="G721" s="152" t="s">
        <v>463</v>
      </c>
      <c r="H721" s="153">
        <v>1</v>
      </c>
    </row>
    <row r="722" ht="27" customHeight="1" spans="1:8">
      <c r="A722" s="128">
        <v>719</v>
      </c>
      <c r="B722" s="74"/>
      <c r="C722" s="132" t="s">
        <v>2044</v>
      </c>
      <c r="D722" s="142" t="s">
        <v>2045</v>
      </c>
      <c r="E722" s="74"/>
      <c r="F722" s="142" t="s">
        <v>2046</v>
      </c>
      <c r="G722" s="152" t="s">
        <v>463</v>
      </c>
      <c r="H722" s="153">
        <v>1</v>
      </c>
    </row>
    <row r="723" ht="27" customHeight="1" spans="1:8">
      <c r="A723" s="128">
        <v>720</v>
      </c>
      <c r="B723" s="74"/>
      <c r="C723" s="132" t="s">
        <v>2047</v>
      </c>
      <c r="D723" s="142" t="s">
        <v>2045</v>
      </c>
      <c r="E723" s="74"/>
      <c r="F723" s="142" t="s">
        <v>2046</v>
      </c>
      <c r="G723" s="152" t="s">
        <v>463</v>
      </c>
      <c r="H723" s="153">
        <v>1</v>
      </c>
    </row>
    <row r="724" ht="27" customHeight="1" spans="1:8">
      <c r="A724" s="128">
        <v>721</v>
      </c>
      <c r="B724" s="74"/>
      <c r="C724" s="132" t="s">
        <v>2048</v>
      </c>
      <c r="D724" s="142" t="s">
        <v>2045</v>
      </c>
      <c r="E724" s="74"/>
      <c r="F724" s="142" t="s">
        <v>2046</v>
      </c>
      <c r="G724" s="152" t="s">
        <v>463</v>
      </c>
      <c r="H724" s="153">
        <v>1</v>
      </c>
    </row>
    <row r="725" ht="27" customHeight="1" spans="1:8">
      <c r="A725" s="128">
        <v>722</v>
      </c>
      <c r="B725" s="74"/>
      <c r="C725" s="142" t="s">
        <v>2049</v>
      </c>
      <c r="D725" s="142" t="s">
        <v>2045</v>
      </c>
      <c r="E725" s="74"/>
      <c r="F725" s="142" t="s">
        <v>2046</v>
      </c>
      <c r="G725" s="152" t="s">
        <v>463</v>
      </c>
      <c r="H725" s="153">
        <v>1</v>
      </c>
    </row>
    <row r="726" ht="27" customHeight="1" spans="1:8">
      <c r="A726" s="128">
        <v>723</v>
      </c>
      <c r="B726" s="74"/>
      <c r="C726" s="142" t="s">
        <v>2050</v>
      </c>
      <c r="D726" s="142" t="s">
        <v>2051</v>
      </c>
      <c r="E726" s="74"/>
      <c r="F726" s="132"/>
      <c r="G726" s="152" t="s">
        <v>463</v>
      </c>
      <c r="H726" s="153">
        <v>1</v>
      </c>
    </row>
    <row r="727" ht="27" customHeight="1" spans="1:8">
      <c r="A727" s="128">
        <v>724</v>
      </c>
      <c r="B727" s="74"/>
      <c r="C727" s="142" t="s">
        <v>2052</v>
      </c>
      <c r="D727" s="142" t="s">
        <v>2053</v>
      </c>
      <c r="E727" s="74"/>
      <c r="F727" s="132"/>
      <c r="G727" s="152" t="s">
        <v>463</v>
      </c>
      <c r="H727" s="153">
        <v>1</v>
      </c>
    </row>
    <row r="728" ht="27" customHeight="1" spans="1:8">
      <c r="A728" s="128">
        <v>725</v>
      </c>
      <c r="B728" s="74"/>
      <c r="C728" s="142" t="s">
        <v>2054</v>
      </c>
      <c r="D728" s="142" t="s">
        <v>2053</v>
      </c>
      <c r="E728" s="74"/>
      <c r="F728" s="132"/>
      <c r="G728" s="152" t="s">
        <v>463</v>
      </c>
      <c r="H728" s="153">
        <v>1</v>
      </c>
    </row>
    <row r="729" ht="27" customHeight="1" spans="1:8">
      <c r="A729" s="128">
        <v>726</v>
      </c>
      <c r="B729" s="74"/>
      <c r="C729" s="142" t="s">
        <v>2055</v>
      </c>
      <c r="D729" s="142" t="s">
        <v>2053</v>
      </c>
      <c r="E729" s="74"/>
      <c r="F729" s="132"/>
      <c r="G729" s="152" t="s">
        <v>463</v>
      </c>
      <c r="H729" s="153">
        <v>1</v>
      </c>
    </row>
    <row r="730" ht="27" customHeight="1" spans="1:8">
      <c r="A730" s="128">
        <v>727</v>
      </c>
      <c r="B730" s="74"/>
      <c r="C730" s="132" t="s">
        <v>2056</v>
      </c>
      <c r="D730" s="142" t="s">
        <v>2045</v>
      </c>
      <c r="E730" s="74"/>
      <c r="F730" s="142" t="s">
        <v>2046</v>
      </c>
      <c r="G730" s="152" t="s">
        <v>463</v>
      </c>
      <c r="H730" s="153">
        <v>1</v>
      </c>
    </row>
    <row r="731" ht="27" customHeight="1" spans="1:8">
      <c r="A731" s="128">
        <v>728</v>
      </c>
      <c r="B731" s="74"/>
      <c r="C731" s="132" t="s">
        <v>2057</v>
      </c>
      <c r="D731" s="142" t="s">
        <v>2045</v>
      </c>
      <c r="E731" s="74"/>
      <c r="F731" s="142" t="s">
        <v>2046</v>
      </c>
      <c r="G731" s="152" t="s">
        <v>463</v>
      </c>
      <c r="H731" s="153">
        <v>1</v>
      </c>
    </row>
    <row r="732" ht="27" customHeight="1" spans="1:8">
      <c r="A732" s="128">
        <v>729</v>
      </c>
      <c r="B732" s="74"/>
      <c r="C732" s="142" t="s">
        <v>2058</v>
      </c>
      <c r="D732" s="142" t="s">
        <v>2059</v>
      </c>
      <c r="E732" s="74"/>
      <c r="F732" s="132"/>
      <c r="G732" s="152" t="s">
        <v>463</v>
      </c>
      <c r="H732" s="153">
        <v>1</v>
      </c>
    </row>
    <row r="733" ht="27" customHeight="1" spans="1:8">
      <c r="A733" s="128">
        <v>730</v>
      </c>
      <c r="B733" s="74"/>
      <c r="C733" s="142" t="s">
        <v>2060</v>
      </c>
      <c r="D733" s="142" t="s">
        <v>2061</v>
      </c>
      <c r="E733" s="74"/>
      <c r="F733" s="132"/>
      <c r="G733" s="152" t="s">
        <v>463</v>
      </c>
      <c r="H733" s="153">
        <v>1</v>
      </c>
    </row>
    <row r="734" ht="27" customHeight="1" spans="1:8">
      <c r="A734" s="128">
        <v>731</v>
      </c>
      <c r="B734" s="74"/>
      <c r="C734" s="142" t="s">
        <v>2062</v>
      </c>
      <c r="D734" s="142" t="s">
        <v>2063</v>
      </c>
      <c r="E734" s="74"/>
      <c r="F734" s="132"/>
      <c r="G734" s="152" t="s">
        <v>463</v>
      </c>
      <c r="H734" s="153">
        <v>1</v>
      </c>
    </row>
    <row r="735" ht="27" customHeight="1" spans="1:8">
      <c r="A735" s="128">
        <v>732</v>
      </c>
      <c r="B735" s="74"/>
      <c r="C735" s="142" t="s">
        <v>2064</v>
      </c>
      <c r="D735" s="142" t="s">
        <v>2065</v>
      </c>
      <c r="E735" s="74"/>
      <c r="F735" s="132"/>
      <c r="G735" s="152" t="s">
        <v>463</v>
      </c>
      <c r="H735" s="153">
        <v>1</v>
      </c>
    </row>
    <row r="736" ht="27" customHeight="1" spans="1:8">
      <c r="A736" s="128">
        <v>733</v>
      </c>
      <c r="B736" s="74"/>
      <c r="C736" s="143" t="s">
        <v>2066</v>
      </c>
      <c r="D736" s="142" t="s">
        <v>2067</v>
      </c>
      <c r="E736" s="74"/>
      <c r="F736" s="142" t="s">
        <v>2068</v>
      </c>
      <c r="G736" s="152" t="s">
        <v>463</v>
      </c>
      <c r="H736" s="153">
        <v>1</v>
      </c>
    </row>
    <row r="737" ht="27" customHeight="1" spans="1:8">
      <c r="A737" s="128">
        <v>734</v>
      </c>
      <c r="B737" s="74"/>
      <c r="C737" s="132" t="s">
        <v>2069</v>
      </c>
      <c r="D737" s="142" t="s">
        <v>2070</v>
      </c>
      <c r="E737" s="74"/>
      <c r="F737" s="132"/>
      <c r="G737" s="152" t="s">
        <v>463</v>
      </c>
      <c r="H737" s="153">
        <v>1</v>
      </c>
    </row>
    <row r="738" ht="27" customHeight="1" spans="1:8">
      <c r="A738" s="128">
        <v>735</v>
      </c>
      <c r="B738" s="74"/>
      <c r="C738" s="132" t="s">
        <v>2071</v>
      </c>
      <c r="D738" s="142" t="s">
        <v>2070</v>
      </c>
      <c r="E738" s="74"/>
      <c r="F738" s="132"/>
      <c r="G738" s="152" t="s">
        <v>463</v>
      </c>
      <c r="H738" s="153">
        <v>1</v>
      </c>
    </row>
    <row r="739" ht="27" customHeight="1" spans="1:8">
      <c r="A739" s="128">
        <v>736</v>
      </c>
      <c r="B739" s="74"/>
      <c r="C739" s="142" t="s">
        <v>2072</v>
      </c>
      <c r="D739" s="142" t="s">
        <v>2073</v>
      </c>
      <c r="E739" s="74"/>
      <c r="F739" s="142" t="s">
        <v>2074</v>
      </c>
      <c r="G739" s="152" t="s">
        <v>463</v>
      </c>
      <c r="H739" s="153">
        <v>1</v>
      </c>
    </row>
    <row r="740" ht="27" customHeight="1" spans="1:8">
      <c r="A740" s="128">
        <v>737</v>
      </c>
      <c r="B740" s="74"/>
      <c r="C740" s="142" t="s">
        <v>2075</v>
      </c>
      <c r="D740" s="142" t="s">
        <v>2076</v>
      </c>
      <c r="E740" s="74"/>
      <c r="F740" s="142" t="s">
        <v>2077</v>
      </c>
      <c r="G740" s="152" t="s">
        <v>463</v>
      </c>
      <c r="H740" s="153">
        <v>1</v>
      </c>
    </row>
    <row r="741" ht="27" customHeight="1" spans="1:8">
      <c r="A741" s="128">
        <v>738</v>
      </c>
      <c r="B741" s="74"/>
      <c r="C741" s="142" t="s">
        <v>2078</v>
      </c>
      <c r="D741" s="142" t="s">
        <v>2076</v>
      </c>
      <c r="E741" s="74"/>
      <c r="F741" s="142" t="s">
        <v>2077</v>
      </c>
      <c r="G741" s="152" t="s">
        <v>463</v>
      </c>
      <c r="H741" s="153">
        <v>1</v>
      </c>
    </row>
    <row r="742" ht="27" customHeight="1" spans="1:8">
      <c r="A742" s="128">
        <v>739</v>
      </c>
      <c r="B742" s="74"/>
      <c r="C742" s="142" t="s">
        <v>2079</v>
      </c>
      <c r="D742" s="142" t="s">
        <v>2076</v>
      </c>
      <c r="E742" s="74"/>
      <c r="F742" s="142" t="s">
        <v>2077</v>
      </c>
      <c r="G742" s="152" t="s">
        <v>463</v>
      </c>
      <c r="H742" s="153">
        <v>1</v>
      </c>
    </row>
    <row r="743" ht="27" customHeight="1" spans="1:8">
      <c r="A743" s="128">
        <v>740</v>
      </c>
      <c r="B743" s="74"/>
      <c r="C743" s="142" t="s">
        <v>2080</v>
      </c>
      <c r="D743" s="142" t="s">
        <v>2081</v>
      </c>
      <c r="E743" s="74"/>
      <c r="F743" s="142" t="s">
        <v>2082</v>
      </c>
      <c r="G743" s="152" t="s">
        <v>463</v>
      </c>
      <c r="H743" s="153">
        <v>1</v>
      </c>
    </row>
    <row r="744" ht="27" customHeight="1" spans="1:8">
      <c r="A744" s="128">
        <v>741</v>
      </c>
      <c r="B744" s="74"/>
      <c r="C744" s="142" t="s">
        <v>2083</v>
      </c>
      <c r="D744" s="142" t="s">
        <v>2081</v>
      </c>
      <c r="E744" s="74"/>
      <c r="F744" s="142" t="s">
        <v>2082</v>
      </c>
      <c r="G744" s="152" t="s">
        <v>463</v>
      </c>
      <c r="H744" s="153">
        <v>1</v>
      </c>
    </row>
    <row r="745" ht="27" customHeight="1" spans="1:8">
      <c r="A745" s="128">
        <v>742</v>
      </c>
      <c r="B745" s="74"/>
      <c r="C745" s="142" t="s">
        <v>2084</v>
      </c>
      <c r="D745" s="142" t="s">
        <v>2085</v>
      </c>
      <c r="E745" s="74"/>
      <c r="F745" s="142" t="s">
        <v>2086</v>
      </c>
      <c r="G745" s="152" t="s">
        <v>463</v>
      </c>
      <c r="H745" s="153">
        <v>1</v>
      </c>
    </row>
    <row r="746" ht="27" customHeight="1" spans="1:8">
      <c r="A746" s="128">
        <v>743</v>
      </c>
      <c r="B746" s="74"/>
      <c r="C746" s="142" t="s">
        <v>2087</v>
      </c>
      <c r="D746" s="142" t="s">
        <v>2085</v>
      </c>
      <c r="E746" s="74"/>
      <c r="F746" s="142" t="s">
        <v>2086</v>
      </c>
      <c r="G746" s="152" t="s">
        <v>463</v>
      </c>
      <c r="H746" s="153">
        <v>1</v>
      </c>
    </row>
    <row r="747" ht="27" customHeight="1" spans="1:8">
      <c r="A747" s="128">
        <v>744</v>
      </c>
      <c r="B747" s="74"/>
      <c r="C747" s="142" t="s">
        <v>2088</v>
      </c>
      <c r="D747" s="142" t="s">
        <v>2089</v>
      </c>
      <c r="E747" s="74"/>
      <c r="F747" s="142" t="s">
        <v>2074</v>
      </c>
      <c r="G747" s="152" t="s">
        <v>463</v>
      </c>
      <c r="H747" s="153">
        <v>1</v>
      </c>
    </row>
    <row r="748" ht="27" customHeight="1" spans="1:8">
      <c r="A748" s="128">
        <v>745</v>
      </c>
      <c r="B748" s="74"/>
      <c r="C748" s="142" t="s">
        <v>2090</v>
      </c>
      <c r="D748" s="142" t="s">
        <v>2091</v>
      </c>
      <c r="E748" s="74"/>
      <c r="F748" s="132"/>
      <c r="G748" s="152" t="s">
        <v>463</v>
      </c>
      <c r="H748" s="153">
        <v>1</v>
      </c>
    </row>
    <row r="749" ht="27" customHeight="1" spans="1:8">
      <c r="A749" s="128">
        <v>746</v>
      </c>
      <c r="B749" s="74"/>
      <c r="C749" s="142" t="s">
        <v>2092</v>
      </c>
      <c r="D749" s="142" t="s">
        <v>2093</v>
      </c>
      <c r="E749" s="74"/>
      <c r="F749" s="142" t="s">
        <v>2094</v>
      </c>
      <c r="G749" s="152" t="s">
        <v>463</v>
      </c>
      <c r="H749" s="153">
        <v>1</v>
      </c>
    </row>
    <row r="750" ht="27" customHeight="1" spans="1:8">
      <c r="A750" s="128">
        <v>747</v>
      </c>
      <c r="B750" s="74"/>
      <c r="C750" s="142" t="s">
        <v>2095</v>
      </c>
      <c r="D750" s="142" t="s">
        <v>2093</v>
      </c>
      <c r="E750" s="74"/>
      <c r="F750" s="142" t="s">
        <v>2094</v>
      </c>
      <c r="G750" s="152" t="s">
        <v>463</v>
      </c>
      <c r="H750" s="153">
        <v>1</v>
      </c>
    </row>
    <row r="751" ht="27" customHeight="1" spans="1:8">
      <c r="A751" s="128">
        <v>748</v>
      </c>
      <c r="B751" s="74"/>
      <c r="C751" s="132" t="s">
        <v>2096</v>
      </c>
      <c r="D751" s="132" t="s">
        <v>2097</v>
      </c>
      <c r="E751" s="74"/>
      <c r="F751" s="142" t="s">
        <v>1693</v>
      </c>
      <c r="G751" s="152" t="s">
        <v>463</v>
      </c>
      <c r="H751" s="153">
        <v>1</v>
      </c>
    </row>
    <row r="752" ht="27" customHeight="1" spans="1:8">
      <c r="A752" s="128">
        <v>749</v>
      </c>
      <c r="B752" s="74"/>
      <c r="C752" s="132" t="s">
        <v>2098</v>
      </c>
      <c r="D752" s="132" t="s">
        <v>2099</v>
      </c>
      <c r="E752" s="74"/>
      <c r="F752" s="142" t="s">
        <v>1734</v>
      </c>
      <c r="G752" s="152" t="s">
        <v>463</v>
      </c>
      <c r="H752" s="153">
        <v>1</v>
      </c>
    </row>
    <row r="753" ht="27" customHeight="1" spans="1:8">
      <c r="A753" s="128">
        <v>750</v>
      </c>
      <c r="B753" s="74"/>
      <c r="C753" s="132" t="s">
        <v>2100</v>
      </c>
      <c r="D753" s="132" t="s">
        <v>2101</v>
      </c>
      <c r="E753" s="74"/>
      <c r="F753" s="142" t="s">
        <v>1337</v>
      </c>
      <c r="G753" s="152" t="s">
        <v>463</v>
      </c>
      <c r="H753" s="153">
        <v>1</v>
      </c>
    </row>
    <row r="754" ht="27" customHeight="1" spans="1:8">
      <c r="A754" s="128">
        <v>751</v>
      </c>
      <c r="B754" s="74"/>
      <c r="C754" s="132" t="s">
        <v>2102</v>
      </c>
      <c r="D754" s="132" t="s">
        <v>2103</v>
      </c>
      <c r="E754" s="74"/>
      <c r="F754" s="142" t="s">
        <v>2104</v>
      </c>
      <c r="G754" s="152" t="s">
        <v>463</v>
      </c>
      <c r="H754" s="153">
        <v>1</v>
      </c>
    </row>
    <row r="755" ht="27" customHeight="1" spans="1:8">
      <c r="A755" s="128">
        <v>752</v>
      </c>
      <c r="B755" s="74"/>
      <c r="C755" s="132" t="s">
        <v>2105</v>
      </c>
      <c r="D755" s="132" t="s">
        <v>2103</v>
      </c>
      <c r="E755" s="74"/>
      <c r="F755" s="142" t="s">
        <v>2104</v>
      </c>
      <c r="G755" s="152" t="s">
        <v>463</v>
      </c>
      <c r="H755" s="153">
        <v>1</v>
      </c>
    </row>
    <row r="756" ht="27" customHeight="1" spans="1:8">
      <c r="A756" s="128">
        <v>753</v>
      </c>
      <c r="B756" s="74"/>
      <c r="C756" s="132" t="s">
        <v>2106</v>
      </c>
      <c r="D756" s="132" t="s">
        <v>2107</v>
      </c>
      <c r="E756" s="74"/>
      <c r="F756" s="132"/>
      <c r="G756" s="152" t="s">
        <v>463</v>
      </c>
      <c r="H756" s="153">
        <v>1</v>
      </c>
    </row>
    <row r="757" ht="27" customHeight="1" spans="1:8">
      <c r="A757" s="128">
        <v>754</v>
      </c>
      <c r="B757" s="74"/>
      <c r="C757" s="132" t="s">
        <v>2108</v>
      </c>
      <c r="D757" s="132" t="s">
        <v>2109</v>
      </c>
      <c r="E757" s="74"/>
      <c r="F757" s="142" t="s">
        <v>2110</v>
      </c>
      <c r="G757" s="152" t="s">
        <v>463</v>
      </c>
      <c r="H757" s="153">
        <v>1</v>
      </c>
    </row>
    <row r="758" ht="27" customHeight="1" spans="1:8">
      <c r="A758" s="128">
        <v>755</v>
      </c>
      <c r="B758" s="74"/>
      <c r="C758" s="132" t="s">
        <v>2111</v>
      </c>
      <c r="D758" s="132" t="s">
        <v>2112</v>
      </c>
      <c r="E758" s="74"/>
      <c r="F758" s="132"/>
      <c r="G758" s="152" t="s">
        <v>463</v>
      </c>
      <c r="H758" s="153">
        <v>1</v>
      </c>
    </row>
    <row r="759" ht="27" customHeight="1" spans="1:8">
      <c r="A759" s="128">
        <v>756</v>
      </c>
      <c r="B759" s="74"/>
      <c r="C759" s="132" t="s">
        <v>2113</v>
      </c>
      <c r="D759" s="132" t="s">
        <v>2114</v>
      </c>
      <c r="E759" s="74"/>
      <c r="F759" s="142" t="s">
        <v>2115</v>
      </c>
      <c r="G759" s="152" t="s">
        <v>463</v>
      </c>
      <c r="H759" s="153">
        <v>1</v>
      </c>
    </row>
    <row r="760" ht="27" customHeight="1" spans="1:8">
      <c r="A760" s="128">
        <v>757</v>
      </c>
      <c r="B760" s="74"/>
      <c r="C760" s="132" t="s">
        <v>2116</v>
      </c>
      <c r="D760" s="132" t="s">
        <v>2117</v>
      </c>
      <c r="E760" s="74"/>
      <c r="F760" s="132"/>
      <c r="G760" s="152" t="s">
        <v>463</v>
      </c>
      <c r="H760" s="153">
        <v>1</v>
      </c>
    </row>
    <row r="761" ht="27" customHeight="1" spans="1:8">
      <c r="A761" s="128">
        <v>758</v>
      </c>
      <c r="B761" s="74"/>
      <c r="C761" s="132" t="s">
        <v>2118</v>
      </c>
      <c r="D761" s="132" t="s">
        <v>2119</v>
      </c>
      <c r="E761" s="74"/>
      <c r="F761" s="132"/>
      <c r="G761" s="152" t="s">
        <v>463</v>
      </c>
      <c r="H761" s="153">
        <v>1</v>
      </c>
    </row>
    <row r="762" ht="27" customHeight="1" spans="1:8">
      <c r="A762" s="128">
        <v>759</v>
      </c>
      <c r="B762" s="74"/>
      <c r="C762" s="132" t="s">
        <v>2120</v>
      </c>
      <c r="D762" s="132" t="s">
        <v>2121</v>
      </c>
      <c r="E762" s="74"/>
      <c r="F762" s="132"/>
      <c r="G762" s="152" t="s">
        <v>463</v>
      </c>
      <c r="H762" s="153">
        <v>1</v>
      </c>
    </row>
    <row r="763" ht="27" customHeight="1" spans="1:8">
      <c r="A763" s="128">
        <v>760</v>
      </c>
      <c r="B763" s="74"/>
      <c r="C763" s="132" t="s">
        <v>2122</v>
      </c>
      <c r="D763" s="132" t="s">
        <v>2123</v>
      </c>
      <c r="E763" s="74"/>
      <c r="F763" s="132"/>
      <c r="G763" s="152" t="s">
        <v>463</v>
      </c>
      <c r="H763" s="153">
        <v>1</v>
      </c>
    </row>
    <row r="764" ht="27" customHeight="1" spans="1:8">
      <c r="A764" s="128">
        <v>761</v>
      </c>
      <c r="B764" s="74"/>
      <c r="C764" s="132" t="s">
        <v>2124</v>
      </c>
      <c r="D764" s="132" t="s">
        <v>2125</v>
      </c>
      <c r="E764" s="74"/>
      <c r="F764" s="142" t="s">
        <v>2104</v>
      </c>
      <c r="G764" s="152" t="s">
        <v>463</v>
      </c>
      <c r="H764" s="153">
        <v>1</v>
      </c>
    </row>
    <row r="765" ht="27" customHeight="1" spans="1:8">
      <c r="A765" s="128">
        <v>762</v>
      </c>
      <c r="B765" s="74"/>
      <c r="C765" s="132" t="s">
        <v>2126</v>
      </c>
      <c r="D765" s="132" t="s">
        <v>2127</v>
      </c>
      <c r="E765" s="74"/>
      <c r="F765" s="132"/>
      <c r="G765" s="152" t="s">
        <v>463</v>
      </c>
      <c r="H765" s="153">
        <v>1</v>
      </c>
    </row>
    <row r="766" ht="27" customHeight="1" spans="1:8">
      <c r="A766" s="128">
        <v>763</v>
      </c>
      <c r="B766" s="74"/>
      <c r="C766" s="132" t="s">
        <v>2128</v>
      </c>
      <c r="D766" s="132" t="s">
        <v>2129</v>
      </c>
      <c r="E766" s="74"/>
      <c r="F766" s="142" t="s">
        <v>2130</v>
      </c>
      <c r="G766" s="152" t="s">
        <v>463</v>
      </c>
      <c r="H766" s="153">
        <v>1</v>
      </c>
    </row>
    <row r="767" ht="27" customHeight="1" spans="1:8">
      <c r="A767" s="128">
        <v>764</v>
      </c>
      <c r="B767" s="74"/>
      <c r="C767" s="132" t="s">
        <v>2131</v>
      </c>
      <c r="D767" s="132" t="s">
        <v>2132</v>
      </c>
      <c r="E767" s="74"/>
      <c r="F767" s="142" t="s">
        <v>2133</v>
      </c>
      <c r="G767" s="152" t="s">
        <v>463</v>
      </c>
      <c r="H767" s="153">
        <v>1</v>
      </c>
    </row>
    <row r="768" ht="27" customHeight="1" spans="1:8">
      <c r="A768" s="128">
        <v>765</v>
      </c>
      <c r="B768" s="74"/>
      <c r="C768" s="132" t="s">
        <v>2134</v>
      </c>
      <c r="D768" s="132" t="s">
        <v>2132</v>
      </c>
      <c r="E768" s="74"/>
      <c r="F768" s="142" t="s">
        <v>2133</v>
      </c>
      <c r="G768" s="152" t="s">
        <v>463</v>
      </c>
      <c r="H768" s="153">
        <v>1</v>
      </c>
    </row>
    <row r="769" ht="27" customHeight="1" spans="1:8">
      <c r="A769" s="128">
        <v>766</v>
      </c>
      <c r="B769" s="74"/>
      <c r="C769" s="132" t="s">
        <v>2135</v>
      </c>
      <c r="D769" s="132" t="s">
        <v>2132</v>
      </c>
      <c r="E769" s="74"/>
      <c r="F769" s="142" t="s">
        <v>1337</v>
      </c>
      <c r="G769" s="152" t="s">
        <v>463</v>
      </c>
      <c r="H769" s="153">
        <v>1</v>
      </c>
    </row>
    <row r="770" ht="27" customHeight="1" spans="1:8">
      <c r="A770" s="128">
        <v>767</v>
      </c>
      <c r="B770" s="74"/>
      <c r="C770" s="132" t="s">
        <v>2136</v>
      </c>
      <c r="D770" s="132" t="s">
        <v>2132</v>
      </c>
      <c r="E770" s="74"/>
      <c r="F770" s="142" t="s">
        <v>1337</v>
      </c>
      <c r="G770" s="152" t="s">
        <v>463</v>
      </c>
      <c r="H770" s="153">
        <v>1</v>
      </c>
    </row>
    <row r="771" ht="27" customHeight="1" spans="1:8">
      <c r="A771" s="128">
        <v>768</v>
      </c>
      <c r="B771" s="74"/>
      <c r="C771" s="132" t="s">
        <v>2137</v>
      </c>
      <c r="D771" s="132" t="s">
        <v>2123</v>
      </c>
      <c r="E771" s="74"/>
      <c r="F771" s="132"/>
      <c r="G771" s="152" t="s">
        <v>463</v>
      </c>
      <c r="H771" s="153">
        <v>1</v>
      </c>
    </row>
    <row r="772" ht="27" customHeight="1" spans="1:8">
      <c r="A772" s="128">
        <v>769</v>
      </c>
      <c r="B772" s="74"/>
      <c r="C772" s="132" t="s">
        <v>2138</v>
      </c>
      <c r="D772" s="132" t="s">
        <v>2139</v>
      </c>
      <c r="E772" s="74"/>
      <c r="F772" s="142" t="s">
        <v>2104</v>
      </c>
      <c r="G772" s="152" t="s">
        <v>463</v>
      </c>
      <c r="H772" s="153">
        <v>1</v>
      </c>
    </row>
    <row r="773" ht="27" customHeight="1" spans="1:8">
      <c r="A773" s="128">
        <v>770</v>
      </c>
      <c r="B773" s="74"/>
      <c r="C773" s="132" t="s">
        <v>2140</v>
      </c>
      <c r="D773" s="132" t="s">
        <v>2141</v>
      </c>
      <c r="E773" s="74"/>
      <c r="F773" s="132"/>
      <c r="G773" s="152" t="s">
        <v>463</v>
      </c>
      <c r="H773" s="153">
        <v>1</v>
      </c>
    </row>
    <row r="774" ht="27" customHeight="1" spans="1:8">
      <c r="A774" s="128">
        <v>771</v>
      </c>
      <c r="B774" s="74"/>
      <c r="C774" s="132" t="s">
        <v>2142</v>
      </c>
      <c r="D774" s="132" t="s">
        <v>2143</v>
      </c>
      <c r="E774" s="74"/>
      <c r="F774" s="132"/>
      <c r="G774" s="152" t="s">
        <v>463</v>
      </c>
      <c r="H774" s="153">
        <v>1</v>
      </c>
    </row>
    <row r="775" ht="27" customHeight="1" spans="1:8">
      <c r="A775" s="128">
        <v>772</v>
      </c>
      <c r="B775" s="74"/>
      <c r="C775" s="132" t="s">
        <v>2144</v>
      </c>
      <c r="D775" s="132" t="s">
        <v>2145</v>
      </c>
      <c r="E775" s="74"/>
      <c r="F775" s="142" t="s">
        <v>1337</v>
      </c>
      <c r="G775" s="152" t="s">
        <v>463</v>
      </c>
      <c r="H775" s="153">
        <v>1</v>
      </c>
    </row>
    <row r="776" ht="27" customHeight="1" spans="1:8">
      <c r="A776" s="128">
        <v>773</v>
      </c>
      <c r="B776" s="74"/>
      <c r="C776" s="132" t="s">
        <v>2146</v>
      </c>
      <c r="D776" s="132" t="s">
        <v>2145</v>
      </c>
      <c r="E776" s="74"/>
      <c r="F776" s="142" t="s">
        <v>1337</v>
      </c>
      <c r="G776" s="152" t="s">
        <v>463</v>
      </c>
      <c r="H776" s="153">
        <v>1</v>
      </c>
    </row>
    <row r="777" ht="27" customHeight="1" spans="1:8">
      <c r="A777" s="128">
        <v>774</v>
      </c>
      <c r="B777" s="74"/>
      <c r="C777" s="132" t="s">
        <v>2147</v>
      </c>
      <c r="D777" s="132" t="s">
        <v>2148</v>
      </c>
      <c r="E777" s="74"/>
      <c r="F777" s="142" t="s">
        <v>1337</v>
      </c>
      <c r="G777" s="152" t="s">
        <v>463</v>
      </c>
      <c r="H777" s="153">
        <v>1</v>
      </c>
    </row>
    <row r="778" ht="27" customHeight="1" spans="1:8">
      <c r="A778" s="128">
        <v>775</v>
      </c>
      <c r="B778" s="74"/>
      <c r="C778" s="132" t="s">
        <v>2149</v>
      </c>
      <c r="D778" s="132" t="s">
        <v>2150</v>
      </c>
      <c r="E778" s="74"/>
      <c r="F778" s="142" t="s">
        <v>2151</v>
      </c>
      <c r="G778" s="152" t="s">
        <v>463</v>
      </c>
      <c r="H778" s="153">
        <v>1</v>
      </c>
    </row>
    <row r="779" ht="27" customHeight="1" spans="1:8">
      <c r="A779" s="128">
        <v>776</v>
      </c>
      <c r="B779" s="74"/>
      <c r="C779" s="132" t="s">
        <v>2152</v>
      </c>
      <c r="D779" s="132" t="s">
        <v>2150</v>
      </c>
      <c r="E779" s="74"/>
      <c r="F779" s="142" t="s">
        <v>2151</v>
      </c>
      <c r="G779" s="152" t="s">
        <v>463</v>
      </c>
      <c r="H779" s="153">
        <v>1</v>
      </c>
    </row>
    <row r="780" ht="27" customHeight="1" spans="1:8">
      <c r="A780" s="128">
        <v>777</v>
      </c>
      <c r="B780" s="74"/>
      <c r="C780" s="132" t="s">
        <v>2153</v>
      </c>
      <c r="D780" s="132" t="s">
        <v>2154</v>
      </c>
      <c r="E780" s="74"/>
      <c r="F780" s="142" t="s">
        <v>2151</v>
      </c>
      <c r="G780" s="152" t="s">
        <v>463</v>
      </c>
      <c r="H780" s="153">
        <v>1</v>
      </c>
    </row>
    <row r="781" ht="27" customHeight="1" spans="1:8">
      <c r="A781" s="128">
        <v>778</v>
      </c>
      <c r="B781" s="74"/>
      <c r="C781" s="132" t="s">
        <v>2155</v>
      </c>
      <c r="D781" s="132" t="s">
        <v>2154</v>
      </c>
      <c r="E781" s="74"/>
      <c r="F781" s="142" t="s">
        <v>2151</v>
      </c>
      <c r="G781" s="152" t="s">
        <v>463</v>
      </c>
      <c r="H781" s="153">
        <v>1</v>
      </c>
    </row>
    <row r="782" ht="27" customHeight="1" spans="1:8">
      <c r="A782" s="128">
        <v>779</v>
      </c>
      <c r="B782" s="74"/>
      <c r="C782" s="132" t="s">
        <v>2156</v>
      </c>
      <c r="D782" s="132" t="s">
        <v>2157</v>
      </c>
      <c r="E782" s="74"/>
      <c r="F782" s="142" t="s">
        <v>2158</v>
      </c>
      <c r="G782" s="152" t="s">
        <v>463</v>
      </c>
      <c r="H782" s="153">
        <v>1</v>
      </c>
    </row>
    <row r="783" ht="27" customHeight="1" spans="1:8">
      <c r="A783" s="128">
        <v>780</v>
      </c>
      <c r="B783" s="74"/>
      <c r="C783" s="132" t="s">
        <v>2159</v>
      </c>
      <c r="D783" s="132" t="s">
        <v>2154</v>
      </c>
      <c r="E783" s="74"/>
      <c r="F783" s="142" t="s">
        <v>2151</v>
      </c>
      <c r="G783" s="152" t="s">
        <v>463</v>
      </c>
      <c r="H783" s="153">
        <v>1</v>
      </c>
    </row>
    <row r="784" ht="27" customHeight="1" spans="1:8">
      <c r="A784" s="128">
        <v>781</v>
      </c>
      <c r="B784" s="74"/>
      <c r="C784" s="132" t="s">
        <v>2160</v>
      </c>
      <c r="D784" s="132" t="s">
        <v>2161</v>
      </c>
      <c r="E784" s="74"/>
      <c r="F784" s="142" t="s">
        <v>2162</v>
      </c>
      <c r="G784" s="152" t="s">
        <v>463</v>
      </c>
      <c r="H784" s="153">
        <v>1</v>
      </c>
    </row>
    <row r="785" ht="27" customHeight="1" spans="1:8">
      <c r="A785" s="128">
        <v>782</v>
      </c>
      <c r="B785" s="74"/>
      <c r="C785" s="132" t="s">
        <v>2163</v>
      </c>
      <c r="D785" s="132" t="s">
        <v>2164</v>
      </c>
      <c r="E785" s="74"/>
      <c r="F785" s="142" t="s">
        <v>2165</v>
      </c>
      <c r="G785" s="152" t="s">
        <v>463</v>
      </c>
      <c r="H785" s="153">
        <v>1</v>
      </c>
    </row>
    <row r="786" ht="27" customHeight="1" spans="1:8">
      <c r="A786" s="128">
        <v>783</v>
      </c>
      <c r="B786" s="74"/>
      <c r="C786" s="132" t="s">
        <v>2166</v>
      </c>
      <c r="D786" s="132" t="s">
        <v>2167</v>
      </c>
      <c r="E786" s="74"/>
      <c r="F786" s="142" t="s">
        <v>2168</v>
      </c>
      <c r="G786" s="152" t="s">
        <v>463</v>
      </c>
      <c r="H786" s="153">
        <v>1</v>
      </c>
    </row>
    <row r="787" ht="27" customHeight="1" spans="1:8">
      <c r="A787" s="128">
        <v>784</v>
      </c>
      <c r="B787" s="74"/>
      <c r="C787" s="132" t="s">
        <v>2169</v>
      </c>
      <c r="D787" s="132" t="s">
        <v>2167</v>
      </c>
      <c r="E787" s="74"/>
      <c r="F787" s="142" t="s">
        <v>2168</v>
      </c>
      <c r="G787" s="152" t="s">
        <v>463</v>
      </c>
      <c r="H787" s="153">
        <v>1</v>
      </c>
    </row>
    <row r="788" ht="27" customHeight="1" spans="1:8">
      <c r="A788" s="128">
        <v>785</v>
      </c>
      <c r="B788" s="74"/>
      <c r="C788" s="132" t="s">
        <v>2170</v>
      </c>
      <c r="D788" s="132" t="s">
        <v>2171</v>
      </c>
      <c r="E788" s="74"/>
      <c r="F788" s="142" t="s">
        <v>2172</v>
      </c>
      <c r="G788" s="152" t="s">
        <v>463</v>
      </c>
      <c r="H788" s="153">
        <v>1</v>
      </c>
    </row>
    <row r="789" ht="27" customHeight="1" spans="1:8">
      <c r="A789" s="128">
        <v>786</v>
      </c>
      <c r="B789" s="74"/>
      <c r="C789" s="132" t="s">
        <v>2173</v>
      </c>
      <c r="D789" s="132" t="s">
        <v>2171</v>
      </c>
      <c r="E789" s="74"/>
      <c r="F789" s="142" t="s">
        <v>2172</v>
      </c>
      <c r="G789" s="152" t="s">
        <v>463</v>
      </c>
      <c r="H789" s="153">
        <v>1</v>
      </c>
    </row>
    <row r="790" ht="27" customHeight="1" spans="1:8">
      <c r="A790" s="128">
        <v>787</v>
      </c>
      <c r="B790" s="74"/>
      <c r="C790" s="142" t="s">
        <v>2174</v>
      </c>
      <c r="D790" s="142" t="s">
        <v>2175</v>
      </c>
      <c r="E790" s="74"/>
      <c r="F790" s="132"/>
      <c r="G790" s="152" t="s">
        <v>463</v>
      </c>
      <c r="H790" s="153">
        <v>1</v>
      </c>
    </row>
    <row r="791" ht="27" customHeight="1" spans="1:8">
      <c r="A791" s="128">
        <v>788</v>
      </c>
      <c r="B791" s="74"/>
      <c r="C791" s="142" t="s">
        <v>2176</v>
      </c>
      <c r="D791" s="132" t="s">
        <v>2177</v>
      </c>
      <c r="E791" s="74"/>
      <c r="F791" s="132"/>
      <c r="G791" s="152" t="s">
        <v>463</v>
      </c>
      <c r="H791" s="153">
        <v>1</v>
      </c>
    </row>
    <row r="792" ht="27" customHeight="1" spans="1:8">
      <c r="A792" s="128">
        <v>789</v>
      </c>
      <c r="B792" s="74"/>
      <c r="C792" s="142" t="s">
        <v>2176</v>
      </c>
      <c r="D792" s="132" t="s">
        <v>2178</v>
      </c>
      <c r="E792" s="74"/>
      <c r="F792" s="132"/>
      <c r="G792" s="152" t="s">
        <v>463</v>
      </c>
      <c r="H792" s="153">
        <v>1</v>
      </c>
    </row>
    <row r="793" ht="27" customHeight="1" spans="1:8">
      <c r="A793" s="128">
        <v>790</v>
      </c>
      <c r="B793" s="74"/>
      <c r="C793" s="132" t="s">
        <v>2179</v>
      </c>
      <c r="D793" s="132" t="s">
        <v>2180</v>
      </c>
      <c r="E793" s="74"/>
      <c r="F793" s="132"/>
      <c r="G793" s="152" t="s">
        <v>463</v>
      </c>
      <c r="H793" s="153">
        <v>1</v>
      </c>
    </row>
    <row r="794" ht="27" customHeight="1" spans="1:8">
      <c r="A794" s="128">
        <v>791</v>
      </c>
      <c r="B794" s="74"/>
      <c r="C794" s="132" t="s">
        <v>2181</v>
      </c>
      <c r="D794" s="132" t="s">
        <v>2180</v>
      </c>
      <c r="E794" s="74"/>
      <c r="F794" s="132"/>
      <c r="G794" s="152" t="s">
        <v>463</v>
      </c>
      <c r="H794" s="153">
        <v>1</v>
      </c>
    </row>
    <row r="795" ht="27" customHeight="1" spans="1:8">
      <c r="A795" s="128">
        <v>792</v>
      </c>
      <c r="B795" s="74"/>
      <c r="C795" s="132" t="s">
        <v>2182</v>
      </c>
      <c r="D795" s="132" t="s">
        <v>2183</v>
      </c>
      <c r="E795" s="74"/>
      <c r="F795" s="132"/>
      <c r="G795" s="152" t="s">
        <v>463</v>
      </c>
      <c r="H795" s="153">
        <v>1</v>
      </c>
    </row>
    <row r="796" ht="27" customHeight="1" spans="1:8">
      <c r="A796" s="128">
        <v>793</v>
      </c>
      <c r="B796" s="74"/>
      <c r="C796" s="132" t="s">
        <v>2184</v>
      </c>
      <c r="D796" s="132" t="s">
        <v>2185</v>
      </c>
      <c r="E796" s="74"/>
      <c r="F796" s="142" t="s">
        <v>2186</v>
      </c>
      <c r="G796" s="152" t="s">
        <v>463</v>
      </c>
      <c r="H796" s="153">
        <v>1</v>
      </c>
    </row>
    <row r="797" ht="27" customHeight="1" spans="1:8">
      <c r="A797" s="128">
        <v>794</v>
      </c>
      <c r="B797" s="74"/>
      <c r="C797" s="132" t="s">
        <v>2187</v>
      </c>
      <c r="D797" s="132" t="s">
        <v>2185</v>
      </c>
      <c r="E797" s="74"/>
      <c r="F797" s="142" t="s">
        <v>2186</v>
      </c>
      <c r="G797" s="152" t="s">
        <v>463</v>
      </c>
      <c r="H797" s="153">
        <v>1</v>
      </c>
    </row>
    <row r="798" ht="27" customHeight="1" spans="1:8">
      <c r="A798" s="128">
        <v>795</v>
      </c>
      <c r="B798" s="74"/>
      <c r="C798" s="132" t="s">
        <v>2188</v>
      </c>
      <c r="D798" s="132" t="s">
        <v>2185</v>
      </c>
      <c r="E798" s="74"/>
      <c r="F798" s="142" t="s">
        <v>2186</v>
      </c>
      <c r="G798" s="152" t="s">
        <v>463</v>
      </c>
      <c r="H798" s="153">
        <v>1</v>
      </c>
    </row>
    <row r="799" ht="27" customHeight="1" spans="1:8">
      <c r="A799" s="128">
        <v>796</v>
      </c>
      <c r="B799" s="74"/>
      <c r="C799" s="142" t="s">
        <v>2189</v>
      </c>
      <c r="D799" s="132" t="s">
        <v>2190</v>
      </c>
      <c r="E799" s="74"/>
      <c r="F799" s="142" t="s">
        <v>1693</v>
      </c>
      <c r="G799" s="152" t="s">
        <v>463</v>
      </c>
      <c r="H799" s="153">
        <v>1</v>
      </c>
    </row>
    <row r="800" ht="27" customHeight="1" spans="1:8">
      <c r="A800" s="128">
        <v>797</v>
      </c>
      <c r="B800" s="74"/>
      <c r="C800" s="142" t="s">
        <v>1385</v>
      </c>
      <c r="D800" s="132" t="s">
        <v>2191</v>
      </c>
      <c r="E800" s="74"/>
      <c r="F800" s="132"/>
      <c r="G800" s="152" t="s">
        <v>463</v>
      </c>
      <c r="H800" s="153">
        <v>1</v>
      </c>
    </row>
    <row r="801" ht="27" customHeight="1" spans="1:8">
      <c r="A801" s="128">
        <v>798</v>
      </c>
      <c r="B801" s="74"/>
      <c r="C801" s="142" t="s">
        <v>2192</v>
      </c>
      <c r="D801" s="132" t="s">
        <v>2193</v>
      </c>
      <c r="E801" s="74"/>
      <c r="F801" s="142" t="s">
        <v>2194</v>
      </c>
      <c r="G801" s="152" t="s">
        <v>463</v>
      </c>
      <c r="H801" s="153">
        <v>1</v>
      </c>
    </row>
    <row r="802" s="138" customFormat="1" ht="27" customHeight="1" spans="1:8">
      <c r="A802" s="128">
        <v>799</v>
      </c>
      <c r="B802" s="74"/>
      <c r="C802" s="132" t="s">
        <v>2195</v>
      </c>
      <c r="D802" s="132" t="s">
        <v>2196</v>
      </c>
      <c r="E802" s="74"/>
      <c r="F802" s="132"/>
      <c r="G802" s="152" t="s">
        <v>463</v>
      </c>
      <c r="H802" s="153">
        <v>1</v>
      </c>
    </row>
    <row r="803" s="138" customFormat="1" ht="27" customHeight="1" spans="1:8">
      <c r="A803" s="128">
        <v>800</v>
      </c>
      <c r="B803" s="74"/>
      <c r="C803" s="132" t="s">
        <v>2195</v>
      </c>
      <c r="D803" s="132" t="s">
        <v>2197</v>
      </c>
      <c r="E803" s="74"/>
      <c r="F803" s="132"/>
      <c r="G803" s="152" t="s">
        <v>463</v>
      </c>
      <c r="H803" s="153">
        <v>1</v>
      </c>
    </row>
    <row r="804" s="138" customFormat="1" ht="27" customHeight="1" spans="1:8">
      <c r="A804" s="128">
        <v>801</v>
      </c>
      <c r="B804" s="74"/>
      <c r="C804" s="132" t="s">
        <v>2198</v>
      </c>
      <c r="D804" s="132" t="s">
        <v>2199</v>
      </c>
      <c r="E804" s="74"/>
      <c r="F804" s="132"/>
      <c r="G804" s="152" t="s">
        <v>463</v>
      </c>
      <c r="H804" s="153">
        <v>1</v>
      </c>
    </row>
    <row r="805" s="138" customFormat="1" ht="27" customHeight="1" spans="1:8">
      <c r="A805" s="128">
        <v>802</v>
      </c>
      <c r="B805" s="74"/>
      <c r="C805" s="132" t="s">
        <v>2200</v>
      </c>
      <c r="D805" s="132" t="s">
        <v>2199</v>
      </c>
      <c r="E805" s="74"/>
      <c r="F805" s="132"/>
      <c r="G805" s="152" t="s">
        <v>463</v>
      </c>
      <c r="H805" s="153">
        <v>1</v>
      </c>
    </row>
    <row r="806" s="138" customFormat="1" ht="27" customHeight="1" spans="1:8">
      <c r="A806" s="128">
        <v>803</v>
      </c>
      <c r="B806" s="74"/>
      <c r="C806" s="132" t="s">
        <v>2200</v>
      </c>
      <c r="D806" s="132" t="s">
        <v>2201</v>
      </c>
      <c r="E806" s="74"/>
      <c r="F806" s="132"/>
      <c r="G806" s="152" t="s">
        <v>463</v>
      </c>
      <c r="H806" s="153">
        <v>1</v>
      </c>
    </row>
    <row r="807" s="138" customFormat="1" ht="27" customHeight="1" spans="1:8">
      <c r="A807" s="128">
        <v>804</v>
      </c>
      <c r="B807" s="74"/>
      <c r="C807" s="132" t="s">
        <v>2202</v>
      </c>
      <c r="D807" s="132" t="s">
        <v>2203</v>
      </c>
      <c r="E807" s="74"/>
      <c r="F807" s="132"/>
      <c r="G807" s="152" t="s">
        <v>463</v>
      </c>
      <c r="H807" s="153">
        <v>1</v>
      </c>
    </row>
    <row r="808" s="138" customFormat="1" ht="27" customHeight="1" spans="1:8">
      <c r="A808" s="128">
        <v>805</v>
      </c>
      <c r="B808" s="74"/>
      <c r="C808" s="142" t="s">
        <v>2204</v>
      </c>
      <c r="D808" s="132" t="s">
        <v>700</v>
      </c>
      <c r="E808" s="74"/>
      <c r="F808" s="132"/>
      <c r="G808" s="152" t="s">
        <v>463</v>
      </c>
      <c r="H808" s="153">
        <v>1</v>
      </c>
    </row>
    <row r="809" s="138" customFormat="1" ht="27" customHeight="1" spans="1:8">
      <c r="A809" s="128">
        <v>806</v>
      </c>
      <c r="B809" s="74"/>
      <c r="C809" s="142" t="s">
        <v>2204</v>
      </c>
      <c r="D809" s="132" t="s">
        <v>727</v>
      </c>
      <c r="E809" s="74"/>
      <c r="F809" s="132"/>
      <c r="G809" s="152" t="s">
        <v>463</v>
      </c>
      <c r="H809" s="153">
        <v>1</v>
      </c>
    </row>
    <row r="810" s="138" customFormat="1" ht="27" customHeight="1" spans="1:8">
      <c r="A810" s="128">
        <v>807</v>
      </c>
      <c r="B810" s="74"/>
      <c r="C810" s="132" t="s">
        <v>2205</v>
      </c>
      <c r="D810" s="132" t="s">
        <v>2206</v>
      </c>
      <c r="E810" s="74"/>
      <c r="F810" s="132"/>
      <c r="G810" s="152" t="s">
        <v>463</v>
      </c>
      <c r="H810" s="153">
        <v>1</v>
      </c>
    </row>
    <row r="811" s="138" customFormat="1" ht="27" customHeight="1" spans="1:8">
      <c r="A811" s="128">
        <v>808</v>
      </c>
      <c r="B811" s="74"/>
      <c r="C811" s="142" t="s">
        <v>2207</v>
      </c>
      <c r="D811" s="132" t="s">
        <v>2208</v>
      </c>
      <c r="E811" s="74"/>
      <c r="F811" s="132"/>
      <c r="G811" s="152" t="s">
        <v>463</v>
      </c>
      <c r="H811" s="153">
        <v>1</v>
      </c>
    </row>
    <row r="812" s="138" customFormat="1" ht="27" customHeight="1" spans="1:8">
      <c r="A812" s="128">
        <v>809</v>
      </c>
      <c r="B812" s="74"/>
      <c r="C812" s="142" t="s">
        <v>2207</v>
      </c>
      <c r="D812" s="132" t="s">
        <v>2209</v>
      </c>
      <c r="E812" s="74"/>
      <c r="F812" s="132"/>
      <c r="G812" s="152" t="s">
        <v>463</v>
      </c>
      <c r="H812" s="153">
        <v>1</v>
      </c>
    </row>
    <row r="813" s="138" customFormat="1" ht="27" customHeight="1" spans="1:8">
      <c r="A813" s="128">
        <v>810</v>
      </c>
      <c r="B813" s="74"/>
      <c r="C813" s="142" t="s">
        <v>2210</v>
      </c>
      <c r="D813" s="132" t="s">
        <v>2211</v>
      </c>
      <c r="E813" s="74"/>
      <c r="F813" s="132"/>
      <c r="G813" s="152" t="s">
        <v>463</v>
      </c>
      <c r="H813" s="153">
        <v>1</v>
      </c>
    </row>
    <row r="814" s="138" customFormat="1" ht="27" customHeight="1" spans="1:8">
      <c r="A814" s="128">
        <v>811</v>
      </c>
      <c r="B814" s="74"/>
      <c r="C814" s="142" t="s">
        <v>2210</v>
      </c>
      <c r="D814" s="132" t="s">
        <v>1242</v>
      </c>
      <c r="E814" s="74"/>
      <c r="F814" s="132"/>
      <c r="G814" s="152" t="s">
        <v>463</v>
      </c>
      <c r="H814" s="153">
        <v>1</v>
      </c>
    </row>
    <row r="815" ht="27" customHeight="1" spans="1:8">
      <c r="A815" s="128">
        <v>812</v>
      </c>
      <c r="B815" s="74"/>
      <c r="C815" s="142" t="s">
        <v>1677</v>
      </c>
      <c r="D815" s="132" t="s">
        <v>2212</v>
      </c>
      <c r="E815" s="74"/>
      <c r="F815" s="142" t="s">
        <v>1318</v>
      </c>
      <c r="G815" s="152" t="s">
        <v>463</v>
      </c>
      <c r="H815" s="153">
        <v>1</v>
      </c>
    </row>
    <row r="816" ht="27" customHeight="1" spans="1:8">
      <c r="A816" s="128">
        <v>813</v>
      </c>
      <c r="B816" s="74"/>
      <c r="C816" s="142" t="s">
        <v>1677</v>
      </c>
      <c r="D816" s="132" t="s">
        <v>2212</v>
      </c>
      <c r="E816" s="74"/>
      <c r="F816" s="142" t="s">
        <v>1318</v>
      </c>
      <c r="G816" s="152" t="s">
        <v>463</v>
      </c>
      <c r="H816" s="153">
        <v>1</v>
      </c>
    </row>
    <row r="817" ht="27" customHeight="1" spans="1:8">
      <c r="A817" s="128">
        <v>814</v>
      </c>
      <c r="B817" s="74"/>
      <c r="C817" s="142" t="s">
        <v>1677</v>
      </c>
      <c r="D817" s="132" t="s">
        <v>2212</v>
      </c>
      <c r="E817" s="74"/>
      <c r="F817" s="142" t="s">
        <v>1318</v>
      </c>
      <c r="G817" s="152" t="s">
        <v>463</v>
      </c>
      <c r="H817" s="153">
        <v>1</v>
      </c>
    </row>
    <row r="818" ht="27" customHeight="1" spans="1:8">
      <c r="A818" s="128">
        <v>815</v>
      </c>
      <c r="B818" s="74"/>
      <c r="C818" s="142" t="s">
        <v>2213</v>
      </c>
      <c r="D818" s="132" t="s">
        <v>2212</v>
      </c>
      <c r="E818" s="74"/>
      <c r="F818" s="142" t="s">
        <v>1318</v>
      </c>
      <c r="G818" s="152" t="s">
        <v>463</v>
      </c>
      <c r="H818" s="153">
        <v>1</v>
      </c>
    </row>
    <row r="819" ht="27" customHeight="1" spans="1:8">
      <c r="A819" s="128">
        <v>816</v>
      </c>
      <c r="B819" s="74"/>
      <c r="C819" s="142" t="s">
        <v>2214</v>
      </c>
      <c r="D819" s="132" t="s">
        <v>1317</v>
      </c>
      <c r="E819" s="74"/>
      <c r="F819" s="142" t="s">
        <v>1318</v>
      </c>
      <c r="G819" s="152" t="s">
        <v>463</v>
      </c>
      <c r="H819" s="153">
        <v>1</v>
      </c>
    </row>
    <row r="820" ht="27" customHeight="1" spans="1:8">
      <c r="A820" s="128">
        <v>817</v>
      </c>
      <c r="B820" s="74"/>
      <c r="C820" s="142" t="s">
        <v>2215</v>
      </c>
      <c r="D820" s="132" t="s">
        <v>2216</v>
      </c>
      <c r="E820" s="74"/>
      <c r="F820" s="132"/>
      <c r="G820" s="152" t="s">
        <v>463</v>
      </c>
      <c r="H820" s="153">
        <v>1</v>
      </c>
    </row>
    <row r="821" ht="27" customHeight="1" spans="1:8">
      <c r="A821" s="128">
        <v>818</v>
      </c>
      <c r="B821" s="74"/>
      <c r="C821" s="142" t="s">
        <v>1939</v>
      </c>
      <c r="D821" s="132" t="s">
        <v>2217</v>
      </c>
      <c r="E821" s="74"/>
      <c r="F821" s="142" t="s">
        <v>2218</v>
      </c>
      <c r="G821" s="152" t="s">
        <v>463</v>
      </c>
      <c r="H821" s="153">
        <v>1</v>
      </c>
    </row>
    <row r="822" ht="27" customHeight="1" spans="1:8">
      <c r="A822" s="128">
        <v>819</v>
      </c>
      <c r="B822" s="74"/>
      <c r="C822" s="142" t="s">
        <v>2219</v>
      </c>
      <c r="D822" s="132" t="s">
        <v>887</v>
      </c>
      <c r="E822" s="74"/>
      <c r="F822" s="132"/>
      <c r="G822" s="152" t="s">
        <v>463</v>
      </c>
      <c r="H822" s="153">
        <v>1</v>
      </c>
    </row>
    <row r="823" ht="27" customHeight="1" spans="1:8">
      <c r="A823" s="128">
        <v>820</v>
      </c>
      <c r="B823" s="74"/>
      <c r="C823" s="132" t="s">
        <v>2220</v>
      </c>
      <c r="D823" s="132" t="s">
        <v>2221</v>
      </c>
      <c r="E823" s="74"/>
      <c r="F823" s="132"/>
      <c r="G823" s="152" t="s">
        <v>463</v>
      </c>
      <c r="H823" s="153">
        <v>1</v>
      </c>
    </row>
    <row r="824" ht="27" customHeight="1" spans="1:8">
      <c r="A824" s="128">
        <v>821</v>
      </c>
      <c r="B824" s="74"/>
      <c r="C824" s="142" t="s">
        <v>2222</v>
      </c>
      <c r="D824" s="132" t="s">
        <v>2223</v>
      </c>
      <c r="E824" s="74"/>
      <c r="F824" s="132"/>
      <c r="G824" s="152" t="s">
        <v>463</v>
      </c>
      <c r="H824" s="153">
        <v>1</v>
      </c>
    </row>
    <row r="825" ht="27" customHeight="1" spans="1:8">
      <c r="A825" s="128">
        <v>822</v>
      </c>
      <c r="B825" s="74"/>
      <c r="C825" s="142" t="s">
        <v>1619</v>
      </c>
      <c r="D825" s="132" t="s">
        <v>1290</v>
      </c>
      <c r="E825" s="74"/>
      <c r="F825" s="132"/>
      <c r="G825" s="152" t="s">
        <v>463</v>
      </c>
      <c r="H825" s="153">
        <v>1</v>
      </c>
    </row>
    <row r="826" ht="27" customHeight="1" spans="1:8">
      <c r="A826" s="128">
        <v>823</v>
      </c>
      <c r="B826" s="74"/>
      <c r="C826" s="142" t="s">
        <v>2224</v>
      </c>
      <c r="D826" s="132" t="s">
        <v>2225</v>
      </c>
      <c r="E826" s="74"/>
      <c r="F826" s="132"/>
      <c r="G826" s="152" t="s">
        <v>463</v>
      </c>
      <c r="H826" s="153">
        <v>1</v>
      </c>
    </row>
    <row r="827" ht="27" customHeight="1" spans="1:8">
      <c r="A827" s="128">
        <v>824</v>
      </c>
      <c r="B827" s="74"/>
      <c r="C827" s="132" t="s">
        <v>2226</v>
      </c>
      <c r="D827" s="132" t="s">
        <v>2227</v>
      </c>
      <c r="E827" s="74"/>
      <c r="F827" s="132"/>
      <c r="G827" s="152" t="s">
        <v>463</v>
      </c>
      <c r="H827" s="153">
        <v>1</v>
      </c>
    </row>
    <row r="828" ht="27" customHeight="1" spans="1:8">
      <c r="A828" s="128">
        <v>825</v>
      </c>
      <c r="B828" s="74"/>
      <c r="C828" s="132" t="s">
        <v>2228</v>
      </c>
      <c r="D828" s="132" t="s">
        <v>2229</v>
      </c>
      <c r="E828" s="74"/>
      <c r="F828" s="142" t="s">
        <v>2230</v>
      </c>
      <c r="G828" s="152" t="s">
        <v>463</v>
      </c>
      <c r="H828" s="153">
        <v>1</v>
      </c>
    </row>
    <row r="829" ht="27" customHeight="1" spans="1:8">
      <c r="A829" s="128">
        <v>826</v>
      </c>
      <c r="B829" s="74"/>
      <c r="C829" s="132" t="s">
        <v>2231</v>
      </c>
      <c r="D829" s="132" t="s">
        <v>2229</v>
      </c>
      <c r="E829" s="74"/>
      <c r="F829" s="142" t="s">
        <v>2230</v>
      </c>
      <c r="G829" s="152" t="s">
        <v>463</v>
      </c>
      <c r="H829" s="153">
        <v>1</v>
      </c>
    </row>
    <row r="830" ht="27" customHeight="1" spans="1:8">
      <c r="A830" s="128">
        <v>827</v>
      </c>
      <c r="B830" s="74"/>
      <c r="C830" s="132" t="s">
        <v>2232</v>
      </c>
      <c r="D830" s="132" t="s">
        <v>2233</v>
      </c>
      <c r="E830" s="74"/>
      <c r="F830" s="142" t="s">
        <v>2230</v>
      </c>
      <c r="G830" s="152" t="s">
        <v>463</v>
      </c>
      <c r="H830" s="153">
        <v>1</v>
      </c>
    </row>
    <row r="831" ht="27" customHeight="1" spans="1:8">
      <c r="A831" s="128">
        <v>828</v>
      </c>
      <c r="B831" s="74"/>
      <c r="C831" s="132" t="s">
        <v>2234</v>
      </c>
      <c r="D831" s="132" t="s">
        <v>2229</v>
      </c>
      <c r="E831" s="74"/>
      <c r="F831" s="142" t="s">
        <v>2230</v>
      </c>
      <c r="G831" s="152" t="s">
        <v>463</v>
      </c>
      <c r="H831" s="153">
        <v>1</v>
      </c>
    </row>
    <row r="832" ht="27" customHeight="1" spans="1:8">
      <c r="A832" s="128">
        <v>829</v>
      </c>
      <c r="B832" s="74"/>
      <c r="C832" s="132" t="s">
        <v>2235</v>
      </c>
      <c r="D832" s="132" t="s">
        <v>1510</v>
      </c>
      <c r="E832" s="74"/>
      <c r="F832" s="142" t="s">
        <v>2230</v>
      </c>
      <c r="G832" s="152" t="s">
        <v>463</v>
      </c>
      <c r="H832" s="153">
        <v>1</v>
      </c>
    </row>
    <row r="833" ht="27" customHeight="1" spans="1:8">
      <c r="A833" s="128">
        <v>830</v>
      </c>
      <c r="B833" s="74"/>
      <c r="C833" s="142" t="s">
        <v>2236</v>
      </c>
      <c r="D833" s="132" t="s">
        <v>2237</v>
      </c>
      <c r="E833" s="74"/>
      <c r="F833" s="132"/>
      <c r="G833" s="152" t="s">
        <v>463</v>
      </c>
      <c r="H833" s="153">
        <v>1</v>
      </c>
    </row>
    <row r="834" ht="27" customHeight="1" spans="1:8">
      <c r="A834" s="128">
        <v>831</v>
      </c>
      <c r="B834" s="74"/>
      <c r="C834" s="132" t="s">
        <v>2238</v>
      </c>
      <c r="D834" s="132" t="s">
        <v>2239</v>
      </c>
      <c r="E834" s="74"/>
      <c r="F834" s="142" t="s">
        <v>1173</v>
      </c>
      <c r="G834" s="152" t="s">
        <v>463</v>
      </c>
      <c r="H834" s="153">
        <v>1</v>
      </c>
    </row>
    <row r="835" ht="27" customHeight="1" spans="1:8">
      <c r="A835" s="128">
        <v>832</v>
      </c>
      <c r="B835" s="74"/>
      <c r="C835" s="132" t="s">
        <v>2240</v>
      </c>
      <c r="D835" s="132" t="s">
        <v>2241</v>
      </c>
      <c r="E835" s="74"/>
      <c r="F835" s="142" t="s">
        <v>2242</v>
      </c>
      <c r="G835" s="152" t="s">
        <v>463</v>
      </c>
      <c r="H835" s="153">
        <v>1</v>
      </c>
    </row>
    <row r="836" ht="27" customHeight="1" spans="1:8">
      <c r="A836" s="128">
        <v>833</v>
      </c>
      <c r="B836" s="74"/>
      <c r="C836" s="132" t="s">
        <v>2243</v>
      </c>
      <c r="D836" s="132" t="s">
        <v>2241</v>
      </c>
      <c r="E836" s="74"/>
      <c r="F836" s="142" t="s">
        <v>2242</v>
      </c>
      <c r="G836" s="152" t="s">
        <v>463</v>
      </c>
      <c r="H836" s="153">
        <v>1</v>
      </c>
    </row>
    <row r="837" ht="27" customHeight="1" spans="1:8">
      <c r="A837" s="128">
        <v>834</v>
      </c>
      <c r="B837" s="74"/>
      <c r="C837" s="132" t="s">
        <v>2244</v>
      </c>
      <c r="D837" s="132" t="s">
        <v>2245</v>
      </c>
      <c r="E837" s="74"/>
      <c r="F837" s="142" t="s">
        <v>2242</v>
      </c>
      <c r="G837" s="152" t="s">
        <v>463</v>
      </c>
      <c r="H837" s="153">
        <v>1</v>
      </c>
    </row>
    <row r="838" ht="27" customHeight="1" spans="1:8">
      <c r="A838" s="128">
        <v>835</v>
      </c>
      <c r="B838" s="74"/>
      <c r="C838" s="132" t="s">
        <v>2246</v>
      </c>
      <c r="D838" s="132" t="s">
        <v>2245</v>
      </c>
      <c r="E838" s="74"/>
      <c r="F838" s="142" t="s">
        <v>2242</v>
      </c>
      <c r="G838" s="152" t="s">
        <v>463</v>
      </c>
      <c r="H838" s="153">
        <v>1</v>
      </c>
    </row>
    <row r="839" ht="27" customHeight="1" spans="1:8">
      <c r="A839" s="128">
        <v>836</v>
      </c>
      <c r="B839" s="74"/>
      <c r="C839" s="143" t="s">
        <v>2247</v>
      </c>
      <c r="D839" s="132" t="s">
        <v>1333</v>
      </c>
      <c r="E839" s="74"/>
      <c r="F839" s="142" t="s">
        <v>1334</v>
      </c>
      <c r="G839" s="152" t="s">
        <v>463</v>
      </c>
      <c r="H839" s="153">
        <v>1</v>
      </c>
    </row>
    <row r="840" ht="27" customHeight="1" spans="1:8">
      <c r="A840" s="128">
        <v>837</v>
      </c>
      <c r="B840" s="74"/>
      <c r="C840" s="132" t="s">
        <v>2248</v>
      </c>
      <c r="D840" s="132" t="s">
        <v>2249</v>
      </c>
      <c r="E840" s="74"/>
      <c r="F840" s="142" t="s">
        <v>2250</v>
      </c>
      <c r="G840" s="152" t="s">
        <v>463</v>
      </c>
      <c r="H840" s="153">
        <v>1</v>
      </c>
    </row>
    <row r="841" ht="27" customHeight="1" spans="1:8">
      <c r="A841" s="128">
        <v>838</v>
      </c>
      <c r="B841" s="74"/>
      <c r="C841" s="142" t="s">
        <v>2251</v>
      </c>
      <c r="D841" s="132" t="s">
        <v>2252</v>
      </c>
      <c r="E841" s="74"/>
      <c r="F841" s="132"/>
      <c r="G841" s="152" t="s">
        <v>463</v>
      </c>
      <c r="H841" s="153">
        <v>1</v>
      </c>
    </row>
    <row r="842" ht="27" customHeight="1" spans="1:8">
      <c r="A842" s="128">
        <v>839</v>
      </c>
      <c r="B842" s="74"/>
      <c r="C842" s="142" t="s">
        <v>2253</v>
      </c>
      <c r="D842" s="132" t="s">
        <v>2254</v>
      </c>
      <c r="E842" s="74"/>
      <c r="F842" s="132"/>
      <c r="G842" s="152" t="s">
        <v>463</v>
      </c>
      <c r="H842" s="153">
        <v>1</v>
      </c>
    </row>
    <row r="843" ht="27" customHeight="1" spans="1:8">
      <c r="A843" s="128">
        <v>840</v>
      </c>
      <c r="B843" s="74"/>
      <c r="C843" s="142" t="s">
        <v>2255</v>
      </c>
      <c r="D843" s="132" t="s">
        <v>2254</v>
      </c>
      <c r="E843" s="74"/>
      <c r="F843" s="132"/>
      <c r="G843" s="152" t="s">
        <v>463</v>
      </c>
      <c r="H843" s="153">
        <v>1</v>
      </c>
    </row>
    <row r="844" ht="27" customHeight="1" spans="1:8">
      <c r="A844" s="128">
        <v>841</v>
      </c>
      <c r="B844" s="74"/>
      <c r="C844" s="132" t="s">
        <v>2256</v>
      </c>
      <c r="D844" s="132" t="s">
        <v>2257</v>
      </c>
      <c r="E844" s="74"/>
      <c r="F844" s="142" t="s">
        <v>2258</v>
      </c>
      <c r="G844" s="152" t="s">
        <v>463</v>
      </c>
      <c r="H844" s="153">
        <v>1</v>
      </c>
    </row>
    <row r="845" ht="27" customHeight="1" spans="1:8">
      <c r="A845" s="128">
        <v>842</v>
      </c>
      <c r="B845" s="74"/>
      <c r="C845" s="132" t="s">
        <v>2259</v>
      </c>
      <c r="D845" s="132" t="s">
        <v>2260</v>
      </c>
      <c r="E845" s="74"/>
      <c r="F845" s="132"/>
      <c r="G845" s="152" t="s">
        <v>463</v>
      </c>
      <c r="H845" s="153">
        <v>1</v>
      </c>
    </row>
    <row r="846" ht="27" customHeight="1" spans="1:8">
      <c r="A846" s="128">
        <v>843</v>
      </c>
      <c r="B846" s="74"/>
      <c r="C846" s="132" t="s">
        <v>2261</v>
      </c>
      <c r="D846" s="132" t="s">
        <v>2262</v>
      </c>
      <c r="E846" s="74"/>
      <c r="F846" s="132"/>
      <c r="G846" s="152" t="s">
        <v>463</v>
      </c>
      <c r="H846" s="153">
        <v>1</v>
      </c>
    </row>
    <row r="847" ht="27" customHeight="1" spans="1:8">
      <c r="A847" s="128">
        <v>844</v>
      </c>
      <c r="B847" s="74"/>
      <c r="C847" s="132" t="s">
        <v>2263</v>
      </c>
      <c r="D847" s="132" t="s">
        <v>2264</v>
      </c>
      <c r="E847" s="74"/>
      <c r="F847" s="132"/>
      <c r="G847" s="152" t="s">
        <v>463</v>
      </c>
      <c r="H847" s="153">
        <v>1</v>
      </c>
    </row>
    <row r="848" ht="27" customHeight="1" spans="1:8">
      <c r="A848" s="128">
        <v>845</v>
      </c>
      <c r="B848" s="74"/>
      <c r="C848" s="132" t="s">
        <v>2265</v>
      </c>
      <c r="D848" s="132" t="s">
        <v>2252</v>
      </c>
      <c r="E848" s="74"/>
      <c r="F848" s="132"/>
      <c r="G848" s="152" t="s">
        <v>463</v>
      </c>
      <c r="H848" s="153">
        <v>1</v>
      </c>
    </row>
    <row r="849" ht="27" customHeight="1" spans="1:8">
      <c r="A849" s="128">
        <v>846</v>
      </c>
      <c r="B849" s="74"/>
      <c r="C849" s="142" t="s">
        <v>2266</v>
      </c>
      <c r="D849" s="132" t="s">
        <v>2267</v>
      </c>
      <c r="E849" s="74"/>
      <c r="F849" s="142" t="s">
        <v>2268</v>
      </c>
      <c r="G849" s="152" t="s">
        <v>463</v>
      </c>
      <c r="H849" s="153">
        <v>1</v>
      </c>
    </row>
    <row r="850" ht="27" customHeight="1" spans="1:8">
      <c r="A850" s="128">
        <v>847</v>
      </c>
      <c r="B850" s="74"/>
      <c r="C850" s="142" t="s">
        <v>2269</v>
      </c>
      <c r="D850" s="132" t="s">
        <v>2270</v>
      </c>
      <c r="E850" s="74"/>
      <c r="F850" s="132"/>
      <c r="G850" s="152" t="s">
        <v>463</v>
      </c>
      <c r="H850" s="153">
        <v>1</v>
      </c>
    </row>
    <row r="851" ht="27" customHeight="1" spans="1:8">
      <c r="A851" s="128">
        <v>848</v>
      </c>
      <c r="B851" s="74"/>
      <c r="C851" s="142" t="s">
        <v>2271</v>
      </c>
      <c r="D851" s="132" t="s">
        <v>2272</v>
      </c>
      <c r="E851" s="74"/>
      <c r="F851" s="132"/>
      <c r="G851" s="152" t="s">
        <v>463</v>
      </c>
      <c r="H851" s="153">
        <v>1</v>
      </c>
    </row>
    <row r="852" ht="27" customHeight="1" spans="1:8">
      <c r="A852" s="128">
        <v>849</v>
      </c>
      <c r="B852" s="74"/>
      <c r="C852" s="142" t="s">
        <v>2273</v>
      </c>
      <c r="D852" s="132" t="s">
        <v>2274</v>
      </c>
      <c r="E852" s="74"/>
      <c r="F852" s="142" t="s">
        <v>2275</v>
      </c>
      <c r="G852" s="152" t="s">
        <v>463</v>
      </c>
      <c r="H852" s="153">
        <v>1</v>
      </c>
    </row>
    <row r="853" ht="27" customHeight="1" spans="1:8">
      <c r="A853" s="128">
        <v>850</v>
      </c>
      <c r="B853" s="74"/>
      <c r="C853" s="142" t="s">
        <v>2276</v>
      </c>
      <c r="D853" s="132" t="s">
        <v>2277</v>
      </c>
      <c r="E853" s="74"/>
      <c r="F853" s="142" t="s">
        <v>2278</v>
      </c>
      <c r="G853" s="152" t="s">
        <v>463</v>
      </c>
      <c r="H853" s="153">
        <v>1</v>
      </c>
    </row>
    <row r="854" ht="27" customHeight="1" spans="1:8">
      <c r="A854" s="128">
        <v>851</v>
      </c>
      <c r="B854" s="74"/>
      <c r="C854" s="132" t="s">
        <v>2279</v>
      </c>
      <c r="D854" s="132" t="s">
        <v>2280</v>
      </c>
      <c r="E854" s="74"/>
      <c r="F854" s="132"/>
      <c r="G854" s="152" t="s">
        <v>463</v>
      </c>
      <c r="H854" s="153">
        <v>1</v>
      </c>
    </row>
    <row r="855" ht="27" customHeight="1" spans="1:8">
      <c r="A855" s="128">
        <v>852</v>
      </c>
      <c r="B855" s="74"/>
      <c r="C855" s="132" t="s">
        <v>2281</v>
      </c>
      <c r="D855" s="132" t="s">
        <v>2280</v>
      </c>
      <c r="E855" s="74"/>
      <c r="F855" s="132"/>
      <c r="G855" s="152" t="s">
        <v>463</v>
      </c>
      <c r="H855" s="153">
        <v>1</v>
      </c>
    </row>
    <row r="856" ht="27" customHeight="1" spans="1:8">
      <c r="A856" s="128">
        <v>853</v>
      </c>
      <c r="B856" s="74"/>
      <c r="C856" s="142" t="s">
        <v>2282</v>
      </c>
      <c r="D856" s="132" t="s">
        <v>2280</v>
      </c>
      <c r="E856" s="74"/>
      <c r="F856" s="142" t="s">
        <v>2283</v>
      </c>
      <c r="G856" s="152" t="s">
        <v>463</v>
      </c>
      <c r="H856" s="153">
        <v>1</v>
      </c>
    </row>
    <row r="857" ht="27" customHeight="1" spans="1:8">
      <c r="A857" s="128">
        <v>854</v>
      </c>
      <c r="B857" s="74"/>
      <c r="C857" s="132" t="s">
        <v>2284</v>
      </c>
      <c r="D857" s="132" t="s">
        <v>2285</v>
      </c>
      <c r="E857" s="74"/>
      <c r="F857" s="142" t="s">
        <v>1127</v>
      </c>
      <c r="G857" s="152" t="s">
        <v>463</v>
      </c>
      <c r="H857" s="153">
        <v>1</v>
      </c>
    </row>
    <row r="858" ht="27" customHeight="1" spans="1:8">
      <c r="A858" s="128">
        <v>855</v>
      </c>
      <c r="B858" s="74"/>
      <c r="C858" s="132" t="s">
        <v>2286</v>
      </c>
      <c r="D858" s="132" t="s">
        <v>2287</v>
      </c>
      <c r="E858" s="74"/>
      <c r="F858" s="132"/>
      <c r="G858" s="152" t="s">
        <v>463</v>
      </c>
      <c r="H858" s="153">
        <v>1</v>
      </c>
    </row>
    <row r="859" ht="27" customHeight="1" spans="1:8">
      <c r="A859" s="128">
        <v>856</v>
      </c>
      <c r="B859" s="74"/>
      <c r="C859" s="132" t="s">
        <v>2288</v>
      </c>
      <c r="D859" s="132" t="s">
        <v>2289</v>
      </c>
      <c r="E859" s="74"/>
      <c r="F859" s="132"/>
      <c r="G859" s="152" t="s">
        <v>463</v>
      </c>
      <c r="H859" s="153">
        <v>1</v>
      </c>
    </row>
    <row r="860" ht="27" customHeight="1" spans="1:8">
      <c r="A860" s="128">
        <v>857</v>
      </c>
      <c r="B860" s="74"/>
      <c r="C860" s="132" t="s">
        <v>2290</v>
      </c>
      <c r="D860" s="132" t="s">
        <v>2291</v>
      </c>
      <c r="E860" s="74"/>
      <c r="F860" s="132"/>
      <c r="G860" s="152" t="s">
        <v>463</v>
      </c>
      <c r="H860" s="153">
        <v>1</v>
      </c>
    </row>
    <row r="861" ht="27" customHeight="1" spans="1:8">
      <c r="A861" s="128">
        <v>858</v>
      </c>
      <c r="B861" s="74"/>
      <c r="C861" s="132" t="s">
        <v>2292</v>
      </c>
      <c r="D861" s="132" t="s">
        <v>2289</v>
      </c>
      <c r="E861" s="74"/>
      <c r="F861" s="132"/>
      <c r="G861" s="152" t="s">
        <v>463</v>
      </c>
      <c r="H861" s="153">
        <v>1</v>
      </c>
    </row>
    <row r="862" ht="27" customHeight="1" spans="1:8">
      <c r="A862" s="128">
        <v>859</v>
      </c>
      <c r="B862" s="74"/>
      <c r="C862" s="132" t="s">
        <v>2293</v>
      </c>
      <c r="D862" s="132" t="s">
        <v>2294</v>
      </c>
      <c r="E862" s="74"/>
      <c r="F862" s="132"/>
      <c r="G862" s="152" t="s">
        <v>463</v>
      </c>
      <c r="H862" s="153">
        <v>1</v>
      </c>
    </row>
    <row r="863" ht="27" customHeight="1" spans="1:8">
      <c r="A863" s="128">
        <v>860</v>
      </c>
      <c r="B863" s="74"/>
      <c r="C863" s="132" t="s">
        <v>2295</v>
      </c>
      <c r="D863" s="132" t="s">
        <v>2296</v>
      </c>
      <c r="E863" s="74"/>
      <c r="F863" s="132"/>
      <c r="G863" s="152" t="s">
        <v>463</v>
      </c>
      <c r="H863" s="153">
        <v>1</v>
      </c>
    </row>
    <row r="864" ht="27" customHeight="1" spans="1:8">
      <c r="A864" s="128">
        <v>861</v>
      </c>
      <c r="B864" s="74"/>
      <c r="C864" s="132" t="s">
        <v>2297</v>
      </c>
      <c r="D864" s="132" t="s">
        <v>2287</v>
      </c>
      <c r="E864" s="74"/>
      <c r="F864" s="132"/>
      <c r="G864" s="152" t="s">
        <v>463</v>
      </c>
      <c r="H864" s="153">
        <v>1</v>
      </c>
    </row>
    <row r="865" ht="27" customHeight="1" spans="1:8">
      <c r="A865" s="128">
        <v>862</v>
      </c>
      <c r="B865" s="74"/>
      <c r="C865" s="132" t="s">
        <v>2298</v>
      </c>
      <c r="D865" s="132" t="s">
        <v>2294</v>
      </c>
      <c r="E865" s="74"/>
      <c r="F865" s="132"/>
      <c r="G865" s="152" t="s">
        <v>463</v>
      </c>
      <c r="H865" s="153">
        <v>1</v>
      </c>
    </row>
    <row r="866" ht="27" customHeight="1" spans="1:8">
      <c r="A866" s="128">
        <v>863</v>
      </c>
      <c r="B866" s="74"/>
      <c r="C866" s="132" t="s">
        <v>2299</v>
      </c>
      <c r="D866" s="132" t="s">
        <v>2300</v>
      </c>
      <c r="E866" s="74"/>
      <c r="F866" s="132"/>
      <c r="G866" s="152" t="s">
        <v>463</v>
      </c>
      <c r="H866" s="153">
        <v>1</v>
      </c>
    </row>
    <row r="867" ht="27" customHeight="1" spans="1:8">
      <c r="A867" s="128">
        <v>864</v>
      </c>
      <c r="B867" s="74"/>
      <c r="C867" s="142" t="s">
        <v>2301</v>
      </c>
      <c r="D867" s="132" t="s">
        <v>2291</v>
      </c>
      <c r="E867" s="74"/>
      <c r="F867" s="132"/>
      <c r="G867" s="152" t="s">
        <v>463</v>
      </c>
      <c r="H867" s="153">
        <v>1</v>
      </c>
    </row>
    <row r="868" ht="27" customHeight="1" spans="1:8">
      <c r="A868" s="128">
        <v>865</v>
      </c>
      <c r="B868" s="74"/>
      <c r="C868" s="132" t="s">
        <v>2302</v>
      </c>
      <c r="D868" s="132" t="s">
        <v>2303</v>
      </c>
      <c r="E868" s="74"/>
      <c r="F868" s="132"/>
      <c r="G868" s="152" t="s">
        <v>463</v>
      </c>
      <c r="H868" s="153">
        <v>1</v>
      </c>
    </row>
    <row r="869" ht="27" customHeight="1" spans="1:8">
      <c r="A869" s="128">
        <v>866</v>
      </c>
      <c r="B869" s="74"/>
      <c r="C869" s="132" t="s">
        <v>2304</v>
      </c>
      <c r="D869" s="132" t="s">
        <v>2305</v>
      </c>
      <c r="E869" s="74"/>
      <c r="F869" s="132"/>
      <c r="G869" s="152" t="s">
        <v>463</v>
      </c>
      <c r="H869" s="153">
        <v>1</v>
      </c>
    </row>
    <row r="870" ht="27" customHeight="1" spans="1:8">
      <c r="A870" s="128">
        <v>867</v>
      </c>
      <c r="B870" s="74"/>
      <c r="C870" s="132" t="s">
        <v>2306</v>
      </c>
      <c r="D870" s="132" t="s">
        <v>2305</v>
      </c>
      <c r="E870" s="74"/>
      <c r="F870" s="132"/>
      <c r="G870" s="152" t="s">
        <v>463</v>
      </c>
      <c r="H870" s="153">
        <v>1</v>
      </c>
    </row>
    <row r="871" ht="27" customHeight="1" spans="1:8">
      <c r="A871" s="128">
        <v>868</v>
      </c>
      <c r="B871" s="74"/>
      <c r="C871" s="132" t="s">
        <v>2307</v>
      </c>
      <c r="D871" s="132" t="s">
        <v>2303</v>
      </c>
      <c r="E871" s="74"/>
      <c r="F871" s="132"/>
      <c r="G871" s="152" t="s">
        <v>463</v>
      </c>
      <c r="H871" s="153">
        <v>1</v>
      </c>
    </row>
    <row r="872" ht="27" customHeight="1" spans="1:8">
      <c r="A872" s="128">
        <v>869</v>
      </c>
      <c r="B872" s="74"/>
      <c r="C872" s="132" t="s">
        <v>2308</v>
      </c>
      <c r="D872" s="132" t="s">
        <v>2300</v>
      </c>
      <c r="E872" s="74"/>
      <c r="F872" s="132"/>
      <c r="G872" s="152" t="s">
        <v>463</v>
      </c>
      <c r="H872" s="153">
        <v>1</v>
      </c>
    </row>
    <row r="873" ht="27" customHeight="1" spans="1:8">
      <c r="A873" s="128">
        <v>870</v>
      </c>
      <c r="B873" s="74"/>
      <c r="C873" s="132" t="s">
        <v>2309</v>
      </c>
      <c r="D873" s="132" t="s">
        <v>2303</v>
      </c>
      <c r="E873" s="74"/>
      <c r="F873" s="132"/>
      <c r="G873" s="152" t="s">
        <v>463</v>
      </c>
      <c r="H873" s="153">
        <v>1</v>
      </c>
    </row>
    <row r="874" ht="27" customHeight="1" spans="1:8">
      <c r="A874" s="128">
        <v>871</v>
      </c>
      <c r="B874" s="74"/>
      <c r="C874" s="132" t="s">
        <v>2310</v>
      </c>
      <c r="D874" s="132" t="s">
        <v>2311</v>
      </c>
      <c r="E874" s="74"/>
      <c r="F874" s="142" t="s">
        <v>1395</v>
      </c>
      <c r="G874" s="152" t="s">
        <v>463</v>
      </c>
      <c r="H874" s="153">
        <v>1</v>
      </c>
    </row>
    <row r="875" ht="27" customHeight="1" spans="1:8">
      <c r="A875" s="128">
        <v>872</v>
      </c>
      <c r="B875" s="74"/>
      <c r="C875" s="132" t="s">
        <v>2312</v>
      </c>
      <c r="D875" s="132" t="s">
        <v>2313</v>
      </c>
      <c r="E875" s="74"/>
      <c r="F875" s="132"/>
      <c r="G875" s="152" t="s">
        <v>463</v>
      </c>
      <c r="H875" s="153">
        <v>1</v>
      </c>
    </row>
    <row r="876" ht="27" customHeight="1" spans="1:8">
      <c r="A876" s="128">
        <v>873</v>
      </c>
      <c r="B876" s="74"/>
      <c r="C876" s="142" t="s">
        <v>2314</v>
      </c>
      <c r="D876" s="132" t="s">
        <v>2315</v>
      </c>
      <c r="E876" s="74"/>
      <c r="F876" s="132"/>
      <c r="G876" s="152" t="s">
        <v>463</v>
      </c>
      <c r="H876" s="153">
        <v>1</v>
      </c>
    </row>
    <row r="877" ht="27" customHeight="1" spans="1:8">
      <c r="A877" s="128">
        <v>874</v>
      </c>
      <c r="B877" s="74"/>
      <c r="C877" s="142" t="s">
        <v>2316</v>
      </c>
      <c r="D877" s="132" t="s">
        <v>2315</v>
      </c>
      <c r="E877" s="74"/>
      <c r="F877" s="132"/>
      <c r="G877" s="152" t="s">
        <v>463</v>
      </c>
      <c r="H877" s="153">
        <v>1</v>
      </c>
    </row>
    <row r="878" ht="27" customHeight="1" spans="1:8">
      <c r="A878" s="128">
        <v>875</v>
      </c>
      <c r="B878" s="74"/>
      <c r="C878" s="142" t="s">
        <v>2317</v>
      </c>
      <c r="D878" s="132" t="s">
        <v>2318</v>
      </c>
      <c r="E878" s="74"/>
      <c r="F878" s="142" t="s">
        <v>2319</v>
      </c>
      <c r="G878" s="152" t="s">
        <v>463</v>
      </c>
      <c r="H878" s="153">
        <v>1</v>
      </c>
    </row>
    <row r="879" ht="27" customHeight="1" spans="1:8">
      <c r="A879" s="128">
        <v>876</v>
      </c>
      <c r="B879" s="74"/>
      <c r="C879" s="132" t="s">
        <v>2320</v>
      </c>
      <c r="D879" s="132" t="s">
        <v>2321</v>
      </c>
      <c r="E879" s="74"/>
      <c r="F879" s="132"/>
      <c r="G879" s="152" t="s">
        <v>463</v>
      </c>
      <c r="H879" s="153">
        <v>1</v>
      </c>
    </row>
    <row r="880" ht="27" customHeight="1" spans="1:8">
      <c r="A880" s="128">
        <v>877</v>
      </c>
      <c r="B880" s="74"/>
      <c r="C880" s="143" t="s">
        <v>2322</v>
      </c>
      <c r="D880" s="132" t="s">
        <v>2323</v>
      </c>
      <c r="E880" s="74"/>
      <c r="F880" s="132"/>
      <c r="G880" s="152" t="s">
        <v>463</v>
      </c>
      <c r="H880" s="153">
        <v>1</v>
      </c>
    </row>
    <row r="881" ht="27" customHeight="1" spans="1:8">
      <c r="A881" s="128">
        <v>878</v>
      </c>
      <c r="B881" s="74"/>
      <c r="C881" s="142" t="s">
        <v>2324</v>
      </c>
      <c r="D881" s="132" t="s">
        <v>2325</v>
      </c>
      <c r="E881" s="74"/>
      <c r="F881" s="132"/>
      <c r="G881" s="152" t="s">
        <v>463</v>
      </c>
      <c r="H881" s="153">
        <v>1</v>
      </c>
    </row>
    <row r="882" ht="27" customHeight="1" spans="1:8">
      <c r="A882" s="128">
        <v>879</v>
      </c>
      <c r="B882" s="74"/>
      <c r="C882" s="142" t="s">
        <v>2326</v>
      </c>
      <c r="D882" s="132" t="s">
        <v>2327</v>
      </c>
      <c r="E882" s="74"/>
      <c r="F882" s="132"/>
      <c r="G882" s="152" t="s">
        <v>463</v>
      </c>
      <c r="H882" s="153">
        <v>1</v>
      </c>
    </row>
    <row r="883" ht="27" customHeight="1" spans="1:8">
      <c r="A883" s="128">
        <v>880</v>
      </c>
      <c r="B883" s="74"/>
      <c r="C883" s="132" t="s">
        <v>2328</v>
      </c>
      <c r="D883" s="132" t="s">
        <v>2329</v>
      </c>
      <c r="E883" s="74"/>
      <c r="F883" s="142" t="s">
        <v>2330</v>
      </c>
      <c r="G883" s="152" t="s">
        <v>463</v>
      </c>
      <c r="H883" s="153">
        <v>1</v>
      </c>
    </row>
    <row r="884" ht="27" customHeight="1" spans="1:8">
      <c r="A884" s="128">
        <v>881</v>
      </c>
      <c r="B884" s="74"/>
      <c r="C884" s="142" t="s">
        <v>2331</v>
      </c>
      <c r="D884" s="132" t="s">
        <v>2329</v>
      </c>
      <c r="E884" s="74"/>
      <c r="F884" s="142" t="s">
        <v>2330</v>
      </c>
      <c r="G884" s="152" t="s">
        <v>463</v>
      </c>
      <c r="H884" s="153">
        <v>1</v>
      </c>
    </row>
    <row r="885" ht="27" customHeight="1" spans="1:8">
      <c r="A885" s="128">
        <v>882</v>
      </c>
      <c r="B885" s="74"/>
      <c r="C885" s="142" t="s">
        <v>2332</v>
      </c>
      <c r="D885" s="132" t="s">
        <v>2329</v>
      </c>
      <c r="E885" s="74"/>
      <c r="F885" s="142" t="s">
        <v>2330</v>
      </c>
      <c r="G885" s="152" t="s">
        <v>463</v>
      </c>
      <c r="H885" s="153">
        <v>1</v>
      </c>
    </row>
    <row r="886" ht="27" customHeight="1" spans="1:8">
      <c r="A886" s="128">
        <v>883</v>
      </c>
      <c r="B886" s="74"/>
      <c r="C886" s="142" t="s">
        <v>2333</v>
      </c>
      <c r="D886" s="132" t="s">
        <v>2329</v>
      </c>
      <c r="E886" s="74"/>
      <c r="F886" s="142" t="s">
        <v>2330</v>
      </c>
      <c r="G886" s="152" t="s">
        <v>463</v>
      </c>
      <c r="H886" s="153">
        <v>1</v>
      </c>
    </row>
    <row r="887" ht="27" customHeight="1" spans="1:8">
      <c r="A887" s="128">
        <v>884</v>
      </c>
      <c r="B887" s="74"/>
      <c r="C887" s="142" t="s">
        <v>2334</v>
      </c>
      <c r="D887" s="132" t="s">
        <v>2335</v>
      </c>
      <c r="E887" s="74"/>
      <c r="F887" s="132"/>
      <c r="G887" s="152" t="s">
        <v>463</v>
      </c>
      <c r="H887" s="153">
        <v>1</v>
      </c>
    </row>
    <row r="888" ht="27" customHeight="1" spans="1:8">
      <c r="A888" s="128">
        <v>885</v>
      </c>
      <c r="B888" s="74"/>
      <c r="C888" s="142" t="s">
        <v>2336</v>
      </c>
      <c r="D888" s="132" t="s">
        <v>2337</v>
      </c>
      <c r="E888" s="74"/>
      <c r="F888" s="132"/>
      <c r="G888" s="152" t="s">
        <v>463</v>
      </c>
      <c r="H888" s="153">
        <v>1</v>
      </c>
    </row>
    <row r="889" ht="27" customHeight="1" spans="1:8">
      <c r="A889" s="128">
        <v>886</v>
      </c>
      <c r="B889" s="74"/>
      <c r="C889" s="142" t="s">
        <v>2338</v>
      </c>
      <c r="D889" s="132" t="s">
        <v>2339</v>
      </c>
      <c r="E889" s="74"/>
      <c r="F889" s="132"/>
      <c r="G889" s="152" t="s">
        <v>463</v>
      </c>
      <c r="H889" s="153">
        <v>1</v>
      </c>
    </row>
    <row r="890" ht="27" customHeight="1" spans="1:8">
      <c r="A890" s="128">
        <v>887</v>
      </c>
      <c r="B890" s="74"/>
      <c r="C890" s="132" t="s">
        <v>2340</v>
      </c>
      <c r="D890" s="132" t="s">
        <v>2341</v>
      </c>
      <c r="E890" s="74"/>
      <c r="F890" s="142" t="s">
        <v>2342</v>
      </c>
      <c r="G890" s="152" t="s">
        <v>463</v>
      </c>
      <c r="H890" s="153">
        <v>1</v>
      </c>
    </row>
    <row r="891" ht="27" customHeight="1" spans="1:8">
      <c r="A891" s="128">
        <v>888</v>
      </c>
      <c r="B891" s="74"/>
      <c r="C891" s="132" t="s">
        <v>2343</v>
      </c>
      <c r="D891" s="132" t="s">
        <v>2341</v>
      </c>
      <c r="E891" s="74"/>
      <c r="F891" s="142" t="s">
        <v>2342</v>
      </c>
      <c r="G891" s="152" t="s">
        <v>463</v>
      </c>
      <c r="H891" s="153">
        <v>1</v>
      </c>
    </row>
    <row r="892" ht="27" customHeight="1" spans="1:8">
      <c r="A892" s="128">
        <v>889</v>
      </c>
      <c r="B892" s="74"/>
      <c r="C892" s="132" t="s">
        <v>2344</v>
      </c>
      <c r="D892" s="132" t="s">
        <v>2341</v>
      </c>
      <c r="E892" s="74"/>
      <c r="F892" s="142" t="s">
        <v>2342</v>
      </c>
      <c r="G892" s="152" t="s">
        <v>463</v>
      </c>
      <c r="H892" s="153">
        <v>1</v>
      </c>
    </row>
    <row r="893" ht="27" customHeight="1" spans="1:8">
      <c r="A893" s="128">
        <v>890</v>
      </c>
      <c r="B893" s="74"/>
      <c r="C893" s="132" t="s">
        <v>2345</v>
      </c>
      <c r="D893" s="132" t="s">
        <v>2341</v>
      </c>
      <c r="E893" s="74"/>
      <c r="F893" s="142" t="s">
        <v>2342</v>
      </c>
      <c r="G893" s="152" t="s">
        <v>463</v>
      </c>
      <c r="H893" s="153">
        <v>1</v>
      </c>
    </row>
    <row r="894" ht="27" customHeight="1" spans="1:8">
      <c r="A894" s="128">
        <v>891</v>
      </c>
      <c r="B894" s="74"/>
      <c r="C894" s="132" t="s">
        <v>2346</v>
      </c>
      <c r="D894" s="132" t="s">
        <v>2341</v>
      </c>
      <c r="E894" s="74"/>
      <c r="F894" s="142" t="s">
        <v>2342</v>
      </c>
      <c r="G894" s="152" t="s">
        <v>463</v>
      </c>
      <c r="H894" s="153">
        <v>1</v>
      </c>
    </row>
    <row r="895" ht="27" customHeight="1" spans="1:8">
      <c r="A895" s="128">
        <v>892</v>
      </c>
      <c r="B895" s="74"/>
      <c r="C895" s="132" t="s">
        <v>2347</v>
      </c>
      <c r="D895" s="132" t="s">
        <v>2341</v>
      </c>
      <c r="E895" s="74"/>
      <c r="F895" s="142" t="s">
        <v>2342</v>
      </c>
      <c r="G895" s="152" t="s">
        <v>463</v>
      </c>
      <c r="H895" s="153">
        <v>1</v>
      </c>
    </row>
    <row r="896" ht="27" customHeight="1" spans="1:8">
      <c r="A896" s="128">
        <v>893</v>
      </c>
      <c r="B896" s="74"/>
      <c r="C896" s="132" t="s">
        <v>2348</v>
      </c>
      <c r="D896" s="132" t="s">
        <v>2341</v>
      </c>
      <c r="E896" s="74"/>
      <c r="F896" s="142" t="s">
        <v>2342</v>
      </c>
      <c r="G896" s="152" t="s">
        <v>463</v>
      </c>
      <c r="H896" s="153">
        <v>1</v>
      </c>
    </row>
    <row r="897" ht="27" customHeight="1" spans="1:8">
      <c r="A897" s="128">
        <v>894</v>
      </c>
      <c r="B897" s="74"/>
      <c r="C897" s="132" t="s">
        <v>2349</v>
      </c>
      <c r="D897" s="132" t="s">
        <v>2341</v>
      </c>
      <c r="E897" s="74"/>
      <c r="F897" s="142" t="s">
        <v>2342</v>
      </c>
      <c r="G897" s="152" t="s">
        <v>463</v>
      </c>
      <c r="H897" s="153">
        <v>1</v>
      </c>
    </row>
    <row r="898" ht="27" customHeight="1" spans="1:8">
      <c r="A898" s="128">
        <v>895</v>
      </c>
      <c r="B898" s="74"/>
      <c r="C898" s="132" t="s">
        <v>2350</v>
      </c>
      <c r="D898" s="132" t="s">
        <v>2351</v>
      </c>
      <c r="E898" s="74"/>
      <c r="F898" s="142" t="s">
        <v>2342</v>
      </c>
      <c r="G898" s="152" t="s">
        <v>463</v>
      </c>
      <c r="H898" s="153">
        <v>1</v>
      </c>
    </row>
    <row r="899" ht="27" customHeight="1" spans="1:8">
      <c r="A899" s="128">
        <v>896</v>
      </c>
      <c r="B899" s="74"/>
      <c r="C899" s="132" t="s">
        <v>2352</v>
      </c>
      <c r="D899" s="132" t="s">
        <v>2351</v>
      </c>
      <c r="E899" s="74"/>
      <c r="F899" s="142" t="s">
        <v>2342</v>
      </c>
      <c r="G899" s="152" t="s">
        <v>463</v>
      </c>
      <c r="H899" s="153">
        <v>1</v>
      </c>
    </row>
    <row r="900" ht="27" customHeight="1" spans="1:8">
      <c r="A900" s="128">
        <v>897</v>
      </c>
      <c r="B900" s="74"/>
      <c r="C900" s="132" t="s">
        <v>2353</v>
      </c>
      <c r="D900" s="132" t="s">
        <v>2351</v>
      </c>
      <c r="E900" s="74"/>
      <c r="F900" s="142" t="s">
        <v>2342</v>
      </c>
      <c r="G900" s="152" t="s">
        <v>463</v>
      </c>
      <c r="H900" s="153">
        <v>1</v>
      </c>
    </row>
    <row r="901" ht="27" customHeight="1" spans="1:8">
      <c r="A901" s="128">
        <v>898</v>
      </c>
      <c r="B901" s="74"/>
      <c r="C901" s="132" t="s">
        <v>2354</v>
      </c>
      <c r="D901" s="132" t="s">
        <v>2351</v>
      </c>
      <c r="E901" s="74"/>
      <c r="F901" s="142" t="s">
        <v>2342</v>
      </c>
      <c r="G901" s="152" t="s">
        <v>463</v>
      </c>
      <c r="H901" s="153">
        <v>1</v>
      </c>
    </row>
    <row r="902" ht="27" customHeight="1" spans="1:8">
      <c r="A902" s="128">
        <v>899</v>
      </c>
      <c r="B902" s="74"/>
      <c r="C902" s="132" t="s">
        <v>2355</v>
      </c>
      <c r="D902" s="132" t="s">
        <v>2356</v>
      </c>
      <c r="E902" s="74"/>
      <c r="F902" s="142" t="s">
        <v>2342</v>
      </c>
      <c r="G902" s="152" t="s">
        <v>463</v>
      </c>
      <c r="H902" s="153">
        <v>1</v>
      </c>
    </row>
    <row r="903" ht="27" customHeight="1" spans="1:8">
      <c r="A903" s="128">
        <v>900</v>
      </c>
      <c r="B903" s="74"/>
      <c r="C903" s="132" t="s">
        <v>2357</v>
      </c>
      <c r="D903" s="132" t="s">
        <v>2356</v>
      </c>
      <c r="E903" s="74"/>
      <c r="F903" s="142" t="s">
        <v>2342</v>
      </c>
      <c r="G903" s="152" t="s">
        <v>463</v>
      </c>
      <c r="H903" s="153">
        <v>1</v>
      </c>
    </row>
    <row r="904" ht="27" customHeight="1" spans="1:8">
      <c r="A904" s="128">
        <v>901</v>
      </c>
      <c r="B904" s="74"/>
      <c r="C904" s="132" t="s">
        <v>2358</v>
      </c>
      <c r="D904" s="132" t="s">
        <v>2356</v>
      </c>
      <c r="E904" s="74"/>
      <c r="F904" s="142" t="s">
        <v>2342</v>
      </c>
      <c r="G904" s="152" t="s">
        <v>463</v>
      </c>
      <c r="H904" s="153">
        <v>1</v>
      </c>
    </row>
    <row r="905" ht="27" customHeight="1" spans="1:8">
      <c r="A905" s="128">
        <v>902</v>
      </c>
      <c r="B905" s="74"/>
      <c r="C905" s="132" t="s">
        <v>2359</v>
      </c>
      <c r="D905" s="132" t="s">
        <v>2356</v>
      </c>
      <c r="E905" s="74"/>
      <c r="F905" s="142" t="s">
        <v>2342</v>
      </c>
      <c r="G905" s="152" t="s">
        <v>463</v>
      </c>
      <c r="H905" s="153">
        <v>1</v>
      </c>
    </row>
    <row r="906" ht="27" customHeight="1" spans="1:8">
      <c r="A906" s="128">
        <v>903</v>
      </c>
      <c r="B906" s="74"/>
      <c r="C906" s="142" t="s">
        <v>2360</v>
      </c>
      <c r="D906" s="132" t="s">
        <v>2361</v>
      </c>
      <c r="E906" s="74"/>
      <c r="F906" s="132"/>
      <c r="G906" s="152" t="s">
        <v>463</v>
      </c>
      <c r="H906" s="153">
        <v>1</v>
      </c>
    </row>
    <row r="907" ht="27" customHeight="1" spans="1:8">
      <c r="A907" s="128">
        <v>904</v>
      </c>
      <c r="B907" s="74"/>
      <c r="C907" s="132" t="s">
        <v>2362</v>
      </c>
      <c r="D907" s="132" t="s">
        <v>2363</v>
      </c>
      <c r="E907" s="74"/>
      <c r="F907" s="142" t="s">
        <v>2364</v>
      </c>
      <c r="G907" s="152" t="s">
        <v>463</v>
      </c>
      <c r="H907" s="153">
        <v>1</v>
      </c>
    </row>
    <row r="908" ht="27" customHeight="1" spans="1:8">
      <c r="A908" s="128">
        <v>905</v>
      </c>
      <c r="B908" s="74"/>
      <c r="C908" s="132" t="s">
        <v>2365</v>
      </c>
      <c r="D908" s="132" t="s">
        <v>2366</v>
      </c>
      <c r="E908" s="74"/>
      <c r="F908" s="142" t="s">
        <v>2367</v>
      </c>
      <c r="G908" s="152" t="s">
        <v>463</v>
      </c>
      <c r="H908" s="153">
        <v>1</v>
      </c>
    </row>
    <row r="909" ht="27" customHeight="1" spans="1:8">
      <c r="A909" s="128">
        <v>906</v>
      </c>
      <c r="B909" s="74"/>
      <c r="C909" s="132" t="s">
        <v>2368</v>
      </c>
      <c r="D909" s="132" t="s">
        <v>2369</v>
      </c>
      <c r="E909" s="74"/>
      <c r="F909" s="142" t="s">
        <v>2370</v>
      </c>
      <c r="G909" s="152" t="s">
        <v>463</v>
      </c>
      <c r="H909" s="153">
        <v>1</v>
      </c>
    </row>
    <row r="910" ht="27" customHeight="1" spans="1:8">
      <c r="A910" s="128">
        <v>907</v>
      </c>
      <c r="B910" s="74"/>
      <c r="C910" s="132" t="s">
        <v>2371</v>
      </c>
      <c r="D910" s="132" t="s">
        <v>2372</v>
      </c>
      <c r="E910" s="74"/>
      <c r="F910" s="142" t="s">
        <v>2370</v>
      </c>
      <c r="G910" s="152" t="s">
        <v>463</v>
      </c>
      <c r="H910" s="153">
        <v>1</v>
      </c>
    </row>
    <row r="911" ht="27" customHeight="1" spans="1:8">
      <c r="A911" s="128">
        <v>908</v>
      </c>
      <c r="B911" s="74"/>
      <c r="C911" s="132" t="s">
        <v>2373</v>
      </c>
      <c r="D911" s="132" t="s">
        <v>2374</v>
      </c>
      <c r="E911" s="74"/>
      <c r="F911" s="142" t="s">
        <v>2375</v>
      </c>
      <c r="G911" s="152" t="s">
        <v>463</v>
      </c>
      <c r="H911" s="153">
        <v>1</v>
      </c>
    </row>
    <row r="912" ht="27" customHeight="1" spans="1:8">
      <c r="A912" s="128">
        <v>909</v>
      </c>
      <c r="B912" s="74"/>
      <c r="C912" s="132" t="s">
        <v>2376</v>
      </c>
      <c r="D912" s="132" t="s">
        <v>2377</v>
      </c>
      <c r="E912" s="74"/>
      <c r="F912" s="142" t="s">
        <v>2378</v>
      </c>
      <c r="G912" s="152" t="s">
        <v>463</v>
      </c>
      <c r="H912" s="153">
        <v>1</v>
      </c>
    </row>
    <row r="913" ht="27" customHeight="1" spans="1:8">
      <c r="A913" s="128">
        <v>910</v>
      </c>
      <c r="B913" s="74"/>
      <c r="C913" s="132" t="s">
        <v>2379</v>
      </c>
      <c r="D913" s="132" t="s">
        <v>2380</v>
      </c>
      <c r="E913" s="74"/>
      <c r="F913" s="142" t="s">
        <v>2370</v>
      </c>
      <c r="G913" s="152" t="s">
        <v>463</v>
      </c>
      <c r="H913" s="153">
        <v>1</v>
      </c>
    </row>
    <row r="914" ht="27" customHeight="1" spans="1:8">
      <c r="A914" s="128">
        <v>911</v>
      </c>
      <c r="B914" s="74"/>
      <c r="C914" s="132" t="s">
        <v>2381</v>
      </c>
      <c r="D914" s="132" t="s">
        <v>2374</v>
      </c>
      <c r="E914" s="74"/>
      <c r="F914" s="142" t="s">
        <v>2370</v>
      </c>
      <c r="G914" s="152" t="s">
        <v>463</v>
      </c>
      <c r="H914" s="153">
        <v>1</v>
      </c>
    </row>
    <row r="915" ht="27" customHeight="1" spans="1:8">
      <c r="A915" s="128">
        <v>912</v>
      </c>
      <c r="B915" s="74"/>
      <c r="C915" s="132" t="s">
        <v>2382</v>
      </c>
      <c r="D915" s="132" t="s">
        <v>2369</v>
      </c>
      <c r="E915" s="74"/>
      <c r="F915" s="142" t="s">
        <v>2370</v>
      </c>
      <c r="G915" s="152" t="s">
        <v>463</v>
      </c>
      <c r="H915" s="153">
        <v>1</v>
      </c>
    </row>
    <row r="916" ht="36" customHeight="1" spans="1:8">
      <c r="A916" s="128">
        <v>913</v>
      </c>
      <c r="B916" s="74"/>
      <c r="C916" s="132" t="s">
        <v>2383</v>
      </c>
      <c r="D916" s="132" t="s">
        <v>2384</v>
      </c>
      <c r="E916" s="74"/>
      <c r="F916" s="142" t="s">
        <v>2378</v>
      </c>
      <c r="G916" s="152" t="s">
        <v>463</v>
      </c>
      <c r="H916" s="153">
        <v>1</v>
      </c>
    </row>
    <row r="917" ht="27" customHeight="1" spans="1:8">
      <c r="A917" s="128">
        <v>914</v>
      </c>
      <c r="B917" s="74"/>
      <c r="C917" s="132" t="s">
        <v>2385</v>
      </c>
      <c r="D917" s="132" t="s">
        <v>2386</v>
      </c>
      <c r="E917" s="74"/>
      <c r="F917" s="132"/>
      <c r="G917" s="152" t="s">
        <v>463</v>
      </c>
      <c r="H917" s="153">
        <v>1</v>
      </c>
    </row>
    <row r="918" ht="27" customHeight="1" spans="1:8">
      <c r="A918" s="128">
        <v>915</v>
      </c>
      <c r="B918" s="74"/>
      <c r="C918" s="132" t="s">
        <v>2387</v>
      </c>
      <c r="D918" s="132" t="s">
        <v>2386</v>
      </c>
      <c r="E918" s="74"/>
      <c r="F918" s="132"/>
      <c r="G918" s="152" t="s">
        <v>463</v>
      </c>
      <c r="H918" s="153">
        <v>1</v>
      </c>
    </row>
    <row r="919" ht="27" customHeight="1" spans="1:8">
      <c r="A919" s="128">
        <v>916</v>
      </c>
      <c r="B919" s="74"/>
      <c r="C919" s="132" t="s">
        <v>2388</v>
      </c>
      <c r="D919" s="132" t="s">
        <v>2389</v>
      </c>
      <c r="E919" s="74"/>
      <c r="F919" s="132"/>
      <c r="G919" s="152" t="s">
        <v>463</v>
      </c>
      <c r="H919" s="153">
        <v>1</v>
      </c>
    </row>
    <row r="920" ht="27" customHeight="1" spans="1:8">
      <c r="A920" s="128">
        <v>917</v>
      </c>
      <c r="B920" s="74"/>
      <c r="C920" s="132" t="s">
        <v>2390</v>
      </c>
      <c r="D920" s="132" t="s">
        <v>2389</v>
      </c>
      <c r="E920" s="74"/>
      <c r="F920" s="132"/>
      <c r="G920" s="152" t="s">
        <v>463</v>
      </c>
      <c r="H920" s="153">
        <v>1</v>
      </c>
    </row>
    <row r="921" ht="27" customHeight="1" spans="1:8">
      <c r="A921" s="128">
        <v>918</v>
      </c>
      <c r="B921" s="74"/>
      <c r="C921" s="132" t="s">
        <v>2391</v>
      </c>
      <c r="D921" s="132" t="s">
        <v>2392</v>
      </c>
      <c r="E921" s="74"/>
      <c r="F921" s="142" t="s">
        <v>2393</v>
      </c>
      <c r="G921" s="152" t="s">
        <v>463</v>
      </c>
      <c r="H921" s="153">
        <v>1</v>
      </c>
    </row>
    <row r="922" ht="27" customHeight="1" spans="1:8">
      <c r="A922" s="128">
        <v>919</v>
      </c>
      <c r="B922" s="74"/>
      <c r="C922" s="132" t="s">
        <v>2391</v>
      </c>
      <c r="D922" s="132" t="s">
        <v>2392</v>
      </c>
      <c r="E922" s="74"/>
      <c r="F922" s="142" t="s">
        <v>2393</v>
      </c>
      <c r="G922" s="152" t="s">
        <v>463</v>
      </c>
      <c r="H922" s="153">
        <v>1</v>
      </c>
    </row>
    <row r="923" ht="27" customHeight="1" spans="1:8">
      <c r="A923" s="128">
        <v>920</v>
      </c>
      <c r="B923" s="74"/>
      <c r="C923" s="132" t="s">
        <v>2394</v>
      </c>
      <c r="D923" s="132" t="s">
        <v>2395</v>
      </c>
      <c r="E923" s="74"/>
      <c r="F923" s="142" t="s">
        <v>2393</v>
      </c>
      <c r="G923" s="152" t="s">
        <v>463</v>
      </c>
      <c r="H923" s="153">
        <v>1</v>
      </c>
    </row>
    <row r="924" ht="27" customHeight="1" spans="1:8">
      <c r="A924" s="128">
        <v>921</v>
      </c>
      <c r="B924" s="74"/>
      <c r="C924" s="132" t="s">
        <v>2396</v>
      </c>
      <c r="D924" s="132" t="s">
        <v>2397</v>
      </c>
      <c r="E924" s="74"/>
      <c r="F924" s="142" t="s">
        <v>2393</v>
      </c>
      <c r="G924" s="152" t="s">
        <v>463</v>
      </c>
      <c r="H924" s="153">
        <v>1</v>
      </c>
    </row>
    <row r="925" ht="27" customHeight="1" spans="1:8">
      <c r="A925" s="128">
        <v>922</v>
      </c>
      <c r="B925" s="74"/>
      <c r="C925" s="132" t="s">
        <v>2396</v>
      </c>
      <c r="D925" s="132" t="s">
        <v>2398</v>
      </c>
      <c r="E925" s="74"/>
      <c r="F925" s="142" t="s">
        <v>2393</v>
      </c>
      <c r="G925" s="152" t="s">
        <v>463</v>
      </c>
      <c r="H925" s="153">
        <v>1</v>
      </c>
    </row>
    <row r="926" ht="27" customHeight="1" spans="1:8">
      <c r="A926" s="128">
        <v>923</v>
      </c>
      <c r="B926" s="74"/>
      <c r="C926" s="132" t="s">
        <v>2399</v>
      </c>
      <c r="D926" s="132" t="s">
        <v>2395</v>
      </c>
      <c r="E926" s="74"/>
      <c r="F926" s="142" t="s">
        <v>2393</v>
      </c>
      <c r="G926" s="152" t="s">
        <v>463</v>
      </c>
      <c r="H926" s="153">
        <v>1</v>
      </c>
    </row>
    <row r="927" ht="27" customHeight="1" spans="1:8">
      <c r="A927" s="128">
        <v>924</v>
      </c>
      <c r="B927" s="74"/>
      <c r="C927" s="132" t="s">
        <v>2400</v>
      </c>
      <c r="D927" s="132" t="s">
        <v>2401</v>
      </c>
      <c r="E927" s="74"/>
      <c r="F927" s="142" t="s">
        <v>2378</v>
      </c>
      <c r="G927" s="152" t="s">
        <v>463</v>
      </c>
      <c r="H927" s="153">
        <v>1</v>
      </c>
    </row>
    <row r="928" ht="27" customHeight="1" spans="1:8">
      <c r="A928" s="128">
        <v>925</v>
      </c>
      <c r="B928" s="74"/>
      <c r="C928" s="132" t="s">
        <v>2402</v>
      </c>
      <c r="D928" s="132" t="s">
        <v>2401</v>
      </c>
      <c r="E928" s="74"/>
      <c r="F928" s="142" t="s">
        <v>2378</v>
      </c>
      <c r="G928" s="152" t="s">
        <v>463</v>
      </c>
      <c r="H928" s="153">
        <v>1</v>
      </c>
    </row>
    <row r="929" ht="27" customHeight="1" spans="1:8">
      <c r="A929" s="128">
        <v>926</v>
      </c>
      <c r="B929" s="74"/>
      <c r="C929" s="132" t="s">
        <v>2403</v>
      </c>
      <c r="D929" s="132" t="s">
        <v>2377</v>
      </c>
      <c r="E929" s="74"/>
      <c r="F929" s="142" t="s">
        <v>2378</v>
      </c>
      <c r="G929" s="152" t="s">
        <v>463</v>
      </c>
      <c r="H929" s="153">
        <v>1</v>
      </c>
    </row>
    <row r="930" ht="27" customHeight="1" spans="1:8">
      <c r="A930" s="128">
        <v>927</v>
      </c>
      <c r="B930" s="74"/>
      <c r="C930" s="132" t="s">
        <v>2404</v>
      </c>
      <c r="D930" s="132" t="s">
        <v>2401</v>
      </c>
      <c r="E930" s="74"/>
      <c r="F930" s="142" t="s">
        <v>2378</v>
      </c>
      <c r="G930" s="152" t="s">
        <v>463</v>
      </c>
      <c r="H930" s="153">
        <v>1</v>
      </c>
    </row>
    <row r="931" ht="27" customHeight="1" spans="1:8">
      <c r="A931" s="128">
        <v>928</v>
      </c>
      <c r="B931" s="74"/>
      <c r="C931" s="132" t="s">
        <v>2405</v>
      </c>
      <c r="D931" s="132" t="s">
        <v>2392</v>
      </c>
      <c r="E931" s="74"/>
      <c r="F931" s="142" t="s">
        <v>2393</v>
      </c>
      <c r="G931" s="152" t="s">
        <v>463</v>
      </c>
      <c r="H931" s="153">
        <v>1</v>
      </c>
    </row>
    <row r="932" ht="27" customHeight="1" spans="1:8">
      <c r="A932" s="128">
        <v>929</v>
      </c>
      <c r="B932" s="74"/>
      <c r="C932" s="132" t="s">
        <v>2406</v>
      </c>
      <c r="D932" s="132" t="s">
        <v>2392</v>
      </c>
      <c r="E932" s="74"/>
      <c r="F932" s="142" t="s">
        <v>2393</v>
      </c>
      <c r="G932" s="152" t="s">
        <v>463</v>
      </c>
      <c r="H932" s="153">
        <v>1</v>
      </c>
    </row>
    <row r="933" ht="27" customHeight="1" spans="1:8">
      <c r="A933" s="128">
        <v>930</v>
      </c>
      <c r="B933" s="74"/>
      <c r="C933" s="132" t="s">
        <v>2407</v>
      </c>
      <c r="D933" s="132" t="s">
        <v>2401</v>
      </c>
      <c r="E933" s="74"/>
      <c r="F933" s="142" t="s">
        <v>2378</v>
      </c>
      <c r="G933" s="152" t="s">
        <v>463</v>
      </c>
      <c r="H933" s="153">
        <v>1</v>
      </c>
    </row>
    <row r="934" ht="27" customHeight="1" spans="1:8">
      <c r="A934" s="128">
        <v>931</v>
      </c>
      <c r="B934" s="74"/>
      <c r="C934" s="132" t="s">
        <v>2408</v>
      </c>
      <c r="D934" s="132" t="s">
        <v>2401</v>
      </c>
      <c r="E934" s="74"/>
      <c r="F934" s="142" t="s">
        <v>2378</v>
      </c>
      <c r="G934" s="152" t="s">
        <v>463</v>
      </c>
      <c r="H934" s="153">
        <v>1</v>
      </c>
    </row>
    <row r="935" ht="27" customHeight="1" spans="1:8">
      <c r="A935" s="128">
        <v>932</v>
      </c>
      <c r="B935" s="74"/>
      <c r="C935" s="132" t="s">
        <v>2409</v>
      </c>
      <c r="D935" s="132" t="s">
        <v>2401</v>
      </c>
      <c r="E935" s="74"/>
      <c r="F935" s="142" t="s">
        <v>2378</v>
      </c>
      <c r="G935" s="152" t="s">
        <v>463</v>
      </c>
      <c r="H935" s="153">
        <v>1</v>
      </c>
    </row>
    <row r="936" ht="27" customHeight="1" spans="1:8">
      <c r="A936" s="128">
        <v>933</v>
      </c>
      <c r="B936" s="74"/>
      <c r="C936" s="132" t="s">
        <v>2410</v>
      </c>
      <c r="D936" s="132" t="s">
        <v>2411</v>
      </c>
      <c r="E936" s="74"/>
      <c r="F936" s="142" t="s">
        <v>2412</v>
      </c>
      <c r="G936" s="152" t="s">
        <v>463</v>
      </c>
      <c r="H936" s="153">
        <v>1</v>
      </c>
    </row>
    <row r="937" ht="27" customHeight="1" spans="1:8">
      <c r="A937" s="128">
        <v>934</v>
      </c>
      <c r="B937" s="74"/>
      <c r="C937" s="132" t="s">
        <v>2413</v>
      </c>
      <c r="D937" s="132" t="s">
        <v>2411</v>
      </c>
      <c r="E937" s="74"/>
      <c r="F937" s="142" t="s">
        <v>2414</v>
      </c>
      <c r="G937" s="152" t="s">
        <v>463</v>
      </c>
      <c r="H937" s="153">
        <v>1</v>
      </c>
    </row>
    <row r="938" ht="27" customHeight="1" spans="1:8">
      <c r="A938" s="128">
        <v>935</v>
      </c>
      <c r="B938" s="74"/>
      <c r="C938" s="132" t="s">
        <v>2415</v>
      </c>
      <c r="D938" s="132" t="s">
        <v>2411</v>
      </c>
      <c r="E938" s="74"/>
      <c r="F938" s="142" t="s">
        <v>2416</v>
      </c>
      <c r="G938" s="152" t="s">
        <v>463</v>
      </c>
      <c r="H938" s="153">
        <v>1</v>
      </c>
    </row>
    <row r="939" ht="27" customHeight="1" spans="1:8">
      <c r="A939" s="128">
        <v>936</v>
      </c>
      <c r="B939" s="74"/>
      <c r="C939" s="132" t="s">
        <v>2417</v>
      </c>
      <c r="D939" s="132" t="s">
        <v>2411</v>
      </c>
      <c r="E939" s="74"/>
      <c r="F939" s="142" t="s">
        <v>2416</v>
      </c>
      <c r="G939" s="152" t="s">
        <v>463</v>
      </c>
      <c r="H939" s="153">
        <v>1</v>
      </c>
    </row>
    <row r="940" ht="27" customHeight="1" spans="1:8">
      <c r="A940" s="128">
        <v>937</v>
      </c>
      <c r="B940" s="74"/>
      <c r="C940" s="132" t="s">
        <v>2418</v>
      </c>
      <c r="D940" s="132" t="s">
        <v>2411</v>
      </c>
      <c r="E940" s="74"/>
      <c r="F940" s="142" t="s">
        <v>2416</v>
      </c>
      <c r="G940" s="152" t="s">
        <v>463</v>
      </c>
      <c r="H940" s="153">
        <v>1</v>
      </c>
    </row>
    <row r="941" ht="27" customHeight="1" spans="1:8">
      <c r="A941" s="128">
        <v>938</v>
      </c>
      <c r="B941" s="74"/>
      <c r="C941" s="132" t="s">
        <v>2419</v>
      </c>
      <c r="D941" s="132" t="s">
        <v>2411</v>
      </c>
      <c r="E941" s="74"/>
      <c r="F941" s="142" t="s">
        <v>2416</v>
      </c>
      <c r="G941" s="152" t="s">
        <v>463</v>
      </c>
      <c r="H941" s="153">
        <v>1</v>
      </c>
    </row>
    <row r="942" ht="27" customHeight="1" spans="1:8">
      <c r="A942" s="128">
        <v>939</v>
      </c>
      <c r="B942" s="74"/>
      <c r="C942" s="132" t="s">
        <v>2420</v>
      </c>
      <c r="D942" s="132" t="s">
        <v>2411</v>
      </c>
      <c r="E942" s="74"/>
      <c r="F942" s="142" t="s">
        <v>2416</v>
      </c>
      <c r="G942" s="152" t="s">
        <v>463</v>
      </c>
      <c r="H942" s="153">
        <v>1</v>
      </c>
    </row>
    <row r="943" ht="27" customHeight="1" spans="1:8">
      <c r="A943" s="128">
        <v>940</v>
      </c>
      <c r="B943" s="74"/>
      <c r="C943" s="132" t="s">
        <v>2421</v>
      </c>
      <c r="D943" s="132" t="s">
        <v>2411</v>
      </c>
      <c r="E943" s="74"/>
      <c r="F943" s="142" t="s">
        <v>2416</v>
      </c>
      <c r="G943" s="152" t="s">
        <v>463</v>
      </c>
      <c r="H943" s="153">
        <v>1</v>
      </c>
    </row>
    <row r="944" ht="27" customHeight="1" spans="1:8">
      <c r="A944" s="128">
        <v>941</v>
      </c>
      <c r="B944" s="74"/>
      <c r="C944" s="132" t="s">
        <v>2422</v>
      </c>
      <c r="D944" s="132" t="s">
        <v>2411</v>
      </c>
      <c r="E944" s="74"/>
      <c r="F944" s="142" t="s">
        <v>2416</v>
      </c>
      <c r="G944" s="152" t="s">
        <v>463</v>
      </c>
      <c r="H944" s="153">
        <v>1</v>
      </c>
    </row>
    <row r="945" ht="27" customHeight="1" spans="1:8">
      <c r="A945" s="128">
        <v>942</v>
      </c>
      <c r="B945" s="74"/>
      <c r="C945" s="132" t="s">
        <v>2423</v>
      </c>
      <c r="D945" s="132" t="s">
        <v>2411</v>
      </c>
      <c r="E945" s="74"/>
      <c r="F945" s="142" t="s">
        <v>2416</v>
      </c>
      <c r="G945" s="152" t="s">
        <v>463</v>
      </c>
      <c r="H945" s="153">
        <v>1</v>
      </c>
    </row>
    <row r="946" ht="27" customHeight="1" spans="1:8">
      <c r="A946" s="128">
        <v>943</v>
      </c>
      <c r="B946" s="74"/>
      <c r="C946" s="132" t="s">
        <v>2424</v>
      </c>
      <c r="D946" s="132" t="s">
        <v>2411</v>
      </c>
      <c r="E946" s="74"/>
      <c r="F946" s="142" t="s">
        <v>2416</v>
      </c>
      <c r="G946" s="152" t="s">
        <v>463</v>
      </c>
      <c r="H946" s="153">
        <v>1</v>
      </c>
    </row>
    <row r="947" ht="27" customHeight="1" spans="1:8">
      <c r="A947" s="128">
        <v>944</v>
      </c>
      <c r="B947" s="74"/>
      <c r="C947" s="132" t="s">
        <v>2425</v>
      </c>
      <c r="D947" s="132" t="s">
        <v>2397</v>
      </c>
      <c r="E947" s="74"/>
      <c r="F947" s="142" t="s">
        <v>2393</v>
      </c>
      <c r="G947" s="152" t="s">
        <v>463</v>
      </c>
      <c r="H947" s="153">
        <v>1</v>
      </c>
    </row>
    <row r="948" ht="27" customHeight="1" spans="1:8">
      <c r="A948" s="128">
        <v>945</v>
      </c>
      <c r="B948" s="74"/>
      <c r="C948" s="132" t="s">
        <v>2426</v>
      </c>
      <c r="D948" s="132" t="s">
        <v>2397</v>
      </c>
      <c r="E948" s="74"/>
      <c r="F948" s="142" t="s">
        <v>2393</v>
      </c>
      <c r="G948" s="152" t="s">
        <v>463</v>
      </c>
      <c r="H948" s="153">
        <v>1</v>
      </c>
    </row>
    <row r="949" ht="27" customHeight="1" spans="1:8">
      <c r="A949" s="128">
        <v>946</v>
      </c>
      <c r="B949" s="74"/>
      <c r="C949" s="132" t="s">
        <v>2427</v>
      </c>
      <c r="D949" s="132" t="s">
        <v>2397</v>
      </c>
      <c r="E949" s="74"/>
      <c r="F949" s="142" t="s">
        <v>2393</v>
      </c>
      <c r="G949" s="152" t="s">
        <v>463</v>
      </c>
      <c r="H949" s="153">
        <v>1</v>
      </c>
    </row>
    <row r="950" ht="27" customHeight="1" spans="1:8">
      <c r="A950" s="128">
        <v>947</v>
      </c>
      <c r="B950" s="74"/>
      <c r="C950" s="132" t="s">
        <v>2428</v>
      </c>
      <c r="D950" s="132" t="s">
        <v>2397</v>
      </c>
      <c r="E950" s="74"/>
      <c r="F950" s="142" t="s">
        <v>2393</v>
      </c>
      <c r="G950" s="152" t="s">
        <v>463</v>
      </c>
      <c r="H950" s="153">
        <v>1</v>
      </c>
    </row>
    <row r="951" ht="27" customHeight="1" spans="1:8">
      <c r="A951" s="128">
        <v>948</v>
      </c>
      <c r="B951" s="74"/>
      <c r="C951" s="132" t="s">
        <v>2429</v>
      </c>
      <c r="D951" s="132" t="s">
        <v>2430</v>
      </c>
      <c r="E951" s="74"/>
      <c r="F951" s="142" t="s">
        <v>2393</v>
      </c>
      <c r="G951" s="152" t="s">
        <v>463</v>
      </c>
      <c r="H951" s="153">
        <v>1</v>
      </c>
    </row>
    <row r="952" ht="27" customHeight="1" spans="1:8">
      <c r="A952" s="128">
        <v>949</v>
      </c>
      <c r="B952" s="74"/>
      <c r="C952" s="132" t="s">
        <v>2431</v>
      </c>
      <c r="D952" s="132" t="s">
        <v>2432</v>
      </c>
      <c r="E952" s="74"/>
      <c r="F952" s="142" t="s">
        <v>2378</v>
      </c>
      <c r="G952" s="152" t="s">
        <v>463</v>
      </c>
      <c r="H952" s="153">
        <v>1</v>
      </c>
    </row>
    <row r="953" ht="27" customHeight="1" spans="1:8">
      <c r="A953" s="128">
        <v>950</v>
      </c>
      <c r="B953" s="74"/>
      <c r="C953" s="132" t="s">
        <v>2433</v>
      </c>
      <c r="D953" s="132" t="s">
        <v>2434</v>
      </c>
      <c r="E953" s="74"/>
      <c r="F953" s="132"/>
      <c r="G953" s="152" t="s">
        <v>463</v>
      </c>
      <c r="H953" s="153">
        <v>1</v>
      </c>
    </row>
    <row r="954" ht="27" customHeight="1" spans="1:8">
      <c r="A954" s="128">
        <v>951</v>
      </c>
      <c r="B954" s="74"/>
      <c r="C954" s="132" t="s">
        <v>2435</v>
      </c>
      <c r="D954" s="132" t="s">
        <v>2436</v>
      </c>
      <c r="E954" s="74"/>
      <c r="F954" s="132"/>
      <c r="G954" s="152" t="s">
        <v>463</v>
      </c>
      <c r="H954" s="153">
        <v>1</v>
      </c>
    </row>
    <row r="955" ht="27" customHeight="1" spans="1:8">
      <c r="A955" s="128">
        <v>952</v>
      </c>
      <c r="B955" s="74"/>
      <c r="C955" s="132" t="s">
        <v>2437</v>
      </c>
      <c r="D955" s="132" t="s">
        <v>2438</v>
      </c>
      <c r="E955" s="74"/>
      <c r="F955" s="132"/>
      <c r="G955" s="152" t="s">
        <v>463</v>
      </c>
      <c r="H955" s="153">
        <v>1</v>
      </c>
    </row>
    <row r="956" ht="27" customHeight="1" spans="1:8">
      <c r="A956" s="128">
        <v>953</v>
      </c>
      <c r="B956" s="74"/>
      <c r="C956" s="132" t="s">
        <v>2439</v>
      </c>
      <c r="D956" s="132" t="s">
        <v>2440</v>
      </c>
      <c r="E956" s="74"/>
      <c r="F956" s="132"/>
      <c r="G956" s="152" t="s">
        <v>463</v>
      </c>
      <c r="H956" s="153">
        <v>1</v>
      </c>
    </row>
    <row r="957" ht="27" customHeight="1" spans="1:8">
      <c r="A957" s="128">
        <v>954</v>
      </c>
      <c r="B957" s="74"/>
      <c r="C957" s="132" t="s">
        <v>2441</v>
      </c>
      <c r="D957" s="132" t="s">
        <v>2440</v>
      </c>
      <c r="E957" s="74"/>
      <c r="F957" s="132"/>
      <c r="G957" s="152" t="s">
        <v>463</v>
      </c>
      <c r="H957" s="153">
        <v>1</v>
      </c>
    </row>
    <row r="958" ht="27" customHeight="1" spans="1:8">
      <c r="A958" s="128">
        <v>955</v>
      </c>
      <c r="B958" s="74"/>
      <c r="C958" s="132" t="s">
        <v>2442</v>
      </c>
      <c r="D958" s="132" t="s">
        <v>2443</v>
      </c>
      <c r="E958" s="74"/>
      <c r="F958" s="132"/>
      <c r="G958" s="152" t="s">
        <v>463</v>
      </c>
      <c r="H958" s="153">
        <v>1</v>
      </c>
    </row>
    <row r="959" ht="27" customHeight="1" spans="1:8">
      <c r="A959" s="128">
        <v>956</v>
      </c>
      <c r="B959" s="74"/>
      <c r="C959" s="132" t="s">
        <v>2444</v>
      </c>
      <c r="D959" s="132" t="s">
        <v>2443</v>
      </c>
      <c r="E959" s="74"/>
      <c r="F959" s="132"/>
      <c r="G959" s="152" t="s">
        <v>463</v>
      </c>
      <c r="H959" s="153">
        <v>1</v>
      </c>
    </row>
    <row r="960" ht="27" customHeight="1" spans="1:8">
      <c r="A960" s="128">
        <v>957</v>
      </c>
      <c r="B960" s="74"/>
      <c r="C960" s="132" t="s">
        <v>2445</v>
      </c>
      <c r="D960" s="132" t="s">
        <v>2443</v>
      </c>
      <c r="E960" s="74"/>
      <c r="F960" s="132"/>
      <c r="G960" s="152" t="s">
        <v>463</v>
      </c>
      <c r="H960" s="153">
        <v>1</v>
      </c>
    </row>
    <row r="961" ht="27" customHeight="1" spans="1:8">
      <c r="A961" s="128">
        <v>958</v>
      </c>
      <c r="B961" s="74"/>
      <c r="C961" s="132" t="s">
        <v>2446</v>
      </c>
      <c r="D961" s="132" t="s">
        <v>2443</v>
      </c>
      <c r="E961" s="74"/>
      <c r="F961" s="132"/>
      <c r="G961" s="152" t="s">
        <v>463</v>
      </c>
      <c r="H961" s="153">
        <v>1</v>
      </c>
    </row>
    <row r="962" ht="27" customHeight="1" spans="1:8">
      <c r="A962" s="128">
        <v>959</v>
      </c>
      <c r="B962" s="74"/>
      <c r="C962" s="132" t="s">
        <v>2447</v>
      </c>
      <c r="D962" s="132" t="s">
        <v>2411</v>
      </c>
      <c r="E962" s="74"/>
      <c r="F962" s="142" t="s">
        <v>2416</v>
      </c>
      <c r="G962" s="152" t="s">
        <v>463</v>
      </c>
      <c r="H962" s="153">
        <v>1</v>
      </c>
    </row>
    <row r="963" ht="27" customHeight="1" spans="1:8">
      <c r="A963" s="128">
        <v>960</v>
      </c>
      <c r="B963" s="74"/>
      <c r="C963" s="132" t="s">
        <v>2448</v>
      </c>
      <c r="D963" s="132" t="s">
        <v>2411</v>
      </c>
      <c r="E963" s="74"/>
      <c r="F963" s="142" t="s">
        <v>2416</v>
      </c>
      <c r="G963" s="152" t="s">
        <v>463</v>
      </c>
      <c r="H963" s="153">
        <v>1</v>
      </c>
    </row>
    <row r="964" ht="27" customHeight="1" spans="1:8">
      <c r="A964" s="128">
        <v>961</v>
      </c>
      <c r="B964" s="74"/>
      <c r="C964" s="132" t="s">
        <v>2449</v>
      </c>
      <c r="D964" s="132" t="s">
        <v>2450</v>
      </c>
      <c r="E964" s="74"/>
      <c r="F964" s="132"/>
      <c r="G964" s="152" t="s">
        <v>463</v>
      </c>
      <c r="H964" s="153">
        <v>1</v>
      </c>
    </row>
    <row r="965" ht="27" customHeight="1" spans="1:8">
      <c r="A965" s="128">
        <v>962</v>
      </c>
      <c r="B965" s="74"/>
      <c r="C965" s="132" t="s">
        <v>2451</v>
      </c>
      <c r="D965" s="132" t="s">
        <v>2450</v>
      </c>
      <c r="E965" s="74"/>
      <c r="F965" s="132"/>
      <c r="G965" s="152" t="s">
        <v>463</v>
      </c>
      <c r="H965" s="153">
        <v>1</v>
      </c>
    </row>
    <row r="966" ht="27" customHeight="1" spans="1:8">
      <c r="A966" s="128">
        <v>963</v>
      </c>
      <c r="B966" s="74"/>
      <c r="C966" s="142" t="s">
        <v>2452</v>
      </c>
      <c r="D966" s="132" t="s">
        <v>2450</v>
      </c>
      <c r="E966" s="74"/>
      <c r="F966" s="132"/>
      <c r="G966" s="152" t="s">
        <v>463</v>
      </c>
      <c r="H966" s="153">
        <v>1</v>
      </c>
    </row>
    <row r="967" ht="27" customHeight="1" spans="1:8">
      <c r="A967" s="128">
        <v>964</v>
      </c>
      <c r="B967" s="74"/>
      <c r="C967" s="142" t="s">
        <v>2453</v>
      </c>
      <c r="D967" s="132" t="s">
        <v>2450</v>
      </c>
      <c r="E967" s="74"/>
      <c r="F967" s="132"/>
      <c r="G967" s="152" t="s">
        <v>463</v>
      </c>
      <c r="H967" s="153">
        <v>1</v>
      </c>
    </row>
    <row r="968" ht="27" customHeight="1" spans="1:8">
      <c r="A968" s="128">
        <v>965</v>
      </c>
      <c r="B968" s="74"/>
      <c r="C968" s="142" t="s">
        <v>2454</v>
      </c>
      <c r="D968" s="132" t="s">
        <v>2455</v>
      </c>
      <c r="E968" s="74"/>
      <c r="F968" s="132"/>
      <c r="G968" s="152" t="s">
        <v>463</v>
      </c>
      <c r="H968" s="153">
        <v>1</v>
      </c>
    </row>
    <row r="969" ht="27" customHeight="1" spans="1:8">
      <c r="A969" s="128">
        <v>966</v>
      </c>
      <c r="B969" s="74"/>
      <c r="C969" s="142" t="s">
        <v>2456</v>
      </c>
      <c r="D969" s="132" t="s">
        <v>2455</v>
      </c>
      <c r="E969" s="74"/>
      <c r="F969" s="132"/>
      <c r="G969" s="152" t="s">
        <v>463</v>
      </c>
      <c r="H969" s="153">
        <v>1</v>
      </c>
    </row>
    <row r="970" ht="27" customHeight="1" spans="1:8">
      <c r="A970" s="128">
        <v>967</v>
      </c>
      <c r="B970" s="74"/>
      <c r="C970" s="142" t="s">
        <v>2457</v>
      </c>
      <c r="D970" s="132" t="s">
        <v>2458</v>
      </c>
      <c r="E970" s="74"/>
      <c r="F970" s="132"/>
      <c r="G970" s="152" t="s">
        <v>463</v>
      </c>
      <c r="H970" s="153">
        <v>1</v>
      </c>
    </row>
    <row r="971" ht="27" customHeight="1" spans="1:8">
      <c r="A971" s="128">
        <v>968</v>
      </c>
      <c r="B971" s="74"/>
      <c r="C971" s="142" t="s">
        <v>2459</v>
      </c>
      <c r="D971" s="132" t="s">
        <v>2458</v>
      </c>
      <c r="E971" s="74"/>
      <c r="F971" s="132"/>
      <c r="G971" s="152" t="s">
        <v>463</v>
      </c>
      <c r="H971" s="153">
        <v>1</v>
      </c>
    </row>
    <row r="972" ht="27" customHeight="1" spans="1:8">
      <c r="A972" s="128">
        <v>969</v>
      </c>
      <c r="B972" s="74"/>
      <c r="C972" s="132" t="s">
        <v>2460</v>
      </c>
      <c r="D972" s="132" t="s">
        <v>2461</v>
      </c>
      <c r="E972" s="74"/>
      <c r="F972" s="132"/>
      <c r="G972" s="152" t="s">
        <v>463</v>
      </c>
      <c r="H972" s="153">
        <v>1</v>
      </c>
    </row>
    <row r="973" ht="27" customHeight="1" spans="1:8">
      <c r="A973" s="128">
        <v>970</v>
      </c>
      <c r="B973" s="74"/>
      <c r="C973" s="132" t="s">
        <v>2462</v>
      </c>
      <c r="D973" s="132" t="s">
        <v>2461</v>
      </c>
      <c r="E973" s="74"/>
      <c r="F973" s="132"/>
      <c r="G973" s="152" t="s">
        <v>463</v>
      </c>
      <c r="H973" s="153">
        <v>1</v>
      </c>
    </row>
    <row r="974" ht="27" customHeight="1" spans="1:8">
      <c r="A974" s="128">
        <v>971</v>
      </c>
      <c r="B974" s="74"/>
      <c r="C974" s="132" t="s">
        <v>2463</v>
      </c>
      <c r="D974" s="132" t="s">
        <v>2464</v>
      </c>
      <c r="E974" s="74"/>
      <c r="F974" s="142" t="s">
        <v>2465</v>
      </c>
      <c r="G974" s="152" t="s">
        <v>463</v>
      </c>
      <c r="H974" s="153">
        <v>1</v>
      </c>
    </row>
    <row r="975" ht="27" customHeight="1" spans="1:8">
      <c r="A975" s="128">
        <v>972</v>
      </c>
      <c r="B975" s="74"/>
      <c r="C975" s="132" t="s">
        <v>2466</v>
      </c>
      <c r="D975" s="132" t="s">
        <v>2464</v>
      </c>
      <c r="E975" s="74"/>
      <c r="F975" s="142" t="s">
        <v>2465</v>
      </c>
      <c r="G975" s="152" t="s">
        <v>463</v>
      </c>
      <c r="H975" s="153">
        <v>1</v>
      </c>
    </row>
    <row r="976" ht="27" customHeight="1" spans="1:8">
      <c r="A976" s="128">
        <v>973</v>
      </c>
      <c r="B976" s="74"/>
      <c r="C976" s="132" t="s">
        <v>2467</v>
      </c>
      <c r="D976" s="132" t="s">
        <v>2468</v>
      </c>
      <c r="E976" s="74"/>
      <c r="F976" s="132"/>
      <c r="G976" s="152" t="s">
        <v>463</v>
      </c>
      <c r="H976" s="153">
        <v>1</v>
      </c>
    </row>
    <row r="977" ht="27" customHeight="1" spans="1:8">
      <c r="A977" s="128">
        <v>974</v>
      </c>
      <c r="B977" s="74"/>
      <c r="C977" s="132" t="s">
        <v>2469</v>
      </c>
      <c r="D977" s="132" t="s">
        <v>2470</v>
      </c>
      <c r="E977" s="74"/>
      <c r="F977" s="132"/>
      <c r="G977" s="152" t="s">
        <v>463</v>
      </c>
      <c r="H977" s="153">
        <v>1</v>
      </c>
    </row>
    <row r="978" ht="27" customHeight="1" spans="1:8">
      <c r="A978" s="128">
        <v>975</v>
      </c>
      <c r="B978" s="74"/>
      <c r="C978" s="132" t="s">
        <v>2471</v>
      </c>
      <c r="D978" s="132" t="s">
        <v>2470</v>
      </c>
      <c r="E978" s="74"/>
      <c r="F978" s="132"/>
      <c r="G978" s="152" t="s">
        <v>463</v>
      </c>
      <c r="H978" s="153">
        <v>1</v>
      </c>
    </row>
    <row r="979" ht="27" customHeight="1" spans="1:8">
      <c r="A979" s="128">
        <v>976</v>
      </c>
      <c r="B979" s="74"/>
      <c r="C979" s="132" t="s">
        <v>2472</v>
      </c>
      <c r="D979" s="132" t="s">
        <v>2386</v>
      </c>
      <c r="E979" s="74"/>
      <c r="F979" s="132"/>
      <c r="G979" s="152" t="s">
        <v>463</v>
      </c>
      <c r="H979" s="153">
        <v>1</v>
      </c>
    </row>
    <row r="980" ht="27" customHeight="1" spans="1:8">
      <c r="A980" s="128">
        <v>977</v>
      </c>
      <c r="B980" s="74"/>
      <c r="C980" s="132" t="s">
        <v>2473</v>
      </c>
      <c r="D980" s="132" t="s">
        <v>2386</v>
      </c>
      <c r="E980" s="74"/>
      <c r="F980" s="132"/>
      <c r="G980" s="152" t="s">
        <v>463</v>
      </c>
      <c r="H980" s="153">
        <v>1</v>
      </c>
    </row>
    <row r="981" ht="27" customHeight="1" spans="1:8">
      <c r="A981" s="128">
        <v>978</v>
      </c>
      <c r="B981" s="74"/>
      <c r="C981" s="132" t="s">
        <v>2474</v>
      </c>
      <c r="D981" s="132" t="s">
        <v>2475</v>
      </c>
      <c r="E981" s="74"/>
      <c r="F981" s="132"/>
      <c r="G981" s="152" t="s">
        <v>463</v>
      </c>
      <c r="H981" s="153">
        <v>1</v>
      </c>
    </row>
    <row r="982" ht="27" customHeight="1" spans="1:8">
      <c r="A982" s="128">
        <v>979</v>
      </c>
      <c r="B982" s="74"/>
      <c r="C982" s="132" t="s">
        <v>2476</v>
      </c>
      <c r="D982" s="132" t="s">
        <v>2475</v>
      </c>
      <c r="E982" s="74"/>
      <c r="F982" s="132"/>
      <c r="G982" s="152" t="s">
        <v>463</v>
      </c>
      <c r="H982" s="153">
        <v>1</v>
      </c>
    </row>
    <row r="983" ht="27" customHeight="1" spans="1:8">
      <c r="A983" s="128">
        <v>980</v>
      </c>
      <c r="B983" s="74"/>
      <c r="C983" s="132" t="s">
        <v>2477</v>
      </c>
      <c r="D983" s="132" t="s">
        <v>2478</v>
      </c>
      <c r="E983" s="74"/>
      <c r="F983" s="142" t="s">
        <v>2378</v>
      </c>
      <c r="G983" s="152" t="s">
        <v>463</v>
      </c>
      <c r="H983" s="153">
        <v>1</v>
      </c>
    </row>
    <row r="984" ht="27" customHeight="1" spans="1:8">
      <c r="A984" s="128">
        <v>981</v>
      </c>
      <c r="B984" s="74"/>
      <c r="C984" s="132" t="s">
        <v>2479</v>
      </c>
      <c r="D984" s="132" t="s">
        <v>2478</v>
      </c>
      <c r="E984" s="74"/>
      <c r="F984" s="142" t="s">
        <v>2378</v>
      </c>
      <c r="G984" s="152" t="s">
        <v>463</v>
      </c>
      <c r="H984" s="153">
        <v>1</v>
      </c>
    </row>
    <row r="985" ht="27" customHeight="1" spans="1:8">
      <c r="A985" s="128">
        <v>982</v>
      </c>
      <c r="B985" s="74"/>
      <c r="C985" s="132" t="s">
        <v>2480</v>
      </c>
      <c r="D985" s="132" t="s">
        <v>2481</v>
      </c>
      <c r="E985" s="74"/>
      <c r="F985" s="132"/>
      <c r="G985" s="152" t="s">
        <v>463</v>
      </c>
      <c r="H985" s="153">
        <v>1</v>
      </c>
    </row>
    <row r="986" ht="27" customHeight="1" spans="1:8">
      <c r="A986" s="128">
        <v>983</v>
      </c>
      <c r="B986" s="74"/>
      <c r="C986" s="132" t="s">
        <v>2482</v>
      </c>
      <c r="D986" s="132" t="s">
        <v>2481</v>
      </c>
      <c r="E986" s="74"/>
      <c r="F986" s="132"/>
      <c r="G986" s="152" t="s">
        <v>463</v>
      </c>
      <c r="H986" s="153">
        <v>1</v>
      </c>
    </row>
    <row r="987" ht="27" customHeight="1" spans="1:8">
      <c r="A987" s="128">
        <v>984</v>
      </c>
      <c r="B987" s="74"/>
      <c r="C987" s="142" t="s">
        <v>2483</v>
      </c>
      <c r="D987" s="132" t="s">
        <v>2484</v>
      </c>
      <c r="E987" s="74"/>
      <c r="F987" s="142" t="s">
        <v>2393</v>
      </c>
      <c r="G987" s="152" t="s">
        <v>463</v>
      </c>
      <c r="H987" s="153">
        <v>1</v>
      </c>
    </row>
    <row r="988" ht="27" customHeight="1" spans="1:8">
      <c r="A988" s="128">
        <v>985</v>
      </c>
      <c r="B988" s="74"/>
      <c r="C988" s="132" t="s">
        <v>2485</v>
      </c>
      <c r="D988" s="132" t="s">
        <v>2475</v>
      </c>
      <c r="E988" s="74"/>
      <c r="F988" s="132"/>
      <c r="G988" s="152" t="s">
        <v>463</v>
      </c>
      <c r="H988" s="153">
        <v>1</v>
      </c>
    </row>
    <row r="989" ht="27" customHeight="1" spans="1:8">
      <c r="A989" s="128">
        <v>986</v>
      </c>
      <c r="B989" s="74"/>
      <c r="C989" s="132" t="s">
        <v>2486</v>
      </c>
      <c r="D989" s="132" t="s">
        <v>2475</v>
      </c>
      <c r="E989" s="74"/>
      <c r="F989" s="132"/>
      <c r="G989" s="152" t="s">
        <v>463</v>
      </c>
      <c r="H989" s="153">
        <v>1</v>
      </c>
    </row>
    <row r="990" ht="27" customHeight="1" spans="1:8">
      <c r="A990" s="128">
        <v>987</v>
      </c>
      <c r="B990" s="74"/>
      <c r="C990" s="142" t="s">
        <v>2487</v>
      </c>
      <c r="D990" s="132" t="s">
        <v>2488</v>
      </c>
      <c r="E990" s="74"/>
      <c r="F990" s="132"/>
      <c r="G990" s="152" t="s">
        <v>463</v>
      </c>
      <c r="H990" s="153">
        <v>1</v>
      </c>
    </row>
    <row r="991" ht="27" customHeight="1" spans="1:8">
      <c r="A991" s="128">
        <v>988</v>
      </c>
      <c r="B991" s="74"/>
      <c r="C991" s="142" t="s">
        <v>2489</v>
      </c>
      <c r="D991" s="132" t="s">
        <v>2363</v>
      </c>
      <c r="E991" s="74"/>
      <c r="F991" s="132"/>
      <c r="G991" s="152" t="s">
        <v>463</v>
      </c>
      <c r="H991" s="153">
        <v>1</v>
      </c>
    </row>
    <row r="992" ht="27" customHeight="1" spans="1:8">
      <c r="A992" s="128">
        <v>989</v>
      </c>
      <c r="B992" s="74"/>
      <c r="C992" s="132" t="s">
        <v>2490</v>
      </c>
      <c r="D992" s="132" t="s">
        <v>2491</v>
      </c>
      <c r="E992" s="74"/>
      <c r="F992" s="142" t="s">
        <v>2492</v>
      </c>
      <c r="G992" s="152" t="s">
        <v>463</v>
      </c>
      <c r="H992" s="153">
        <v>1</v>
      </c>
    </row>
    <row r="993" ht="27" customHeight="1" spans="1:8">
      <c r="A993" s="128">
        <v>990</v>
      </c>
      <c r="B993" s="74"/>
      <c r="C993" s="132" t="s">
        <v>2493</v>
      </c>
      <c r="D993" s="132" t="s">
        <v>2491</v>
      </c>
      <c r="E993" s="74"/>
      <c r="F993" s="142" t="s">
        <v>2492</v>
      </c>
      <c r="G993" s="152" t="s">
        <v>463</v>
      </c>
      <c r="H993" s="153">
        <v>1</v>
      </c>
    </row>
    <row r="994" ht="27" customHeight="1" spans="1:8">
      <c r="A994" s="128">
        <v>991</v>
      </c>
      <c r="B994" s="74"/>
      <c r="C994" s="132" t="s">
        <v>2494</v>
      </c>
      <c r="D994" s="132" t="s">
        <v>2491</v>
      </c>
      <c r="E994" s="74"/>
      <c r="F994" s="142" t="s">
        <v>2492</v>
      </c>
      <c r="G994" s="152" t="s">
        <v>463</v>
      </c>
      <c r="H994" s="153">
        <v>1</v>
      </c>
    </row>
    <row r="995" ht="27" customHeight="1" spans="1:8">
      <c r="A995" s="128">
        <v>992</v>
      </c>
      <c r="B995" s="74"/>
      <c r="C995" s="132" t="s">
        <v>2495</v>
      </c>
      <c r="D995" s="132" t="s">
        <v>2491</v>
      </c>
      <c r="E995" s="74"/>
      <c r="F995" s="142" t="s">
        <v>2492</v>
      </c>
      <c r="G995" s="152" t="s">
        <v>463</v>
      </c>
      <c r="H995" s="153">
        <v>1</v>
      </c>
    </row>
    <row r="996" ht="27" customHeight="1" spans="1:8">
      <c r="A996" s="128">
        <v>993</v>
      </c>
      <c r="B996" s="74"/>
      <c r="C996" s="132" t="s">
        <v>2496</v>
      </c>
      <c r="D996" s="132" t="s">
        <v>2497</v>
      </c>
      <c r="E996" s="74"/>
      <c r="F996" s="142" t="s">
        <v>2393</v>
      </c>
      <c r="G996" s="152" t="s">
        <v>463</v>
      </c>
      <c r="H996" s="153">
        <v>1</v>
      </c>
    </row>
    <row r="997" ht="27" customHeight="1" spans="1:8">
      <c r="A997" s="128">
        <v>994</v>
      </c>
      <c r="B997" s="74"/>
      <c r="C997" s="132" t="s">
        <v>2498</v>
      </c>
      <c r="D997" s="132" t="s">
        <v>2497</v>
      </c>
      <c r="E997" s="74"/>
      <c r="F997" s="142" t="s">
        <v>2393</v>
      </c>
      <c r="G997" s="152" t="s">
        <v>463</v>
      </c>
      <c r="H997" s="153">
        <v>1</v>
      </c>
    </row>
    <row r="998" ht="27" customHeight="1" spans="1:8">
      <c r="A998" s="128">
        <v>995</v>
      </c>
      <c r="B998" s="74"/>
      <c r="C998" s="132" t="s">
        <v>2499</v>
      </c>
      <c r="D998" s="132" t="s">
        <v>2497</v>
      </c>
      <c r="E998" s="74"/>
      <c r="F998" s="142" t="s">
        <v>2393</v>
      </c>
      <c r="G998" s="152" t="s">
        <v>463</v>
      </c>
      <c r="H998" s="153">
        <v>1</v>
      </c>
    </row>
    <row r="999" ht="27" customHeight="1" spans="1:8">
      <c r="A999" s="128">
        <v>996</v>
      </c>
      <c r="B999" s="74"/>
      <c r="C999" s="132" t="s">
        <v>2500</v>
      </c>
      <c r="D999" s="132" t="s">
        <v>2497</v>
      </c>
      <c r="E999" s="74"/>
      <c r="F999" s="142" t="s">
        <v>2393</v>
      </c>
      <c r="G999" s="152" t="s">
        <v>463</v>
      </c>
      <c r="H999" s="153">
        <v>1</v>
      </c>
    </row>
    <row r="1000" ht="27" customHeight="1" spans="1:8">
      <c r="A1000" s="128">
        <v>997</v>
      </c>
      <c r="B1000" s="74"/>
      <c r="C1000" s="132" t="s">
        <v>2501</v>
      </c>
      <c r="D1000" s="132" t="s">
        <v>2502</v>
      </c>
      <c r="E1000" s="74"/>
      <c r="F1000" s="132" t="s">
        <v>1705</v>
      </c>
      <c r="G1000" s="152" t="s">
        <v>463</v>
      </c>
      <c r="H1000" s="153">
        <v>1</v>
      </c>
    </row>
    <row r="1001" ht="27" customHeight="1" spans="1:8">
      <c r="A1001" s="128">
        <v>998</v>
      </c>
      <c r="B1001" s="74"/>
      <c r="C1001" s="132" t="s">
        <v>2503</v>
      </c>
      <c r="D1001" s="132" t="s">
        <v>2502</v>
      </c>
      <c r="E1001" s="74"/>
      <c r="F1001" s="132" t="s">
        <v>1705</v>
      </c>
      <c r="G1001" s="152" t="s">
        <v>463</v>
      </c>
      <c r="H1001" s="153">
        <v>1</v>
      </c>
    </row>
    <row r="1002" ht="27" customHeight="1" spans="1:8">
      <c r="A1002" s="128">
        <v>999</v>
      </c>
      <c r="B1002" s="74"/>
      <c r="C1002" s="132" t="s">
        <v>2504</v>
      </c>
      <c r="D1002" s="132" t="s">
        <v>2505</v>
      </c>
      <c r="E1002" s="74"/>
      <c r="F1002" s="132" t="s">
        <v>2506</v>
      </c>
      <c r="G1002" s="152" t="s">
        <v>463</v>
      </c>
      <c r="H1002" s="153">
        <v>1</v>
      </c>
    </row>
    <row r="1003" ht="27" customHeight="1" spans="1:8">
      <c r="A1003" s="128">
        <v>1000</v>
      </c>
      <c r="B1003" s="74"/>
      <c r="C1003" s="132" t="s">
        <v>2507</v>
      </c>
      <c r="D1003" s="132" t="s">
        <v>2505</v>
      </c>
      <c r="E1003" s="74"/>
      <c r="F1003" s="132" t="s">
        <v>2506</v>
      </c>
      <c r="G1003" s="152" t="s">
        <v>463</v>
      </c>
      <c r="H1003" s="153">
        <v>1</v>
      </c>
    </row>
    <row r="1004" ht="27" customHeight="1" spans="1:8">
      <c r="A1004" s="128">
        <v>1001</v>
      </c>
      <c r="B1004" s="74"/>
      <c r="C1004" s="142" t="s">
        <v>2508</v>
      </c>
      <c r="D1004" s="132" t="s">
        <v>2509</v>
      </c>
      <c r="E1004" s="74"/>
      <c r="F1004" s="132"/>
      <c r="G1004" s="152" t="s">
        <v>463</v>
      </c>
      <c r="H1004" s="153">
        <v>1</v>
      </c>
    </row>
    <row r="1005" ht="27" customHeight="1" spans="1:8">
      <c r="A1005" s="128">
        <v>1002</v>
      </c>
      <c r="B1005" s="74"/>
      <c r="C1005" s="132" t="s">
        <v>2510</v>
      </c>
      <c r="D1005" s="132" t="s">
        <v>2511</v>
      </c>
      <c r="E1005" s="74"/>
      <c r="F1005" s="132"/>
      <c r="G1005" s="152" t="s">
        <v>463</v>
      </c>
      <c r="H1005" s="153">
        <v>1</v>
      </c>
    </row>
    <row r="1006" ht="27" customHeight="1" spans="1:8">
      <c r="A1006" s="128">
        <v>1003</v>
      </c>
      <c r="B1006" s="74"/>
      <c r="C1006" s="132" t="s">
        <v>2512</v>
      </c>
      <c r="D1006" s="132" t="s">
        <v>2511</v>
      </c>
      <c r="E1006" s="74"/>
      <c r="F1006" s="132"/>
      <c r="G1006" s="152" t="s">
        <v>463</v>
      </c>
      <c r="H1006" s="153">
        <v>1</v>
      </c>
    </row>
    <row r="1007" ht="27" customHeight="1" spans="1:8">
      <c r="A1007" s="128">
        <v>1004</v>
      </c>
      <c r="B1007" s="74"/>
      <c r="C1007" s="132" t="s">
        <v>2513</v>
      </c>
      <c r="D1007" s="132" t="s">
        <v>2511</v>
      </c>
      <c r="E1007" s="74"/>
      <c r="F1007" s="132"/>
      <c r="G1007" s="152" t="s">
        <v>463</v>
      </c>
      <c r="H1007" s="153">
        <v>1</v>
      </c>
    </row>
    <row r="1008" ht="27" customHeight="1" spans="1:8">
      <c r="A1008" s="128">
        <v>1005</v>
      </c>
      <c r="B1008" s="74"/>
      <c r="C1008" s="132" t="s">
        <v>2514</v>
      </c>
      <c r="D1008" s="132" t="s">
        <v>2515</v>
      </c>
      <c r="E1008" s="74"/>
      <c r="F1008" s="132" t="s">
        <v>2516</v>
      </c>
      <c r="G1008" s="152" t="s">
        <v>463</v>
      </c>
      <c r="H1008" s="153">
        <v>1</v>
      </c>
    </row>
    <row r="1009" ht="27" customHeight="1" spans="1:8">
      <c r="A1009" s="128">
        <v>1006</v>
      </c>
      <c r="B1009" s="74"/>
      <c r="C1009" s="132" t="s">
        <v>2517</v>
      </c>
      <c r="D1009" s="132" t="s">
        <v>2515</v>
      </c>
      <c r="E1009" s="74"/>
      <c r="F1009" s="132" t="s">
        <v>2516</v>
      </c>
      <c r="G1009" s="152" t="s">
        <v>463</v>
      </c>
      <c r="H1009" s="153">
        <v>1</v>
      </c>
    </row>
    <row r="1010" ht="27" customHeight="1" spans="1:8">
      <c r="A1010" s="128">
        <v>1007</v>
      </c>
      <c r="B1010" s="74"/>
      <c r="C1010" s="132" t="s">
        <v>2518</v>
      </c>
      <c r="D1010" s="132" t="s">
        <v>2515</v>
      </c>
      <c r="E1010" s="74"/>
      <c r="F1010" s="132" t="s">
        <v>2516</v>
      </c>
      <c r="G1010" s="152" t="s">
        <v>463</v>
      </c>
      <c r="H1010" s="153">
        <v>1</v>
      </c>
    </row>
    <row r="1011" ht="27" customHeight="1" spans="1:8">
      <c r="A1011" s="128">
        <v>1008</v>
      </c>
      <c r="B1011" s="74"/>
      <c r="C1011" s="132" t="s">
        <v>2519</v>
      </c>
      <c r="D1011" s="132" t="s">
        <v>2515</v>
      </c>
      <c r="E1011" s="74"/>
      <c r="F1011" s="132" t="s">
        <v>2516</v>
      </c>
      <c r="G1011" s="152" t="s">
        <v>463</v>
      </c>
      <c r="H1011" s="153">
        <v>1</v>
      </c>
    </row>
    <row r="1012" ht="27" customHeight="1" spans="1:8">
      <c r="A1012" s="128">
        <v>1009</v>
      </c>
      <c r="B1012" s="74"/>
      <c r="C1012" s="142" t="s">
        <v>2520</v>
      </c>
      <c r="D1012" s="132" t="s">
        <v>2521</v>
      </c>
      <c r="E1012" s="74"/>
      <c r="F1012" s="142" t="s">
        <v>2393</v>
      </c>
      <c r="G1012" s="152" t="s">
        <v>463</v>
      </c>
      <c r="H1012" s="153">
        <v>1</v>
      </c>
    </row>
    <row r="1013" ht="27" customHeight="1" spans="1:8">
      <c r="A1013" s="128">
        <v>1010</v>
      </c>
      <c r="B1013" s="74"/>
      <c r="C1013" s="142" t="s">
        <v>2522</v>
      </c>
      <c r="D1013" s="132" t="s">
        <v>2523</v>
      </c>
      <c r="E1013" s="74"/>
      <c r="F1013" s="142" t="s">
        <v>2378</v>
      </c>
      <c r="G1013" s="152" t="s">
        <v>463</v>
      </c>
      <c r="H1013" s="153">
        <v>1</v>
      </c>
    </row>
    <row r="1014" ht="27" customHeight="1" spans="1:8">
      <c r="A1014" s="128">
        <v>1011</v>
      </c>
      <c r="B1014" s="74"/>
      <c r="C1014" s="142" t="s">
        <v>2524</v>
      </c>
      <c r="D1014" s="132" t="s">
        <v>2525</v>
      </c>
      <c r="E1014" s="74"/>
      <c r="F1014" s="132"/>
      <c r="G1014" s="152" t="s">
        <v>463</v>
      </c>
      <c r="H1014" s="153">
        <v>1</v>
      </c>
    </row>
    <row r="1015" ht="27" customHeight="1" spans="1:8">
      <c r="A1015" s="128">
        <v>1012</v>
      </c>
      <c r="B1015" s="74"/>
      <c r="C1015" s="142" t="s">
        <v>2526</v>
      </c>
      <c r="D1015" s="132" t="s">
        <v>2527</v>
      </c>
      <c r="E1015" s="74"/>
      <c r="F1015" s="132"/>
      <c r="G1015" s="152" t="s">
        <v>463</v>
      </c>
      <c r="H1015" s="153">
        <v>1</v>
      </c>
    </row>
    <row r="1016" ht="27" customHeight="1" spans="1:8">
      <c r="A1016" s="128">
        <v>1013</v>
      </c>
      <c r="B1016" s="74"/>
      <c r="C1016" s="142" t="s">
        <v>2520</v>
      </c>
      <c r="D1016" s="132" t="s">
        <v>2528</v>
      </c>
      <c r="E1016" s="74"/>
      <c r="F1016" s="132"/>
      <c r="G1016" s="152" t="s">
        <v>463</v>
      </c>
      <c r="H1016" s="153">
        <v>1</v>
      </c>
    </row>
    <row r="1017" ht="27" customHeight="1" spans="1:8">
      <c r="A1017" s="128">
        <v>1014</v>
      </c>
      <c r="B1017" s="74"/>
      <c r="C1017" s="142" t="s">
        <v>2529</v>
      </c>
      <c r="D1017" s="132" t="s">
        <v>2530</v>
      </c>
      <c r="E1017" s="74"/>
      <c r="F1017" s="132"/>
      <c r="G1017" s="152" t="s">
        <v>463</v>
      </c>
      <c r="H1017" s="153">
        <v>1</v>
      </c>
    </row>
    <row r="1018" ht="27" customHeight="1" spans="1:8">
      <c r="A1018" s="128">
        <v>1015</v>
      </c>
      <c r="B1018" s="74"/>
      <c r="C1018" s="132" t="s">
        <v>2531</v>
      </c>
      <c r="D1018" s="132" t="s">
        <v>2532</v>
      </c>
      <c r="E1018" s="74"/>
      <c r="F1018" s="132"/>
      <c r="G1018" s="152" t="s">
        <v>463</v>
      </c>
      <c r="H1018" s="153">
        <v>1</v>
      </c>
    </row>
    <row r="1019" ht="27" customHeight="1" spans="1:8">
      <c r="A1019" s="128">
        <v>1016</v>
      </c>
      <c r="B1019" s="74"/>
      <c r="C1019" s="132" t="s">
        <v>2533</v>
      </c>
      <c r="D1019" s="132" t="s">
        <v>2532</v>
      </c>
      <c r="E1019" s="74"/>
      <c r="F1019" s="132"/>
      <c r="G1019" s="152" t="s">
        <v>463</v>
      </c>
      <c r="H1019" s="153">
        <v>1</v>
      </c>
    </row>
    <row r="1020" ht="27" customHeight="1" spans="1:8">
      <c r="A1020" s="128">
        <v>1017</v>
      </c>
      <c r="B1020" s="74"/>
      <c r="C1020" s="132" t="s">
        <v>2534</v>
      </c>
      <c r="D1020" s="132" t="s">
        <v>2535</v>
      </c>
      <c r="E1020" s="74"/>
      <c r="F1020" s="132"/>
      <c r="G1020" s="152" t="s">
        <v>463</v>
      </c>
      <c r="H1020" s="153">
        <v>1</v>
      </c>
    </row>
    <row r="1021" ht="27" customHeight="1" spans="1:8">
      <c r="A1021" s="128">
        <v>1018</v>
      </c>
      <c r="B1021" s="74"/>
      <c r="C1021" s="132" t="s">
        <v>2536</v>
      </c>
      <c r="D1021" s="132" t="s">
        <v>2535</v>
      </c>
      <c r="E1021" s="74"/>
      <c r="F1021" s="132"/>
      <c r="G1021" s="152" t="s">
        <v>463</v>
      </c>
      <c r="H1021" s="153">
        <v>1</v>
      </c>
    </row>
    <row r="1022" ht="27" customHeight="1" spans="1:8">
      <c r="A1022" s="128">
        <v>1019</v>
      </c>
      <c r="B1022" s="74"/>
      <c r="C1022" s="142" t="s">
        <v>2537</v>
      </c>
      <c r="D1022" s="132" t="s">
        <v>2538</v>
      </c>
      <c r="E1022" s="74"/>
      <c r="F1022" s="132"/>
      <c r="G1022" s="152" t="s">
        <v>463</v>
      </c>
      <c r="H1022" s="153">
        <v>1</v>
      </c>
    </row>
    <row r="1023" ht="27" customHeight="1" spans="1:8">
      <c r="A1023" s="128">
        <v>1020</v>
      </c>
      <c r="B1023" s="74"/>
      <c r="C1023" s="142" t="s">
        <v>2539</v>
      </c>
      <c r="D1023" s="132" t="s">
        <v>1750</v>
      </c>
      <c r="E1023" s="74"/>
      <c r="F1023" s="132"/>
      <c r="G1023" s="152" t="s">
        <v>463</v>
      </c>
      <c r="H1023" s="153">
        <v>1</v>
      </c>
    </row>
    <row r="1024" ht="27" customHeight="1" spans="1:8">
      <c r="A1024" s="128">
        <v>1021</v>
      </c>
      <c r="B1024" s="74"/>
      <c r="C1024" s="142" t="s">
        <v>2540</v>
      </c>
      <c r="D1024" s="132" t="s">
        <v>2541</v>
      </c>
      <c r="E1024" s="74"/>
      <c r="F1024" s="132"/>
      <c r="G1024" s="152" t="s">
        <v>463</v>
      </c>
      <c r="H1024" s="153">
        <v>1</v>
      </c>
    </row>
    <row r="1025" ht="27" customHeight="1" spans="1:8">
      <c r="A1025" s="128">
        <v>1022</v>
      </c>
      <c r="B1025" s="74"/>
      <c r="C1025" s="132" t="s">
        <v>2542</v>
      </c>
      <c r="D1025" s="132" t="s">
        <v>2543</v>
      </c>
      <c r="E1025" s="74"/>
      <c r="F1025" s="132"/>
      <c r="G1025" s="152" t="s">
        <v>463</v>
      </c>
      <c r="H1025" s="153">
        <v>1</v>
      </c>
    </row>
    <row r="1026" ht="27" customHeight="1" spans="1:8">
      <c r="A1026" s="128">
        <v>1023</v>
      </c>
      <c r="B1026" s="74"/>
      <c r="C1026" s="132" t="s">
        <v>2544</v>
      </c>
      <c r="D1026" s="132" t="s">
        <v>2545</v>
      </c>
      <c r="E1026" s="74"/>
      <c r="F1026" s="132"/>
      <c r="G1026" s="152" t="s">
        <v>463</v>
      </c>
      <c r="H1026" s="153">
        <v>1</v>
      </c>
    </row>
    <row r="1027" ht="27" customHeight="1" spans="1:8">
      <c r="A1027" s="128">
        <v>1024</v>
      </c>
      <c r="B1027" s="74"/>
      <c r="C1027" s="132" t="s">
        <v>2546</v>
      </c>
      <c r="D1027" s="132" t="s">
        <v>2547</v>
      </c>
      <c r="E1027" s="74"/>
      <c r="F1027" s="132"/>
      <c r="G1027" s="152" t="s">
        <v>463</v>
      </c>
      <c r="H1027" s="153">
        <v>1</v>
      </c>
    </row>
    <row r="1028" ht="27" customHeight="1" spans="1:8">
      <c r="A1028" s="128">
        <v>1025</v>
      </c>
      <c r="B1028" s="74"/>
      <c r="C1028" s="132" t="s">
        <v>2548</v>
      </c>
      <c r="D1028" s="132" t="s">
        <v>2549</v>
      </c>
      <c r="E1028" s="74"/>
      <c r="F1028" s="132"/>
      <c r="G1028" s="152" t="s">
        <v>463</v>
      </c>
      <c r="H1028" s="153">
        <v>1</v>
      </c>
    </row>
    <row r="1029" ht="27" customHeight="1" spans="1:8">
      <c r="A1029" s="128">
        <v>1026</v>
      </c>
      <c r="B1029" s="74"/>
      <c r="C1029" s="132" t="s">
        <v>2550</v>
      </c>
      <c r="D1029" s="132" t="s">
        <v>2551</v>
      </c>
      <c r="E1029" s="74"/>
      <c r="F1029" s="132"/>
      <c r="G1029" s="152" t="s">
        <v>463</v>
      </c>
      <c r="H1029" s="153">
        <v>1</v>
      </c>
    </row>
    <row r="1030" ht="27" customHeight="1" spans="1:8">
      <c r="A1030" s="128">
        <v>1027</v>
      </c>
      <c r="B1030" s="74"/>
      <c r="C1030" s="132" t="s">
        <v>2552</v>
      </c>
      <c r="D1030" s="132" t="s">
        <v>2553</v>
      </c>
      <c r="E1030" s="74"/>
      <c r="F1030" s="132"/>
      <c r="G1030" s="152" t="s">
        <v>463</v>
      </c>
      <c r="H1030" s="153">
        <v>1</v>
      </c>
    </row>
    <row r="1031" ht="27" customHeight="1" spans="1:8">
      <c r="A1031" s="128">
        <v>1028</v>
      </c>
      <c r="B1031" s="74"/>
      <c r="C1031" s="132" t="s">
        <v>2554</v>
      </c>
      <c r="D1031" s="132" t="s">
        <v>2555</v>
      </c>
      <c r="E1031" s="74"/>
      <c r="F1031" s="132"/>
      <c r="G1031" s="152" t="s">
        <v>463</v>
      </c>
      <c r="H1031" s="153">
        <v>1</v>
      </c>
    </row>
    <row r="1032" ht="27" customHeight="1" spans="1:8">
      <c r="A1032" s="128">
        <v>1029</v>
      </c>
      <c r="B1032" s="74"/>
      <c r="C1032" s="132" t="s">
        <v>2556</v>
      </c>
      <c r="D1032" s="132" t="s">
        <v>2557</v>
      </c>
      <c r="E1032" s="74"/>
      <c r="F1032" s="132"/>
      <c r="G1032" s="152" t="s">
        <v>463</v>
      </c>
      <c r="H1032" s="153">
        <v>1</v>
      </c>
    </row>
    <row r="1033" ht="27" customHeight="1" spans="1:8">
      <c r="A1033" s="128">
        <v>1030</v>
      </c>
      <c r="B1033" s="74"/>
      <c r="C1033" s="132" t="s">
        <v>2558</v>
      </c>
      <c r="D1033" s="132" t="s">
        <v>2559</v>
      </c>
      <c r="E1033" s="74"/>
      <c r="F1033" s="132"/>
      <c r="G1033" s="152" t="s">
        <v>463</v>
      </c>
      <c r="H1033" s="153">
        <v>1</v>
      </c>
    </row>
    <row r="1034" ht="27" customHeight="1" spans="1:8">
      <c r="A1034" s="128">
        <v>1031</v>
      </c>
      <c r="B1034" s="74"/>
      <c r="C1034" s="132" t="s">
        <v>2560</v>
      </c>
      <c r="D1034" s="132" t="s">
        <v>2561</v>
      </c>
      <c r="E1034" s="74"/>
      <c r="F1034" s="132"/>
      <c r="G1034" s="152" t="s">
        <v>463</v>
      </c>
      <c r="H1034" s="153">
        <v>1</v>
      </c>
    </row>
    <row r="1035" ht="27" customHeight="1" spans="1:8">
      <c r="A1035" s="128">
        <v>1032</v>
      </c>
      <c r="B1035" s="74"/>
      <c r="C1035" s="132" t="s">
        <v>2562</v>
      </c>
      <c r="D1035" s="132" t="s">
        <v>2563</v>
      </c>
      <c r="E1035" s="74"/>
      <c r="F1035" s="132"/>
      <c r="G1035" s="152" t="s">
        <v>463</v>
      </c>
      <c r="H1035" s="153">
        <v>1</v>
      </c>
    </row>
    <row r="1036" ht="27" customHeight="1" spans="1:8">
      <c r="A1036" s="128">
        <v>1033</v>
      </c>
      <c r="B1036" s="74"/>
      <c r="C1036" s="132" t="s">
        <v>2564</v>
      </c>
      <c r="D1036" s="132" t="s">
        <v>2565</v>
      </c>
      <c r="E1036" s="74"/>
      <c r="F1036" s="132"/>
      <c r="G1036" s="152" t="s">
        <v>463</v>
      </c>
      <c r="H1036" s="153">
        <v>1</v>
      </c>
    </row>
    <row r="1037" ht="27" customHeight="1" spans="1:8">
      <c r="A1037" s="128">
        <v>1034</v>
      </c>
      <c r="B1037" s="74"/>
      <c r="C1037" s="142" t="s">
        <v>2566</v>
      </c>
      <c r="D1037" s="132" t="s">
        <v>2567</v>
      </c>
      <c r="E1037" s="74"/>
      <c r="F1037" s="132"/>
      <c r="G1037" s="152" t="s">
        <v>463</v>
      </c>
      <c r="H1037" s="153">
        <v>1</v>
      </c>
    </row>
    <row r="1038" ht="27" customHeight="1" spans="1:8">
      <c r="A1038" s="128">
        <v>1035</v>
      </c>
      <c r="B1038" s="74"/>
      <c r="C1038" s="132" t="s">
        <v>2568</v>
      </c>
      <c r="D1038" s="132" t="s">
        <v>2569</v>
      </c>
      <c r="E1038" s="74"/>
      <c r="F1038" s="132"/>
      <c r="G1038" s="152" t="s">
        <v>463</v>
      </c>
      <c r="H1038" s="153">
        <v>1</v>
      </c>
    </row>
    <row r="1039" ht="27" customHeight="1" spans="1:8">
      <c r="A1039" s="128">
        <v>1036</v>
      </c>
      <c r="B1039" s="74"/>
      <c r="C1039" s="132" t="s">
        <v>2570</v>
      </c>
      <c r="D1039" s="132" t="s">
        <v>2571</v>
      </c>
      <c r="E1039" s="74"/>
      <c r="F1039" s="132"/>
      <c r="G1039" s="152" t="s">
        <v>463</v>
      </c>
      <c r="H1039" s="153">
        <v>1</v>
      </c>
    </row>
    <row r="1040" ht="27" customHeight="1" spans="1:8">
      <c r="A1040" s="128">
        <v>1037</v>
      </c>
      <c r="B1040" s="74"/>
      <c r="C1040" s="132" t="s">
        <v>2572</v>
      </c>
      <c r="D1040" s="132" t="s">
        <v>2573</v>
      </c>
      <c r="E1040" s="74"/>
      <c r="F1040" s="132"/>
      <c r="G1040" s="152" t="s">
        <v>463</v>
      </c>
      <c r="H1040" s="153">
        <v>1</v>
      </c>
    </row>
    <row r="1041" ht="27" customHeight="1" spans="1:8">
      <c r="A1041" s="128">
        <v>1038</v>
      </c>
      <c r="B1041" s="74"/>
      <c r="C1041" s="132" t="s">
        <v>2574</v>
      </c>
      <c r="D1041" s="132" t="s">
        <v>2575</v>
      </c>
      <c r="E1041" s="74"/>
      <c r="F1041" s="132"/>
      <c r="G1041" s="152" t="s">
        <v>463</v>
      </c>
      <c r="H1041" s="153">
        <v>1</v>
      </c>
    </row>
    <row r="1042" ht="27" customHeight="1" spans="1:8">
      <c r="A1042" s="128">
        <v>1039</v>
      </c>
      <c r="B1042" s="74"/>
      <c r="C1042" s="132" t="s">
        <v>2576</v>
      </c>
      <c r="D1042" s="132" t="s">
        <v>2577</v>
      </c>
      <c r="E1042" s="74"/>
      <c r="F1042" s="132"/>
      <c r="G1042" s="152" t="s">
        <v>463</v>
      </c>
      <c r="H1042" s="153">
        <v>1</v>
      </c>
    </row>
    <row r="1043" ht="27" customHeight="1" spans="1:8">
      <c r="A1043" s="128">
        <v>1040</v>
      </c>
      <c r="B1043" s="74"/>
      <c r="C1043" s="132" t="s">
        <v>2578</v>
      </c>
      <c r="D1043" s="132" t="s">
        <v>2577</v>
      </c>
      <c r="E1043" s="74"/>
      <c r="F1043" s="132"/>
      <c r="G1043" s="152" t="s">
        <v>463</v>
      </c>
      <c r="H1043" s="153">
        <v>1</v>
      </c>
    </row>
    <row r="1044" ht="27" customHeight="1" spans="1:8">
      <c r="A1044" s="128">
        <v>1041</v>
      </c>
      <c r="B1044" s="74"/>
      <c r="C1044" s="132" t="s">
        <v>2579</v>
      </c>
      <c r="D1044" s="132" t="s">
        <v>2580</v>
      </c>
      <c r="E1044" s="74"/>
      <c r="F1044" s="132"/>
      <c r="G1044" s="152" t="s">
        <v>463</v>
      </c>
      <c r="H1044" s="153">
        <v>1</v>
      </c>
    </row>
    <row r="1045" ht="27" customHeight="1" spans="1:8">
      <c r="A1045" s="128">
        <v>1042</v>
      </c>
      <c r="B1045" s="74"/>
      <c r="C1045" s="132" t="s">
        <v>2581</v>
      </c>
      <c r="D1045" s="132" t="s">
        <v>2582</v>
      </c>
      <c r="E1045" s="74"/>
      <c r="F1045" s="132"/>
      <c r="G1045" s="152" t="s">
        <v>463</v>
      </c>
      <c r="H1045" s="153">
        <v>1</v>
      </c>
    </row>
    <row r="1046" ht="27" customHeight="1" spans="1:8">
      <c r="A1046" s="128">
        <v>1043</v>
      </c>
      <c r="B1046" s="74"/>
      <c r="C1046" s="132" t="s">
        <v>2583</v>
      </c>
      <c r="D1046" s="132" t="s">
        <v>2584</v>
      </c>
      <c r="E1046" s="74"/>
      <c r="F1046" s="132"/>
      <c r="G1046" s="152" t="s">
        <v>463</v>
      </c>
      <c r="H1046" s="153">
        <v>1</v>
      </c>
    </row>
    <row r="1047" ht="27" customHeight="1" spans="1:8">
      <c r="A1047" s="128">
        <v>1044</v>
      </c>
      <c r="B1047" s="74"/>
      <c r="C1047" s="132" t="s">
        <v>2585</v>
      </c>
      <c r="D1047" s="132" t="s">
        <v>2586</v>
      </c>
      <c r="E1047" s="74"/>
      <c r="F1047" s="132"/>
      <c r="G1047" s="152" t="s">
        <v>463</v>
      </c>
      <c r="H1047" s="153">
        <v>1</v>
      </c>
    </row>
    <row r="1048" ht="27" customHeight="1" spans="1:8">
      <c r="A1048" s="128">
        <v>1045</v>
      </c>
      <c r="B1048" s="74"/>
      <c r="C1048" s="132" t="s">
        <v>2587</v>
      </c>
      <c r="D1048" s="132" t="s">
        <v>2577</v>
      </c>
      <c r="E1048" s="74"/>
      <c r="F1048" s="132"/>
      <c r="G1048" s="152" t="s">
        <v>463</v>
      </c>
      <c r="H1048" s="153">
        <v>1</v>
      </c>
    </row>
    <row r="1049" ht="27" customHeight="1" spans="1:8">
      <c r="A1049" s="128">
        <v>1046</v>
      </c>
      <c r="B1049" s="74"/>
      <c r="C1049" s="132" t="s">
        <v>2588</v>
      </c>
      <c r="D1049" s="132" t="s">
        <v>2589</v>
      </c>
      <c r="E1049" s="74"/>
      <c r="F1049" s="142" t="s">
        <v>2590</v>
      </c>
      <c r="G1049" s="152" t="s">
        <v>463</v>
      </c>
      <c r="H1049" s="153">
        <v>1</v>
      </c>
    </row>
    <row r="1050" ht="27" customHeight="1" spans="1:8">
      <c r="A1050" s="128">
        <v>1047</v>
      </c>
      <c r="B1050" s="74"/>
      <c r="C1050" s="132" t="s">
        <v>2591</v>
      </c>
      <c r="D1050" s="132" t="s">
        <v>2589</v>
      </c>
      <c r="E1050" s="74"/>
      <c r="F1050" s="142" t="s">
        <v>2590</v>
      </c>
      <c r="G1050" s="152" t="s">
        <v>463</v>
      </c>
      <c r="H1050" s="153">
        <v>1</v>
      </c>
    </row>
    <row r="1051" ht="27" customHeight="1" spans="1:8">
      <c r="A1051" s="128">
        <v>1048</v>
      </c>
      <c r="B1051" s="74"/>
      <c r="C1051" s="132" t="s">
        <v>2592</v>
      </c>
      <c r="D1051" s="132" t="s">
        <v>2593</v>
      </c>
      <c r="E1051" s="74"/>
      <c r="F1051" s="132"/>
      <c r="G1051" s="152" t="s">
        <v>463</v>
      </c>
      <c r="H1051" s="153">
        <v>1</v>
      </c>
    </row>
    <row r="1052" ht="27" customHeight="1" spans="1:8">
      <c r="A1052" s="128">
        <v>1049</v>
      </c>
      <c r="B1052" s="74"/>
      <c r="C1052" s="132" t="s">
        <v>2594</v>
      </c>
      <c r="D1052" s="132" t="s">
        <v>2595</v>
      </c>
      <c r="E1052" s="74"/>
      <c r="F1052" s="132"/>
      <c r="G1052" s="152" t="s">
        <v>463</v>
      </c>
      <c r="H1052" s="153">
        <v>1</v>
      </c>
    </row>
    <row r="1053" ht="27" customHeight="1" spans="1:8">
      <c r="A1053" s="128">
        <v>1050</v>
      </c>
      <c r="B1053" s="74"/>
      <c r="C1053" s="132" t="s">
        <v>2596</v>
      </c>
      <c r="D1053" s="132" t="s">
        <v>2597</v>
      </c>
      <c r="E1053" s="74"/>
      <c r="F1053" s="132"/>
      <c r="G1053" s="152" t="s">
        <v>463</v>
      </c>
      <c r="H1053" s="153">
        <v>1</v>
      </c>
    </row>
    <row r="1054" ht="27" customHeight="1" spans="1:8">
      <c r="A1054" s="128">
        <v>1051</v>
      </c>
      <c r="B1054" s="74"/>
      <c r="C1054" s="132" t="s">
        <v>2598</v>
      </c>
      <c r="D1054" s="132" t="s">
        <v>2599</v>
      </c>
      <c r="E1054" s="74"/>
      <c r="F1054" s="132"/>
      <c r="G1054" s="152" t="s">
        <v>463</v>
      </c>
      <c r="H1054" s="153">
        <v>1</v>
      </c>
    </row>
    <row r="1055" ht="27" customHeight="1" spans="1:8">
      <c r="A1055" s="128">
        <v>1052</v>
      </c>
      <c r="B1055" s="74"/>
      <c r="C1055" s="132" t="s">
        <v>2600</v>
      </c>
      <c r="D1055" s="132" t="s">
        <v>2589</v>
      </c>
      <c r="E1055" s="74"/>
      <c r="F1055" s="142" t="s">
        <v>2590</v>
      </c>
      <c r="G1055" s="152" t="s">
        <v>463</v>
      </c>
      <c r="H1055" s="153">
        <v>1</v>
      </c>
    </row>
    <row r="1056" ht="27" customHeight="1" spans="1:8">
      <c r="A1056" s="128">
        <v>1053</v>
      </c>
      <c r="B1056" s="74"/>
      <c r="C1056" s="132" t="s">
        <v>2601</v>
      </c>
      <c r="D1056" s="132" t="s">
        <v>2589</v>
      </c>
      <c r="E1056" s="74"/>
      <c r="F1056" s="142" t="s">
        <v>2590</v>
      </c>
      <c r="G1056" s="152" t="s">
        <v>463</v>
      </c>
      <c r="H1056" s="153">
        <v>1</v>
      </c>
    </row>
    <row r="1057" ht="27" customHeight="1" spans="1:8">
      <c r="A1057" s="128">
        <v>1054</v>
      </c>
      <c r="B1057" s="74"/>
      <c r="C1057" s="132" t="s">
        <v>2602</v>
      </c>
      <c r="D1057" s="132" t="s">
        <v>2589</v>
      </c>
      <c r="E1057" s="74"/>
      <c r="F1057" s="142" t="s">
        <v>2590</v>
      </c>
      <c r="G1057" s="152" t="s">
        <v>463</v>
      </c>
      <c r="H1057" s="153">
        <v>1</v>
      </c>
    </row>
    <row r="1058" ht="27" customHeight="1" spans="1:8">
      <c r="A1058" s="128">
        <v>1055</v>
      </c>
      <c r="B1058" s="74"/>
      <c r="C1058" s="132" t="s">
        <v>2603</v>
      </c>
      <c r="D1058" s="132" t="s">
        <v>2589</v>
      </c>
      <c r="E1058" s="74"/>
      <c r="F1058" s="142" t="s">
        <v>2590</v>
      </c>
      <c r="G1058" s="152" t="s">
        <v>463</v>
      </c>
      <c r="H1058" s="153">
        <v>1</v>
      </c>
    </row>
    <row r="1059" ht="27" customHeight="1" spans="1:8">
      <c r="A1059" s="128">
        <v>1056</v>
      </c>
      <c r="B1059" s="74"/>
      <c r="C1059" s="132" t="s">
        <v>2604</v>
      </c>
      <c r="D1059" s="132" t="s">
        <v>2589</v>
      </c>
      <c r="E1059" s="74"/>
      <c r="F1059" s="142" t="s">
        <v>2590</v>
      </c>
      <c r="G1059" s="152" t="s">
        <v>463</v>
      </c>
      <c r="H1059" s="153">
        <v>1</v>
      </c>
    </row>
    <row r="1060" ht="27" customHeight="1" spans="1:8">
      <c r="A1060" s="128">
        <v>1057</v>
      </c>
      <c r="B1060" s="74"/>
      <c r="C1060" s="132" t="s">
        <v>2605</v>
      </c>
      <c r="D1060" s="132" t="s">
        <v>2606</v>
      </c>
      <c r="E1060" s="74"/>
      <c r="F1060" s="132"/>
      <c r="G1060" s="152" t="s">
        <v>463</v>
      </c>
      <c r="H1060" s="153">
        <v>1</v>
      </c>
    </row>
    <row r="1061" ht="27" customHeight="1" spans="1:8">
      <c r="A1061" s="128">
        <v>1058</v>
      </c>
      <c r="B1061" s="74"/>
      <c r="C1061" s="132" t="s">
        <v>2607</v>
      </c>
      <c r="D1061" s="132" t="s">
        <v>2608</v>
      </c>
      <c r="E1061" s="74"/>
      <c r="F1061" s="132"/>
      <c r="G1061" s="152" t="s">
        <v>463</v>
      </c>
      <c r="H1061" s="153">
        <v>1</v>
      </c>
    </row>
    <row r="1062" ht="27" customHeight="1" spans="1:8">
      <c r="A1062" s="128">
        <v>1059</v>
      </c>
      <c r="B1062" s="74"/>
      <c r="C1062" s="132" t="s">
        <v>2609</v>
      </c>
      <c r="D1062" s="132" t="s">
        <v>2610</v>
      </c>
      <c r="E1062" s="74"/>
      <c r="F1062" s="132"/>
      <c r="G1062" s="152" t="s">
        <v>463</v>
      </c>
      <c r="H1062" s="153">
        <v>1</v>
      </c>
    </row>
    <row r="1063" ht="27" customHeight="1" spans="1:8">
      <c r="A1063" s="128">
        <v>1060</v>
      </c>
      <c r="B1063" s="74"/>
      <c r="C1063" s="132" t="s">
        <v>2611</v>
      </c>
      <c r="D1063" s="132" t="s">
        <v>2612</v>
      </c>
      <c r="E1063" s="74"/>
      <c r="F1063" s="132"/>
      <c r="G1063" s="152" t="s">
        <v>463</v>
      </c>
      <c r="H1063" s="153">
        <v>1</v>
      </c>
    </row>
    <row r="1064" ht="27" customHeight="1" spans="1:8">
      <c r="A1064" s="128">
        <v>1061</v>
      </c>
      <c r="B1064" s="74"/>
      <c r="C1064" s="132" t="s">
        <v>2613</v>
      </c>
      <c r="D1064" s="132" t="s">
        <v>2614</v>
      </c>
      <c r="E1064" s="74"/>
      <c r="F1064" s="132"/>
      <c r="G1064" s="152" t="s">
        <v>463</v>
      </c>
      <c r="H1064" s="153">
        <v>1</v>
      </c>
    </row>
    <row r="1065" ht="27" customHeight="1" spans="1:8">
      <c r="A1065" s="128">
        <v>1062</v>
      </c>
      <c r="B1065" s="74"/>
      <c r="C1065" s="132" t="s">
        <v>2615</v>
      </c>
      <c r="D1065" s="132" t="s">
        <v>2616</v>
      </c>
      <c r="E1065" s="74"/>
      <c r="F1065" s="132"/>
      <c r="G1065" s="152" t="s">
        <v>463</v>
      </c>
      <c r="H1065" s="153">
        <v>1</v>
      </c>
    </row>
    <row r="1066" ht="27" customHeight="1" spans="1:8">
      <c r="A1066" s="128">
        <v>1063</v>
      </c>
      <c r="B1066" s="74"/>
      <c r="C1066" s="132" t="s">
        <v>2617</v>
      </c>
      <c r="D1066" s="132" t="s">
        <v>2618</v>
      </c>
      <c r="E1066" s="74"/>
      <c r="F1066" s="132"/>
      <c r="G1066" s="152" t="s">
        <v>463</v>
      </c>
      <c r="H1066" s="153">
        <v>1</v>
      </c>
    </row>
    <row r="1067" ht="27" customHeight="1" spans="1:8">
      <c r="A1067" s="128">
        <v>1064</v>
      </c>
      <c r="B1067" s="74"/>
      <c r="C1067" s="132" t="s">
        <v>2619</v>
      </c>
      <c r="D1067" s="132" t="s">
        <v>2618</v>
      </c>
      <c r="E1067" s="74"/>
      <c r="F1067" s="132"/>
      <c r="G1067" s="152" t="s">
        <v>463</v>
      </c>
      <c r="H1067" s="153">
        <v>1</v>
      </c>
    </row>
    <row r="1068" ht="27" customHeight="1" spans="1:8">
      <c r="A1068" s="128">
        <v>1065</v>
      </c>
      <c r="B1068" s="74"/>
      <c r="C1068" s="132" t="s">
        <v>2620</v>
      </c>
      <c r="D1068" s="132" t="s">
        <v>2618</v>
      </c>
      <c r="E1068" s="74"/>
      <c r="F1068" s="132"/>
      <c r="G1068" s="152" t="s">
        <v>463</v>
      </c>
      <c r="H1068" s="153">
        <v>1</v>
      </c>
    </row>
    <row r="1069" ht="27" customHeight="1" spans="1:8">
      <c r="A1069" s="128">
        <v>1066</v>
      </c>
      <c r="B1069" s="74"/>
      <c r="C1069" s="132" t="s">
        <v>2621</v>
      </c>
      <c r="D1069" s="132" t="s">
        <v>2622</v>
      </c>
      <c r="E1069" s="74"/>
      <c r="F1069" s="132"/>
      <c r="G1069" s="152" t="s">
        <v>463</v>
      </c>
      <c r="H1069" s="153">
        <v>1</v>
      </c>
    </row>
    <row r="1070" ht="27" customHeight="1" spans="1:8">
      <c r="A1070" s="128">
        <v>1067</v>
      </c>
      <c r="B1070" s="74"/>
      <c r="C1070" s="132" t="s">
        <v>2623</v>
      </c>
      <c r="D1070" s="132" t="s">
        <v>2622</v>
      </c>
      <c r="E1070" s="74"/>
      <c r="F1070" s="132"/>
      <c r="G1070" s="152" t="s">
        <v>463</v>
      </c>
      <c r="H1070" s="153">
        <v>1</v>
      </c>
    </row>
    <row r="1071" ht="27" customHeight="1" spans="1:8">
      <c r="A1071" s="128">
        <v>1068</v>
      </c>
      <c r="B1071" s="74"/>
      <c r="C1071" s="132" t="s">
        <v>2624</v>
      </c>
      <c r="D1071" s="132" t="s">
        <v>2625</v>
      </c>
      <c r="E1071" s="74"/>
      <c r="F1071" s="132"/>
      <c r="G1071" s="152" t="s">
        <v>463</v>
      </c>
      <c r="H1071" s="153">
        <v>1</v>
      </c>
    </row>
    <row r="1072" ht="27" customHeight="1" spans="1:8">
      <c r="A1072" s="128">
        <v>1069</v>
      </c>
      <c r="B1072" s="74"/>
      <c r="C1072" s="132" t="s">
        <v>2626</v>
      </c>
      <c r="D1072" s="132" t="s">
        <v>2627</v>
      </c>
      <c r="E1072" s="74"/>
      <c r="F1072" s="142" t="s">
        <v>2628</v>
      </c>
      <c r="G1072" s="152" t="s">
        <v>463</v>
      </c>
      <c r="H1072" s="153">
        <v>1</v>
      </c>
    </row>
    <row r="1073" ht="27" customHeight="1" spans="1:8">
      <c r="A1073" s="128">
        <v>1070</v>
      </c>
      <c r="B1073" s="74"/>
      <c r="C1073" s="132" t="s">
        <v>2629</v>
      </c>
      <c r="D1073" s="132" t="s">
        <v>2625</v>
      </c>
      <c r="E1073" s="74"/>
      <c r="F1073" s="132"/>
      <c r="G1073" s="152" t="s">
        <v>463</v>
      </c>
      <c r="H1073" s="153">
        <v>1</v>
      </c>
    </row>
    <row r="1074" ht="27" customHeight="1" spans="1:8">
      <c r="A1074" s="128">
        <v>1071</v>
      </c>
      <c r="B1074" s="74"/>
      <c r="C1074" s="132" t="s">
        <v>2630</v>
      </c>
      <c r="D1074" s="132" t="s">
        <v>2627</v>
      </c>
      <c r="E1074" s="74"/>
      <c r="F1074" s="142" t="s">
        <v>2628</v>
      </c>
      <c r="G1074" s="152" t="s">
        <v>463</v>
      </c>
      <c r="H1074" s="153">
        <v>1</v>
      </c>
    </row>
    <row r="1075" ht="27" customHeight="1" spans="1:8">
      <c r="A1075" s="128">
        <v>1072</v>
      </c>
      <c r="B1075" s="74"/>
      <c r="C1075" s="132" t="s">
        <v>2631</v>
      </c>
      <c r="D1075" s="132" t="s">
        <v>2622</v>
      </c>
      <c r="E1075" s="74"/>
      <c r="F1075" s="132"/>
      <c r="G1075" s="152" t="s">
        <v>463</v>
      </c>
      <c r="H1075" s="153">
        <v>1</v>
      </c>
    </row>
    <row r="1076" ht="27" customHeight="1" spans="1:8">
      <c r="A1076" s="128">
        <v>1073</v>
      </c>
      <c r="B1076" s="74"/>
      <c r="C1076" s="132" t="s">
        <v>2632</v>
      </c>
      <c r="D1076" s="132" t="s">
        <v>2622</v>
      </c>
      <c r="E1076" s="74"/>
      <c r="F1076" s="132"/>
      <c r="G1076" s="152" t="s">
        <v>463</v>
      </c>
      <c r="H1076" s="153">
        <v>1</v>
      </c>
    </row>
    <row r="1077" ht="27" customHeight="1" spans="1:8">
      <c r="A1077" s="128">
        <v>1074</v>
      </c>
      <c r="B1077" s="74"/>
      <c r="C1077" s="132" t="s">
        <v>2633</v>
      </c>
      <c r="D1077" s="132" t="s">
        <v>2627</v>
      </c>
      <c r="E1077" s="74"/>
      <c r="F1077" s="142" t="s">
        <v>2628</v>
      </c>
      <c r="G1077" s="152" t="s">
        <v>463</v>
      </c>
      <c r="H1077" s="153">
        <v>1</v>
      </c>
    </row>
    <row r="1078" ht="27" customHeight="1" spans="1:8">
      <c r="A1078" s="128">
        <v>1075</v>
      </c>
      <c r="B1078" s="74"/>
      <c r="C1078" s="132" t="s">
        <v>2634</v>
      </c>
      <c r="D1078" s="132" t="s">
        <v>2627</v>
      </c>
      <c r="E1078" s="74"/>
      <c r="F1078" s="142" t="s">
        <v>2628</v>
      </c>
      <c r="G1078" s="152" t="s">
        <v>463</v>
      </c>
      <c r="H1078" s="153">
        <v>1</v>
      </c>
    </row>
    <row r="1079" ht="27" customHeight="1" spans="1:8">
      <c r="A1079" s="128">
        <v>1076</v>
      </c>
      <c r="B1079" s="74"/>
      <c r="C1079" s="132" t="s">
        <v>2633</v>
      </c>
      <c r="D1079" s="132" t="s">
        <v>2627</v>
      </c>
      <c r="E1079" s="74"/>
      <c r="F1079" s="142" t="s">
        <v>2628</v>
      </c>
      <c r="G1079" s="152" t="s">
        <v>463</v>
      </c>
      <c r="H1079" s="153">
        <v>1</v>
      </c>
    </row>
    <row r="1080" ht="27" customHeight="1" spans="1:8">
      <c r="A1080" s="128">
        <v>1077</v>
      </c>
      <c r="B1080" s="74"/>
      <c r="C1080" s="132" t="s">
        <v>2635</v>
      </c>
      <c r="D1080" s="132" t="s">
        <v>2627</v>
      </c>
      <c r="E1080" s="74"/>
      <c r="F1080" s="142" t="s">
        <v>2628</v>
      </c>
      <c r="G1080" s="152" t="s">
        <v>463</v>
      </c>
      <c r="H1080" s="153">
        <v>1</v>
      </c>
    </row>
    <row r="1081" ht="27" customHeight="1" spans="1:8">
      <c r="A1081" s="128">
        <v>1078</v>
      </c>
      <c r="B1081" s="74"/>
      <c r="C1081" s="142" t="s">
        <v>2636</v>
      </c>
      <c r="D1081" s="132" t="s">
        <v>2637</v>
      </c>
      <c r="E1081" s="74"/>
      <c r="F1081" s="132"/>
      <c r="G1081" s="152" t="s">
        <v>463</v>
      </c>
      <c r="H1081" s="153">
        <v>1</v>
      </c>
    </row>
    <row r="1082" ht="27" customHeight="1" spans="1:8">
      <c r="A1082" s="128">
        <v>1079</v>
      </c>
      <c r="B1082" s="74"/>
      <c r="C1082" s="142" t="s">
        <v>2638</v>
      </c>
      <c r="D1082" s="132" t="s">
        <v>2639</v>
      </c>
      <c r="E1082" s="74"/>
      <c r="F1082" s="132"/>
      <c r="G1082" s="152" t="s">
        <v>463</v>
      </c>
      <c r="H1082" s="153">
        <v>1</v>
      </c>
    </row>
    <row r="1083" ht="27" customHeight="1" spans="1:8">
      <c r="A1083" s="128">
        <v>1080</v>
      </c>
      <c r="B1083" s="74"/>
      <c r="C1083" s="142" t="s">
        <v>2640</v>
      </c>
      <c r="D1083" s="132" t="s">
        <v>2641</v>
      </c>
      <c r="E1083" s="74"/>
      <c r="F1083" s="132"/>
      <c r="G1083" s="152" t="s">
        <v>463</v>
      </c>
      <c r="H1083" s="153">
        <v>1</v>
      </c>
    </row>
    <row r="1084" ht="27" customHeight="1" spans="1:8">
      <c r="A1084" s="128">
        <v>1081</v>
      </c>
      <c r="B1084" s="74"/>
      <c r="C1084" s="142" t="s">
        <v>2642</v>
      </c>
      <c r="D1084" s="132" t="s">
        <v>2643</v>
      </c>
      <c r="E1084" s="74"/>
      <c r="F1084" s="132"/>
      <c r="G1084" s="152" t="s">
        <v>463</v>
      </c>
      <c r="H1084" s="153">
        <v>1</v>
      </c>
    </row>
    <row r="1085" ht="27" customHeight="1" spans="1:8">
      <c r="A1085" s="128">
        <v>1082</v>
      </c>
      <c r="B1085" s="74"/>
      <c r="C1085" s="142" t="s">
        <v>2644</v>
      </c>
      <c r="D1085" s="132" t="s">
        <v>2645</v>
      </c>
      <c r="E1085" s="74"/>
      <c r="F1085" s="132"/>
      <c r="G1085" s="152" t="s">
        <v>463</v>
      </c>
      <c r="H1085" s="153">
        <v>1</v>
      </c>
    </row>
    <row r="1086" ht="27" customHeight="1" spans="1:8">
      <c r="A1086" s="128">
        <v>1083</v>
      </c>
      <c r="B1086" s="74"/>
      <c r="C1086" s="142" t="s">
        <v>2646</v>
      </c>
      <c r="D1086" s="132" t="s">
        <v>2647</v>
      </c>
      <c r="E1086" s="74"/>
      <c r="F1086" s="132"/>
      <c r="G1086" s="152" t="s">
        <v>463</v>
      </c>
      <c r="H1086" s="153">
        <v>1</v>
      </c>
    </row>
    <row r="1087" ht="27" customHeight="1" spans="1:8">
      <c r="A1087" s="128">
        <v>1084</v>
      </c>
      <c r="B1087" s="74"/>
      <c r="C1087" s="142" t="s">
        <v>2648</v>
      </c>
      <c r="D1087" s="132" t="s">
        <v>2649</v>
      </c>
      <c r="E1087" s="74"/>
      <c r="F1087" s="132"/>
      <c r="G1087" s="152" t="s">
        <v>463</v>
      </c>
      <c r="H1087" s="153">
        <v>1</v>
      </c>
    </row>
    <row r="1088" ht="27" customHeight="1" spans="1:8">
      <c r="A1088" s="128">
        <v>1085</v>
      </c>
      <c r="B1088" s="74"/>
      <c r="C1088" s="142" t="s">
        <v>2650</v>
      </c>
      <c r="D1088" s="132" t="s">
        <v>2651</v>
      </c>
      <c r="E1088" s="74"/>
      <c r="F1088" s="132"/>
      <c r="G1088" s="152" t="s">
        <v>463</v>
      </c>
      <c r="H1088" s="153">
        <v>1</v>
      </c>
    </row>
    <row r="1089" ht="27" customHeight="1" spans="1:8">
      <c r="A1089" s="128">
        <v>1086</v>
      </c>
      <c r="B1089" s="74"/>
      <c r="C1089" s="142" t="s">
        <v>2652</v>
      </c>
      <c r="D1089" s="132" t="s">
        <v>2653</v>
      </c>
      <c r="E1089" s="74"/>
      <c r="F1089" s="132"/>
      <c r="G1089" s="152" t="s">
        <v>463</v>
      </c>
      <c r="H1089" s="153">
        <v>1</v>
      </c>
    </row>
    <row r="1090" ht="27" customHeight="1" spans="1:8">
      <c r="A1090" s="128">
        <v>1087</v>
      </c>
      <c r="B1090" s="74"/>
      <c r="C1090" s="142" t="s">
        <v>2654</v>
      </c>
      <c r="D1090" s="132" t="s">
        <v>2655</v>
      </c>
      <c r="E1090" s="74"/>
      <c r="F1090" s="132"/>
      <c r="G1090" s="152" t="s">
        <v>463</v>
      </c>
      <c r="H1090" s="153">
        <v>1</v>
      </c>
    </row>
    <row r="1091" ht="27" customHeight="1" spans="1:8">
      <c r="A1091" s="128">
        <v>1088</v>
      </c>
      <c r="B1091" s="74"/>
      <c r="C1091" s="142" t="s">
        <v>2656</v>
      </c>
      <c r="D1091" s="132" t="s">
        <v>2657</v>
      </c>
      <c r="E1091" s="74"/>
      <c r="F1091" s="132"/>
      <c r="G1091" s="152" t="s">
        <v>463</v>
      </c>
      <c r="H1091" s="153">
        <v>1</v>
      </c>
    </row>
    <row r="1092" ht="27" customHeight="1" spans="1:8">
      <c r="A1092" s="128">
        <v>1089</v>
      </c>
      <c r="B1092" s="74"/>
      <c r="C1092" s="132" t="s">
        <v>2658</v>
      </c>
      <c r="D1092" s="132" t="s">
        <v>2659</v>
      </c>
      <c r="E1092" s="74"/>
      <c r="F1092" s="132"/>
      <c r="G1092" s="152" t="s">
        <v>463</v>
      </c>
      <c r="H1092" s="153">
        <v>1</v>
      </c>
    </row>
    <row r="1093" ht="27" customHeight="1" spans="1:8">
      <c r="A1093" s="128">
        <v>1090</v>
      </c>
      <c r="B1093" s="74"/>
      <c r="C1093" s="132" t="s">
        <v>2660</v>
      </c>
      <c r="D1093" s="132" t="s">
        <v>2661</v>
      </c>
      <c r="E1093" s="74"/>
      <c r="F1093" s="132"/>
      <c r="G1093" s="152" t="s">
        <v>463</v>
      </c>
      <c r="H1093" s="153">
        <v>1</v>
      </c>
    </row>
    <row r="1094" ht="27" customHeight="1" spans="1:8">
      <c r="A1094" s="128">
        <v>1091</v>
      </c>
      <c r="B1094" s="74"/>
      <c r="C1094" s="132" t="s">
        <v>2662</v>
      </c>
      <c r="D1094" s="132" t="s">
        <v>2663</v>
      </c>
      <c r="E1094" s="74"/>
      <c r="F1094" s="132"/>
      <c r="G1094" s="152" t="s">
        <v>463</v>
      </c>
      <c r="H1094" s="153">
        <v>1</v>
      </c>
    </row>
    <row r="1095" ht="27" customHeight="1" spans="1:8">
      <c r="A1095" s="128">
        <v>1092</v>
      </c>
      <c r="B1095" s="74"/>
      <c r="C1095" s="132" t="s">
        <v>2664</v>
      </c>
      <c r="D1095" s="132" t="s">
        <v>2665</v>
      </c>
      <c r="E1095" s="74"/>
      <c r="F1095" s="132"/>
      <c r="G1095" s="152" t="s">
        <v>463</v>
      </c>
      <c r="H1095" s="153">
        <v>1</v>
      </c>
    </row>
    <row r="1096" ht="27" customHeight="1" spans="1:8">
      <c r="A1096" s="128">
        <v>1093</v>
      </c>
      <c r="B1096" s="74"/>
      <c r="C1096" s="132" t="s">
        <v>2666</v>
      </c>
      <c r="D1096" s="132" t="s">
        <v>2667</v>
      </c>
      <c r="E1096" s="74"/>
      <c r="F1096" s="132"/>
      <c r="G1096" s="152" t="s">
        <v>463</v>
      </c>
      <c r="H1096" s="153">
        <v>1</v>
      </c>
    </row>
    <row r="1097" ht="27" customHeight="1" spans="1:8">
      <c r="A1097" s="128">
        <v>1094</v>
      </c>
      <c r="B1097" s="74"/>
      <c r="C1097" s="142" t="s">
        <v>2668</v>
      </c>
      <c r="D1097" s="132" t="s">
        <v>2669</v>
      </c>
      <c r="E1097" s="74"/>
      <c r="F1097" s="132"/>
      <c r="G1097" s="152" t="s">
        <v>463</v>
      </c>
      <c r="H1097" s="153">
        <v>1</v>
      </c>
    </row>
    <row r="1098" ht="27" customHeight="1" spans="1:8">
      <c r="A1098" s="128">
        <v>1095</v>
      </c>
      <c r="B1098" s="74"/>
      <c r="C1098" s="142" t="s">
        <v>2670</v>
      </c>
      <c r="D1098" s="132" t="s">
        <v>2671</v>
      </c>
      <c r="E1098" s="74"/>
      <c r="F1098" s="132"/>
      <c r="G1098" s="152" t="s">
        <v>463</v>
      </c>
      <c r="H1098" s="153">
        <v>1</v>
      </c>
    </row>
    <row r="1099" ht="27" customHeight="1" spans="1:8">
      <c r="A1099" s="128">
        <v>1096</v>
      </c>
      <c r="B1099" s="74"/>
      <c r="C1099" s="142" t="s">
        <v>2672</v>
      </c>
      <c r="D1099" s="132" t="s">
        <v>2673</v>
      </c>
      <c r="E1099" s="74"/>
      <c r="F1099" s="132"/>
      <c r="G1099" s="152" t="s">
        <v>463</v>
      </c>
      <c r="H1099" s="153">
        <v>1</v>
      </c>
    </row>
    <row r="1100" ht="27" customHeight="1" spans="1:8">
      <c r="A1100" s="128">
        <v>1097</v>
      </c>
      <c r="B1100" s="74"/>
      <c r="C1100" s="142" t="s">
        <v>2674</v>
      </c>
      <c r="D1100" s="132" t="s">
        <v>2675</v>
      </c>
      <c r="E1100" s="74"/>
      <c r="F1100" s="132"/>
      <c r="G1100" s="152" t="s">
        <v>463</v>
      </c>
      <c r="H1100" s="153">
        <v>1</v>
      </c>
    </row>
    <row r="1101" ht="27" customHeight="1" spans="1:8">
      <c r="A1101" s="128">
        <v>1098</v>
      </c>
      <c r="B1101" s="74"/>
      <c r="C1101" s="142" t="s">
        <v>2676</v>
      </c>
      <c r="D1101" s="132" t="s">
        <v>2677</v>
      </c>
      <c r="E1101" s="74"/>
      <c r="F1101" s="132"/>
      <c r="G1101" s="152" t="s">
        <v>463</v>
      </c>
      <c r="H1101" s="153">
        <v>1</v>
      </c>
    </row>
    <row r="1102" ht="27" customHeight="1" spans="1:8">
      <c r="A1102" s="128">
        <v>1099</v>
      </c>
      <c r="B1102" s="74"/>
      <c r="C1102" s="132" t="s">
        <v>2678</v>
      </c>
      <c r="D1102" s="132" t="s">
        <v>2679</v>
      </c>
      <c r="E1102" s="74"/>
      <c r="F1102" s="132"/>
      <c r="G1102" s="152" t="s">
        <v>463</v>
      </c>
      <c r="H1102" s="153">
        <v>1</v>
      </c>
    </row>
    <row r="1103" ht="27" customHeight="1" spans="1:8">
      <c r="A1103" s="128">
        <v>1100</v>
      </c>
      <c r="B1103" s="74"/>
      <c r="C1103" s="132" t="s">
        <v>2680</v>
      </c>
      <c r="D1103" s="132" t="s">
        <v>2679</v>
      </c>
      <c r="E1103" s="74"/>
      <c r="F1103" s="132"/>
      <c r="G1103" s="152" t="s">
        <v>463</v>
      </c>
      <c r="H1103" s="153">
        <v>1</v>
      </c>
    </row>
    <row r="1104" ht="27" customHeight="1" spans="1:8">
      <c r="A1104" s="128">
        <v>1101</v>
      </c>
      <c r="B1104" s="74"/>
      <c r="C1104" s="132" t="s">
        <v>2681</v>
      </c>
      <c r="D1104" s="132" t="s">
        <v>2682</v>
      </c>
      <c r="E1104" s="74"/>
      <c r="F1104" s="132"/>
      <c r="G1104" s="152" t="s">
        <v>463</v>
      </c>
      <c r="H1104" s="153">
        <v>1</v>
      </c>
    </row>
    <row r="1105" ht="27" customHeight="1" spans="1:8">
      <c r="A1105" s="128">
        <v>1102</v>
      </c>
      <c r="B1105" s="74"/>
      <c r="C1105" s="132" t="s">
        <v>2683</v>
      </c>
      <c r="D1105" s="132" t="s">
        <v>2684</v>
      </c>
      <c r="E1105" s="74"/>
      <c r="F1105" s="132"/>
      <c r="G1105" s="152" t="s">
        <v>463</v>
      </c>
      <c r="H1105" s="153">
        <v>1</v>
      </c>
    </row>
    <row r="1106" ht="27" customHeight="1" spans="1:8">
      <c r="A1106" s="128">
        <v>1103</v>
      </c>
      <c r="B1106" s="74"/>
      <c r="C1106" s="132" t="s">
        <v>2685</v>
      </c>
      <c r="D1106" s="132" t="s">
        <v>2682</v>
      </c>
      <c r="E1106" s="74"/>
      <c r="F1106" s="132"/>
      <c r="G1106" s="152" t="s">
        <v>463</v>
      </c>
      <c r="H1106" s="153">
        <v>1</v>
      </c>
    </row>
    <row r="1107" ht="27" customHeight="1" spans="1:8">
      <c r="A1107" s="128">
        <v>1104</v>
      </c>
      <c r="B1107" s="74"/>
      <c r="C1107" s="142" t="s">
        <v>2686</v>
      </c>
      <c r="D1107" s="132" t="s">
        <v>2687</v>
      </c>
      <c r="E1107" s="74"/>
      <c r="F1107" s="132"/>
      <c r="G1107" s="152" t="s">
        <v>463</v>
      </c>
      <c r="H1107" s="153">
        <v>1</v>
      </c>
    </row>
    <row r="1108" ht="27" customHeight="1" spans="1:8">
      <c r="A1108" s="128">
        <v>1105</v>
      </c>
      <c r="B1108" s="74"/>
      <c r="C1108" s="142" t="s">
        <v>2688</v>
      </c>
      <c r="D1108" s="132" t="s">
        <v>2689</v>
      </c>
      <c r="E1108" s="74"/>
      <c r="F1108" s="132"/>
      <c r="G1108" s="152" t="s">
        <v>463</v>
      </c>
      <c r="H1108" s="153">
        <v>1</v>
      </c>
    </row>
    <row r="1109" ht="27" customHeight="1" spans="1:8">
      <c r="A1109" s="128">
        <v>1106</v>
      </c>
      <c r="B1109" s="74"/>
      <c r="C1109" s="142" t="s">
        <v>2690</v>
      </c>
      <c r="D1109" s="132" t="s">
        <v>2691</v>
      </c>
      <c r="E1109" s="74"/>
      <c r="F1109" s="132"/>
      <c r="G1109" s="152" t="s">
        <v>463</v>
      </c>
      <c r="H1109" s="153">
        <v>1</v>
      </c>
    </row>
    <row r="1110" ht="27" customHeight="1" spans="1:8">
      <c r="A1110" s="128">
        <v>1107</v>
      </c>
      <c r="B1110" s="74"/>
      <c r="C1110" s="143" t="s">
        <v>2692</v>
      </c>
      <c r="D1110" s="132" t="s">
        <v>2693</v>
      </c>
      <c r="E1110" s="74"/>
      <c r="F1110" s="132"/>
      <c r="G1110" s="152" t="s">
        <v>463</v>
      </c>
      <c r="H1110" s="153">
        <v>1</v>
      </c>
    </row>
    <row r="1111" ht="27" customHeight="1" spans="1:8">
      <c r="A1111" s="128">
        <v>1108</v>
      </c>
      <c r="B1111" s="74"/>
      <c r="C1111" s="142" t="s">
        <v>2694</v>
      </c>
      <c r="D1111" s="132" t="s">
        <v>2695</v>
      </c>
      <c r="E1111" s="74"/>
      <c r="F1111" s="132"/>
      <c r="G1111" s="152" t="s">
        <v>463</v>
      </c>
      <c r="H1111" s="153">
        <v>1</v>
      </c>
    </row>
    <row r="1112" ht="27" customHeight="1" spans="1:8">
      <c r="A1112" s="128">
        <v>1109</v>
      </c>
      <c r="B1112" s="74"/>
      <c r="C1112" s="142" t="s">
        <v>2696</v>
      </c>
      <c r="D1112" s="132" t="s">
        <v>2697</v>
      </c>
      <c r="E1112" s="74"/>
      <c r="F1112" s="132"/>
      <c r="G1112" s="152" t="s">
        <v>463</v>
      </c>
      <c r="H1112" s="153">
        <v>1</v>
      </c>
    </row>
    <row r="1113" ht="27" customHeight="1" spans="1:8">
      <c r="A1113" s="128">
        <v>1110</v>
      </c>
      <c r="B1113" s="74"/>
      <c r="C1113" s="132" t="s">
        <v>2698</v>
      </c>
      <c r="D1113" s="132" t="s">
        <v>2697</v>
      </c>
      <c r="E1113" s="74"/>
      <c r="F1113" s="132"/>
      <c r="G1113" s="152" t="s">
        <v>463</v>
      </c>
      <c r="H1113" s="153">
        <v>1</v>
      </c>
    </row>
    <row r="1114" ht="27" customHeight="1" spans="1:8">
      <c r="A1114" s="128">
        <v>1111</v>
      </c>
      <c r="B1114" s="74"/>
      <c r="C1114" s="132" t="s">
        <v>2699</v>
      </c>
      <c r="D1114" s="132" t="s">
        <v>2697</v>
      </c>
      <c r="E1114" s="74"/>
      <c r="F1114" s="132"/>
      <c r="G1114" s="152" t="s">
        <v>463</v>
      </c>
      <c r="H1114" s="153">
        <v>1</v>
      </c>
    </row>
    <row r="1115" ht="27" customHeight="1" spans="1:8">
      <c r="A1115" s="128">
        <v>1112</v>
      </c>
      <c r="B1115" s="74"/>
      <c r="C1115" s="132" t="s">
        <v>2700</v>
      </c>
      <c r="D1115" s="132" t="s">
        <v>2693</v>
      </c>
      <c r="E1115" s="74"/>
      <c r="F1115" s="132"/>
      <c r="G1115" s="152" t="s">
        <v>463</v>
      </c>
      <c r="H1115" s="153">
        <v>1</v>
      </c>
    </row>
    <row r="1116" ht="27" customHeight="1" spans="1:8">
      <c r="A1116" s="128">
        <v>1113</v>
      </c>
      <c r="B1116" s="74"/>
      <c r="C1116" s="132" t="s">
        <v>2701</v>
      </c>
      <c r="D1116" s="132" t="s">
        <v>2702</v>
      </c>
      <c r="E1116" s="74"/>
      <c r="F1116" s="132"/>
      <c r="G1116" s="152" t="s">
        <v>463</v>
      </c>
      <c r="H1116" s="153">
        <v>1</v>
      </c>
    </row>
    <row r="1117" ht="27" customHeight="1" spans="1:8">
      <c r="A1117" s="128">
        <v>1114</v>
      </c>
      <c r="B1117" s="74"/>
      <c r="C1117" s="142" t="s">
        <v>2703</v>
      </c>
      <c r="D1117" s="132" t="s">
        <v>2704</v>
      </c>
      <c r="E1117" s="74"/>
      <c r="F1117" s="132"/>
      <c r="G1117" s="152" t="s">
        <v>463</v>
      </c>
      <c r="H1117" s="153">
        <v>1</v>
      </c>
    </row>
    <row r="1118" ht="27" customHeight="1" spans="1:8">
      <c r="A1118" s="128">
        <v>1115</v>
      </c>
      <c r="B1118" s="74"/>
      <c r="C1118" s="142" t="s">
        <v>2705</v>
      </c>
      <c r="D1118" s="132" t="s">
        <v>2704</v>
      </c>
      <c r="E1118" s="74"/>
      <c r="F1118" s="132"/>
      <c r="G1118" s="152" t="s">
        <v>463</v>
      </c>
      <c r="H1118" s="153">
        <v>1</v>
      </c>
    </row>
    <row r="1119" ht="27" customHeight="1" spans="1:8">
      <c r="A1119" s="128">
        <v>1116</v>
      </c>
      <c r="B1119" s="74"/>
      <c r="C1119" s="142" t="s">
        <v>2706</v>
      </c>
      <c r="D1119" s="132" t="s">
        <v>2707</v>
      </c>
      <c r="E1119" s="74"/>
      <c r="F1119" s="132"/>
      <c r="G1119" s="152" t="s">
        <v>463</v>
      </c>
      <c r="H1119" s="153">
        <v>1</v>
      </c>
    </row>
    <row r="1120" ht="27" customHeight="1" spans="1:8">
      <c r="A1120" s="128">
        <v>1117</v>
      </c>
      <c r="B1120" s="74"/>
      <c r="C1120" s="142" t="s">
        <v>2708</v>
      </c>
      <c r="D1120" s="132" t="s">
        <v>2709</v>
      </c>
      <c r="E1120" s="74"/>
      <c r="F1120" s="132"/>
      <c r="G1120" s="152" t="s">
        <v>463</v>
      </c>
      <c r="H1120" s="153">
        <v>1</v>
      </c>
    </row>
    <row r="1121" ht="27" customHeight="1" spans="1:8">
      <c r="A1121" s="128">
        <v>1118</v>
      </c>
      <c r="B1121" s="74"/>
      <c r="C1121" s="142" t="s">
        <v>2710</v>
      </c>
      <c r="D1121" s="132" t="s">
        <v>2711</v>
      </c>
      <c r="E1121" s="74"/>
      <c r="F1121" s="132"/>
      <c r="G1121" s="152" t="s">
        <v>463</v>
      </c>
      <c r="H1121" s="153">
        <v>1</v>
      </c>
    </row>
    <row r="1122" ht="27" customHeight="1" spans="1:8">
      <c r="A1122" s="128">
        <v>1119</v>
      </c>
      <c r="B1122" s="74"/>
      <c r="C1122" s="142" t="s">
        <v>2710</v>
      </c>
      <c r="D1122" s="132" t="s">
        <v>2712</v>
      </c>
      <c r="E1122" s="74"/>
      <c r="F1122" s="132"/>
      <c r="G1122" s="152" t="s">
        <v>463</v>
      </c>
      <c r="H1122" s="153">
        <v>1</v>
      </c>
    </row>
    <row r="1123" ht="27" customHeight="1" spans="1:8">
      <c r="A1123" s="128">
        <v>1120</v>
      </c>
      <c r="B1123" s="74"/>
      <c r="C1123" s="142" t="s">
        <v>2713</v>
      </c>
      <c r="D1123" s="132" t="s">
        <v>2714</v>
      </c>
      <c r="E1123" s="74"/>
      <c r="F1123" s="132"/>
      <c r="G1123" s="152" t="s">
        <v>463</v>
      </c>
      <c r="H1123" s="153">
        <v>1</v>
      </c>
    </row>
    <row r="1124" ht="27" customHeight="1" spans="1:8">
      <c r="A1124" s="128">
        <v>1121</v>
      </c>
      <c r="B1124" s="74"/>
      <c r="C1124" s="132" t="s">
        <v>2715</v>
      </c>
      <c r="D1124" s="132" t="s">
        <v>2716</v>
      </c>
      <c r="E1124" s="74"/>
      <c r="F1124" s="142" t="s">
        <v>2590</v>
      </c>
      <c r="G1124" s="152" t="s">
        <v>463</v>
      </c>
      <c r="H1124" s="153">
        <v>1</v>
      </c>
    </row>
    <row r="1125" ht="27" customHeight="1" spans="1:8">
      <c r="A1125" s="128">
        <v>1122</v>
      </c>
      <c r="B1125" s="74"/>
      <c r="C1125" s="132" t="s">
        <v>2717</v>
      </c>
      <c r="D1125" s="132" t="s">
        <v>2716</v>
      </c>
      <c r="E1125" s="74"/>
      <c r="F1125" s="142" t="s">
        <v>2590</v>
      </c>
      <c r="G1125" s="152" t="s">
        <v>463</v>
      </c>
      <c r="H1125" s="153">
        <v>1</v>
      </c>
    </row>
    <row r="1126" ht="27" customHeight="1" spans="1:8">
      <c r="A1126" s="128">
        <v>1123</v>
      </c>
      <c r="B1126" s="74"/>
      <c r="C1126" s="142" t="s">
        <v>2718</v>
      </c>
      <c r="D1126" s="132" t="s">
        <v>2719</v>
      </c>
      <c r="E1126" s="74"/>
      <c r="F1126" s="132"/>
      <c r="G1126" s="152" t="s">
        <v>463</v>
      </c>
      <c r="H1126" s="153">
        <v>1</v>
      </c>
    </row>
    <row r="1127" ht="27" customHeight="1" spans="1:8">
      <c r="A1127" s="128">
        <v>1124</v>
      </c>
      <c r="B1127" s="74"/>
      <c r="C1127" s="142" t="s">
        <v>2720</v>
      </c>
      <c r="D1127" s="132" t="s">
        <v>2721</v>
      </c>
      <c r="E1127" s="74"/>
      <c r="F1127" s="132"/>
      <c r="G1127" s="152" t="s">
        <v>463</v>
      </c>
      <c r="H1127" s="153">
        <v>1</v>
      </c>
    </row>
    <row r="1128" ht="27" customHeight="1" spans="1:8">
      <c r="A1128" s="128">
        <v>1125</v>
      </c>
      <c r="B1128" s="74"/>
      <c r="C1128" s="142" t="s">
        <v>2722</v>
      </c>
      <c r="D1128" s="132" t="s">
        <v>2723</v>
      </c>
      <c r="E1128" s="74"/>
      <c r="F1128" s="132"/>
      <c r="G1128" s="152" t="s">
        <v>463</v>
      </c>
      <c r="H1128" s="153">
        <v>1</v>
      </c>
    </row>
    <row r="1129" ht="27" customHeight="1" spans="1:8">
      <c r="A1129" s="128">
        <v>1126</v>
      </c>
      <c r="B1129" s="74"/>
      <c r="C1129" s="142" t="s">
        <v>2724</v>
      </c>
      <c r="D1129" s="132" t="s">
        <v>2725</v>
      </c>
      <c r="E1129" s="74"/>
      <c r="F1129" s="132"/>
      <c r="G1129" s="152" t="s">
        <v>463</v>
      </c>
      <c r="H1129" s="153">
        <v>1</v>
      </c>
    </row>
    <row r="1130" ht="27" customHeight="1" spans="1:8">
      <c r="A1130" s="128">
        <v>1127</v>
      </c>
      <c r="B1130" s="74"/>
      <c r="C1130" s="132" t="s">
        <v>2726</v>
      </c>
      <c r="D1130" s="132" t="s">
        <v>2727</v>
      </c>
      <c r="E1130" s="74"/>
      <c r="F1130" s="132"/>
      <c r="G1130" s="152" t="s">
        <v>463</v>
      </c>
      <c r="H1130" s="153">
        <v>1</v>
      </c>
    </row>
    <row r="1131" ht="27" customHeight="1" spans="1:8">
      <c r="A1131" s="128">
        <v>1128</v>
      </c>
      <c r="B1131" s="74"/>
      <c r="C1131" s="132" t="s">
        <v>2728</v>
      </c>
      <c r="D1131" s="132" t="s">
        <v>2729</v>
      </c>
      <c r="E1131" s="74"/>
      <c r="F1131" s="132"/>
      <c r="G1131" s="152" t="s">
        <v>463</v>
      </c>
      <c r="H1131" s="153">
        <v>1</v>
      </c>
    </row>
    <row r="1132" ht="27" customHeight="1" spans="1:8">
      <c r="A1132" s="128">
        <v>1129</v>
      </c>
      <c r="B1132" s="74"/>
      <c r="C1132" s="142" t="s">
        <v>2730</v>
      </c>
      <c r="D1132" s="132" t="s">
        <v>2731</v>
      </c>
      <c r="E1132" s="74"/>
      <c r="F1132" s="142" t="s">
        <v>2732</v>
      </c>
      <c r="G1132" s="152" t="s">
        <v>463</v>
      </c>
      <c r="H1132" s="153">
        <v>1</v>
      </c>
    </row>
    <row r="1133" ht="27" customHeight="1" spans="1:8">
      <c r="A1133" s="128">
        <v>1130</v>
      </c>
      <c r="B1133" s="74"/>
      <c r="C1133" s="132" t="s">
        <v>2733</v>
      </c>
      <c r="D1133" s="132" t="s">
        <v>2734</v>
      </c>
      <c r="E1133" s="74"/>
      <c r="F1133" s="142" t="s">
        <v>2590</v>
      </c>
      <c r="G1133" s="152" t="s">
        <v>463</v>
      </c>
      <c r="H1133" s="153">
        <v>1</v>
      </c>
    </row>
    <row r="1134" ht="27" customHeight="1" spans="1:8">
      <c r="A1134" s="128">
        <v>1131</v>
      </c>
      <c r="B1134" s="74"/>
      <c r="C1134" s="142" t="s">
        <v>2735</v>
      </c>
      <c r="D1134" s="132" t="s">
        <v>2736</v>
      </c>
      <c r="E1134" s="74"/>
      <c r="F1134" s="132"/>
      <c r="G1134" s="152" t="s">
        <v>463</v>
      </c>
      <c r="H1134" s="153">
        <v>1</v>
      </c>
    </row>
    <row r="1135" ht="27" customHeight="1" spans="1:8">
      <c r="A1135" s="128">
        <v>1132</v>
      </c>
      <c r="B1135" s="74"/>
      <c r="C1135" s="142" t="s">
        <v>2737</v>
      </c>
      <c r="D1135" s="132" t="s">
        <v>2734</v>
      </c>
      <c r="E1135" s="74"/>
      <c r="F1135" s="142" t="s">
        <v>2590</v>
      </c>
      <c r="G1135" s="152" t="s">
        <v>463</v>
      </c>
      <c r="H1135" s="153">
        <v>1</v>
      </c>
    </row>
    <row r="1136" ht="27" customHeight="1" spans="1:8">
      <c r="A1136" s="128">
        <v>1133</v>
      </c>
      <c r="B1136" s="74"/>
      <c r="C1136" s="142" t="s">
        <v>2738</v>
      </c>
      <c r="D1136" s="132" t="s">
        <v>2734</v>
      </c>
      <c r="E1136" s="74"/>
      <c r="F1136" s="142" t="s">
        <v>2590</v>
      </c>
      <c r="G1136" s="152" t="s">
        <v>463</v>
      </c>
      <c r="H1136" s="153">
        <v>1</v>
      </c>
    </row>
    <row r="1137" ht="27" customHeight="1" spans="1:8">
      <c r="A1137" s="128">
        <v>1134</v>
      </c>
      <c r="B1137" s="74"/>
      <c r="C1137" s="142" t="s">
        <v>2739</v>
      </c>
      <c r="D1137" s="132" t="s">
        <v>2734</v>
      </c>
      <c r="E1137" s="74"/>
      <c r="F1137" s="142" t="s">
        <v>2590</v>
      </c>
      <c r="G1137" s="152" t="s">
        <v>463</v>
      </c>
      <c r="H1137" s="153">
        <v>1</v>
      </c>
    </row>
    <row r="1138" ht="27" customHeight="1" spans="1:8">
      <c r="A1138" s="128">
        <v>1135</v>
      </c>
      <c r="B1138" s="74"/>
      <c r="C1138" s="142" t="s">
        <v>2740</v>
      </c>
      <c r="D1138" s="132" t="s">
        <v>2734</v>
      </c>
      <c r="E1138" s="74"/>
      <c r="F1138" s="142" t="s">
        <v>2590</v>
      </c>
      <c r="G1138" s="152" t="s">
        <v>463</v>
      </c>
      <c r="H1138" s="153">
        <v>1</v>
      </c>
    </row>
    <row r="1139" ht="27" customHeight="1" spans="1:8">
      <c r="A1139" s="128">
        <v>1136</v>
      </c>
      <c r="B1139" s="74"/>
      <c r="C1139" s="132" t="s">
        <v>2741</v>
      </c>
      <c r="D1139" s="132" t="s">
        <v>2734</v>
      </c>
      <c r="E1139" s="74"/>
      <c r="F1139" s="142" t="s">
        <v>2590</v>
      </c>
      <c r="G1139" s="152" t="s">
        <v>463</v>
      </c>
      <c r="H1139" s="153">
        <v>1</v>
      </c>
    </row>
    <row r="1140" ht="27" customHeight="1" spans="1:8">
      <c r="A1140" s="128">
        <v>1137</v>
      </c>
      <c r="B1140" s="74"/>
      <c r="C1140" s="132" t="s">
        <v>2742</v>
      </c>
      <c r="D1140" s="132" t="s">
        <v>2734</v>
      </c>
      <c r="E1140" s="74"/>
      <c r="F1140" s="142" t="s">
        <v>2590</v>
      </c>
      <c r="G1140" s="152" t="s">
        <v>463</v>
      </c>
      <c r="H1140" s="153">
        <v>1</v>
      </c>
    </row>
    <row r="1141" ht="27" customHeight="1" spans="1:8">
      <c r="A1141" s="128">
        <v>1138</v>
      </c>
      <c r="B1141" s="74"/>
      <c r="C1141" s="132" t="s">
        <v>2743</v>
      </c>
      <c r="D1141" s="132" t="s">
        <v>2734</v>
      </c>
      <c r="E1141" s="74"/>
      <c r="F1141" s="142" t="s">
        <v>2590</v>
      </c>
      <c r="G1141" s="152" t="s">
        <v>463</v>
      </c>
      <c r="H1141" s="153">
        <v>1</v>
      </c>
    </row>
    <row r="1142" ht="27" customHeight="1" spans="1:8">
      <c r="A1142" s="128">
        <v>1139</v>
      </c>
      <c r="B1142" s="74"/>
      <c r="C1142" s="132" t="s">
        <v>2744</v>
      </c>
      <c r="D1142" s="132" t="s">
        <v>2716</v>
      </c>
      <c r="E1142" s="74"/>
      <c r="F1142" s="142" t="s">
        <v>2590</v>
      </c>
      <c r="G1142" s="152" t="s">
        <v>463</v>
      </c>
      <c r="H1142" s="153">
        <v>1</v>
      </c>
    </row>
    <row r="1143" ht="27" customHeight="1" spans="1:8">
      <c r="A1143" s="128">
        <v>1140</v>
      </c>
      <c r="B1143" s="74"/>
      <c r="C1143" s="132" t="s">
        <v>2745</v>
      </c>
      <c r="D1143" s="132" t="s">
        <v>2716</v>
      </c>
      <c r="E1143" s="74"/>
      <c r="F1143" s="142" t="s">
        <v>2590</v>
      </c>
      <c r="G1143" s="152" t="s">
        <v>463</v>
      </c>
      <c r="H1143" s="153">
        <v>1</v>
      </c>
    </row>
    <row r="1144" ht="27" customHeight="1" spans="1:8">
      <c r="A1144" s="128">
        <v>1141</v>
      </c>
      <c r="B1144" s="74"/>
      <c r="C1144" s="132" t="s">
        <v>2746</v>
      </c>
      <c r="D1144" s="132" t="s">
        <v>2716</v>
      </c>
      <c r="E1144" s="74"/>
      <c r="F1144" s="142" t="s">
        <v>2590</v>
      </c>
      <c r="G1144" s="152" t="s">
        <v>463</v>
      </c>
      <c r="H1144" s="153">
        <v>1</v>
      </c>
    </row>
    <row r="1145" ht="27" customHeight="1" spans="1:8">
      <c r="A1145" s="128">
        <v>1142</v>
      </c>
      <c r="B1145" s="74"/>
      <c r="C1145" s="132" t="s">
        <v>2747</v>
      </c>
      <c r="D1145" s="132" t="s">
        <v>2716</v>
      </c>
      <c r="E1145" s="74"/>
      <c r="F1145" s="142" t="s">
        <v>2590</v>
      </c>
      <c r="G1145" s="152" t="s">
        <v>463</v>
      </c>
      <c r="H1145" s="153">
        <v>1</v>
      </c>
    </row>
    <row r="1146" ht="27" customHeight="1" spans="1:8">
      <c r="A1146" s="128">
        <v>1143</v>
      </c>
      <c r="B1146" s="74"/>
      <c r="C1146" s="132" t="s">
        <v>2748</v>
      </c>
      <c r="D1146" s="132" t="s">
        <v>2716</v>
      </c>
      <c r="E1146" s="74"/>
      <c r="F1146" s="142" t="s">
        <v>2590</v>
      </c>
      <c r="G1146" s="152" t="s">
        <v>463</v>
      </c>
      <c r="H1146" s="153">
        <v>1</v>
      </c>
    </row>
    <row r="1147" ht="27" customHeight="1" spans="1:8">
      <c r="A1147" s="128">
        <v>1144</v>
      </c>
      <c r="B1147" s="74"/>
      <c r="C1147" s="132" t="s">
        <v>2749</v>
      </c>
      <c r="D1147" s="132" t="s">
        <v>2716</v>
      </c>
      <c r="E1147" s="74"/>
      <c r="F1147" s="142" t="s">
        <v>2590</v>
      </c>
      <c r="G1147" s="152" t="s">
        <v>463</v>
      </c>
      <c r="H1147" s="153">
        <v>1</v>
      </c>
    </row>
    <row r="1148" ht="27" customHeight="1" spans="1:8">
      <c r="A1148" s="128">
        <v>1145</v>
      </c>
      <c r="B1148" s="74"/>
      <c r="C1148" s="142" t="s">
        <v>2750</v>
      </c>
      <c r="D1148" s="132" t="s">
        <v>2751</v>
      </c>
      <c r="E1148" s="74"/>
      <c r="F1148" s="142" t="s">
        <v>2752</v>
      </c>
      <c r="G1148" s="152" t="s">
        <v>463</v>
      </c>
      <c r="H1148" s="153">
        <v>1</v>
      </c>
    </row>
    <row r="1149" ht="27" customHeight="1" spans="1:8">
      <c r="A1149" s="128">
        <v>1146</v>
      </c>
      <c r="B1149" s="74"/>
      <c r="C1149" s="142" t="s">
        <v>2753</v>
      </c>
      <c r="D1149" s="132" t="s">
        <v>2751</v>
      </c>
      <c r="E1149" s="74"/>
      <c r="F1149" s="142" t="s">
        <v>2752</v>
      </c>
      <c r="G1149" s="152" t="s">
        <v>463</v>
      </c>
      <c r="H1149" s="153">
        <v>1</v>
      </c>
    </row>
    <row r="1150" ht="27" customHeight="1" spans="1:8">
      <c r="A1150" s="128">
        <v>1147</v>
      </c>
      <c r="B1150" s="74"/>
      <c r="C1150" s="142" t="s">
        <v>2754</v>
      </c>
      <c r="D1150" s="132" t="s">
        <v>2751</v>
      </c>
      <c r="E1150" s="74"/>
      <c r="F1150" s="142" t="s">
        <v>2752</v>
      </c>
      <c r="G1150" s="152" t="s">
        <v>463</v>
      </c>
      <c r="H1150" s="153">
        <v>1</v>
      </c>
    </row>
    <row r="1151" ht="27" customHeight="1" spans="1:8">
      <c r="A1151" s="128">
        <v>1148</v>
      </c>
      <c r="B1151" s="74"/>
      <c r="C1151" s="142" t="s">
        <v>2755</v>
      </c>
      <c r="D1151" s="132" t="s">
        <v>2751</v>
      </c>
      <c r="E1151" s="74"/>
      <c r="F1151" s="142" t="s">
        <v>2756</v>
      </c>
      <c r="G1151" s="152" t="s">
        <v>463</v>
      </c>
      <c r="H1151" s="153">
        <v>1</v>
      </c>
    </row>
    <row r="1152" ht="27" customHeight="1" spans="1:8">
      <c r="A1152" s="128">
        <v>1149</v>
      </c>
      <c r="B1152" s="74"/>
      <c r="C1152" s="142" t="s">
        <v>2757</v>
      </c>
      <c r="D1152" s="132" t="s">
        <v>2751</v>
      </c>
      <c r="E1152" s="74"/>
      <c r="F1152" s="142" t="s">
        <v>2756</v>
      </c>
      <c r="G1152" s="152" t="s">
        <v>463</v>
      </c>
      <c r="H1152" s="153">
        <v>1</v>
      </c>
    </row>
    <row r="1153" ht="27" customHeight="1" spans="1:8">
      <c r="A1153" s="128">
        <v>1150</v>
      </c>
      <c r="B1153" s="74"/>
      <c r="C1153" s="142" t="s">
        <v>2758</v>
      </c>
      <c r="D1153" s="132" t="s">
        <v>2759</v>
      </c>
      <c r="E1153" s="74"/>
      <c r="F1153" s="132"/>
      <c r="G1153" s="152" t="s">
        <v>463</v>
      </c>
      <c r="H1153" s="153">
        <v>1</v>
      </c>
    </row>
    <row r="1154" ht="27" customHeight="1" spans="1:8">
      <c r="A1154" s="128">
        <v>1151</v>
      </c>
      <c r="B1154" s="74"/>
      <c r="C1154" s="142" t="s">
        <v>2760</v>
      </c>
      <c r="D1154" s="132" t="s">
        <v>2759</v>
      </c>
      <c r="E1154" s="74"/>
      <c r="F1154" s="132"/>
      <c r="G1154" s="152" t="s">
        <v>463</v>
      </c>
      <c r="H1154" s="153">
        <v>1</v>
      </c>
    </row>
    <row r="1155" ht="27" customHeight="1" spans="1:8">
      <c r="A1155" s="128">
        <v>1152</v>
      </c>
      <c r="B1155" s="74"/>
      <c r="C1155" s="142" t="s">
        <v>2761</v>
      </c>
      <c r="D1155" s="132" t="s">
        <v>2759</v>
      </c>
      <c r="E1155" s="74"/>
      <c r="F1155" s="132"/>
      <c r="G1155" s="152" t="s">
        <v>463</v>
      </c>
      <c r="H1155" s="153">
        <v>1</v>
      </c>
    </row>
    <row r="1156" ht="27" customHeight="1" spans="1:8">
      <c r="A1156" s="128">
        <v>1153</v>
      </c>
      <c r="B1156" s="74"/>
      <c r="C1156" s="142" t="s">
        <v>2762</v>
      </c>
      <c r="D1156" s="132" t="s">
        <v>2763</v>
      </c>
      <c r="E1156" s="74"/>
      <c r="F1156" s="142" t="s">
        <v>2764</v>
      </c>
      <c r="G1156" s="152" t="s">
        <v>463</v>
      </c>
      <c r="H1156" s="153">
        <v>1</v>
      </c>
    </row>
    <row r="1157" ht="27" customHeight="1" spans="1:8">
      <c r="A1157" s="128">
        <v>1154</v>
      </c>
      <c r="B1157" s="74"/>
      <c r="C1157" s="142" t="s">
        <v>2765</v>
      </c>
      <c r="D1157" s="132" t="s">
        <v>2763</v>
      </c>
      <c r="E1157" s="74"/>
      <c r="F1157" s="142" t="s">
        <v>2764</v>
      </c>
      <c r="G1157" s="152" t="s">
        <v>463</v>
      </c>
      <c r="H1157" s="153">
        <v>1</v>
      </c>
    </row>
    <row r="1158" ht="27" customHeight="1" spans="1:8">
      <c r="A1158" s="128">
        <v>1155</v>
      </c>
      <c r="B1158" s="74"/>
      <c r="C1158" s="142" t="s">
        <v>2766</v>
      </c>
      <c r="D1158" s="132" t="s">
        <v>2763</v>
      </c>
      <c r="E1158" s="74"/>
      <c r="F1158" s="142" t="s">
        <v>2764</v>
      </c>
      <c r="G1158" s="152" t="s">
        <v>463</v>
      </c>
      <c r="H1158" s="153">
        <v>1</v>
      </c>
    </row>
    <row r="1159" ht="27" customHeight="1" spans="1:8">
      <c r="A1159" s="128">
        <v>1156</v>
      </c>
      <c r="B1159" s="74"/>
      <c r="C1159" s="142" t="s">
        <v>2767</v>
      </c>
      <c r="D1159" s="132" t="s">
        <v>2763</v>
      </c>
      <c r="E1159" s="74"/>
      <c r="F1159" s="142" t="s">
        <v>2764</v>
      </c>
      <c r="G1159" s="152" t="s">
        <v>463</v>
      </c>
      <c r="H1159" s="153">
        <v>1</v>
      </c>
    </row>
    <row r="1160" ht="27" customHeight="1" spans="1:8">
      <c r="A1160" s="128">
        <v>1157</v>
      </c>
      <c r="B1160" s="74"/>
      <c r="C1160" s="142" t="s">
        <v>2768</v>
      </c>
      <c r="D1160" s="132" t="s">
        <v>2763</v>
      </c>
      <c r="E1160" s="74"/>
      <c r="F1160" s="142" t="s">
        <v>2764</v>
      </c>
      <c r="G1160" s="152" t="s">
        <v>463</v>
      </c>
      <c r="H1160" s="153">
        <v>1</v>
      </c>
    </row>
    <row r="1161" ht="27" customHeight="1" spans="1:8">
      <c r="A1161" s="128">
        <v>1158</v>
      </c>
      <c r="B1161" s="74"/>
      <c r="C1161" s="142" t="s">
        <v>2769</v>
      </c>
      <c r="D1161" s="132" t="s">
        <v>2763</v>
      </c>
      <c r="E1161" s="74"/>
      <c r="F1161" s="142" t="s">
        <v>2764</v>
      </c>
      <c r="G1161" s="152" t="s">
        <v>463</v>
      </c>
      <c r="H1161" s="153">
        <v>1</v>
      </c>
    </row>
    <row r="1162" ht="27" customHeight="1" spans="1:8">
      <c r="A1162" s="128">
        <v>1159</v>
      </c>
      <c r="B1162" s="74"/>
      <c r="C1162" s="142" t="s">
        <v>2770</v>
      </c>
      <c r="D1162" s="132" t="s">
        <v>2763</v>
      </c>
      <c r="E1162" s="74"/>
      <c r="F1162" s="142" t="s">
        <v>2764</v>
      </c>
      <c r="G1162" s="152" t="s">
        <v>463</v>
      </c>
      <c r="H1162" s="153">
        <v>1</v>
      </c>
    </row>
    <row r="1163" ht="27" customHeight="1" spans="1:8">
      <c r="A1163" s="128">
        <v>1160</v>
      </c>
      <c r="B1163" s="74"/>
      <c r="C1163" s="142" t="s">
        <v>2771</v>
      </c>
      <c r="D1163" s="132" t="s">
        <v>2763</v>
      </c>
      <c r="E1163" s="74"/>
      <c r="F1163" s="142" t="s">
        <v>2764</v>
      </c>
      <c r="G1163" s="152" t="s">
        <v>463</v>
      </c>
      <c r="H1163" s="153">
        <v>1</v>
      </c>
    </row>
    <row r="1164" ht="27" customHeight="1" spans="1:8">
      <c r="A1164" s="128">
        <v>1161</v>
      </c>
      <c r="B1164" s="74"/>
      <c r="C1164" s="142" t="s">
        <v>2772</v>
      </c>
      <c r="D1164" s="132" t="s">
        <v>2763</v>
      </c>
      <c r="E1164" s="74"/>
      <c r="F1164" s="142" t="s">
        <v>2764</v>
      </c>
      <c r="G1164" s="152" t="s">
        <v>463</v>
      </c>
      <c r="H1164" s="153">
        <v>1</v>
      </c>
    </row>
    <row r="1165" ht="27" customHeight="1" spans="1:8">
      <c r="A1165" s="128">
        <v>1162</v>
      </c>
      <c r="B1165" s="74"/>
      <c r="C1165" s="142" t="s">
        <v>2773</v>
      </c>
      <c r="D1165" s="132" t="s">
        <v>2763</v>
      </c>
      <c r="E1165" s="74"/>
      <c r="F1165" s="142" t="s">
        <v>2764</v>
      </c>
      <c r="G1165" s="152" t="s">
        <v>463</v>
      </c>
      <c r="H1165" s="153">
        <v>1</v>
      </c>
    </row>
    <row r="1166" ht="27" customHeight="1" spans="1:8">
      <c r="A1166" s="128">
        <v>1163</v>
      </c>
      <c r="B1166" s="74"/>
      <c r="C1166" s="142" t="s">
        <v>2774</v>
      </c>
      <c r="D1166" s="132" t="s">
        <v>2775</v>
      </c>
      <c r="E1166" s="74"/>
      <c r="F1166" s="142" t="s">
        <v>2776</v>
      </c>
      <c r="G1166" s="152" t="s">
        <v>463</v>
      </c>
      <c r="H1166" s="153">
        <v>1</v>
      </c>
    </row>
    <row r="1167" ht="27" customHeight="1" spans="1:8">
      <c r="A1167" s="128">
        <v>1164</v>
      </c>
      <c r="B1167" s="74"/>
      <c r="C1167" s="142" t="s">
        <v>2777</v>
      </c>
      <c r="D1167" s="132" t="s">
        <v>2775</v>
      </c>
      <c r="E1167" s="74"/>
      <c r="F1167" s="142" t="s">
        <v>2776</v>
      </c>
      <c r="G1167" s="152" t="s">
        <v>463</v>
      </c>
      <c r="H1167" s="153">
        <v>1</v>
      </c>
    </row>
    <row r="1168" ht="27" customHeight="1" spans="1:8">
      <c r="A1168" s="128">
        <v>1165</v>
      </c>
      <c r="B1168" s="74"/>
      <c r="C1168" s="142" t="s">
        <v>2778</v>
      </c>
      <c r="D1168" s="132" t="s">
        <v>2775</v>
      </c>
      <c r="E1168" s="74"/>
      <c r="F1168" s="142" t="s">
        <v>2776</v>
      </c>
      <c r="G1168" s="152" t="s">
        <v>463</v>
      </c>
      <c r="H1168" s="153">
        <v>1</v>
      </c>
    </row>
    <row r="1169" ht="27" customHeight="1" spans="1:8">
      <c r="A1169" s="128">
        <v>1166</v>
      </c>
      <c r="B1169" s="74"/>
      <c r="C1169" s="142" t="s">
        <v>2779</v>
      </c>
      <c r="D1169" s="132" t="s">
        <v>2775</v>
      </c>
      <c r="E1169" s="74"/>
      <c r="F1169" s="142" t="s">
        <v>2776</v>
      </c>
      <c r="G1169" s="152" t="s">
        <v>463</v>
      </c>
      <c r="H1169" s="153">
        <v>1</v>
      </c>
    </row>
    <row r="1170" ht="27" customHeight="1" spans="1:8">
      <c r="A1170" s="128">
        <v>1167</v>
      </c>
      <c r="B1170" s="74"/>
      <c r="C1170" s="142" t="s">
        <v>2780</v>
      </c>
      <c r="D1170" s="132" t="s">
        <v>2775</v>
      </c>
      <c r="E1170" s="74"/>
      <c r="F1170" s="142" t="s">
        <v>2776</v>
      </c>
      <c r="G1170" s="152" t="s">
        <v>463</v>
      </c>
      <c r="H1170" s="153">
        <v>1</v>
      </c>
    </row>
    <row r="1171" ht="27" customHeight="1" spans="1:8">
      <c r="A1171" s="128">
        <v>1168</v>
      </c>
      <c r="B1171" s="74"/>
      <c r="C1171" s="142" t="s">
        <v>2781</v>
      </c>
      <c r="D1171" s="132" t="s">
        <v>2775</v>
      </c>
      <c r="E1171" s="74"/>
      <c r="F1171" s="142" t="s">
        <v>2776</v>
      </c>
      <c r="G1171" s="152" t="s">
        <v>463</v>
      </c>
      <c r="H1171" s="153">
        <v>1</v>
      </c>
    </row>
    <row r="1172" ht="27" customHeight="1" spans="1:8">
      <c r="A1172" s="128">
        <v>1169</v>
      </c>
      <c r="B1172" s="74"/>
      <c r="C1172" s="142" t="s">
        <v>2782</v>
      </c>
      <c r="D1172" s="132" t="s">
        <v>2775</v>
      </c>
      <c r="E1172" s="74"/>
      <c r="F1172" s="142" t="s">
        <v>2776</v>
      </c>
      <c r="G1172" s="152" t="s">
        <v>463</v>
      </c>
      <c r="H1172" s="153">
        <v>1</v>
      </c>
    </row>
    <row r="1173" ht="27" customHeight="1" spans="1:8">
      <c r="A1173" s="128">
        <v>1170</v>
      </c>
      <c r="B1173" s="74"/>
      <c r="C1173" s="142" t="s">
        <v>2783</v>
      </c>
      <c r="D1173" s="132" t="s">
        <v>2775</v>
      </c>
      <c r="E1173" s="74"/>
      <c r="F1173" s="142" t="s">
        <v>2776</v>
      </c>
      <c r="G1173" s="152" t="s">
        <v>463</v>
      </c>
      <c r="H1173" s="153">
        <v>1</v>
      </c>
    </row>
    <row r="1174" ht="27" customHeight="1" spans="1:8">
      <c r="A1174" s="128">
        <v>1171</v>
      </c>
      <c r="B1174" s="74"/>
      <c r="C1174" s="142" t="s">
        <v>2784</v>
      </c>
      <c r="D1174" s="132" t="s">
        <v>2785</v>
      </c>
      <c r="E1174" s="74"/>
      <c r="F1174" s="132"/>
      <c r="G1174" s="152" t="s">
        <v>463</v>
      </c>
      <c r="H1174" s="153">
        <v>1</v>
      </c>
    </row>
    <row r="1175" ht="27" customHeight="1" spans="1:8">
      <c r="A1175" s="128">
        <v>1172</v>
      </c>
      <c r="B1175" s="74"/>
      <c r="C1175" s="142" t="s">
        <v>2786</v>
      </c>
      <c r="D1175" s="132" t="s">
        <v>2785</v>
      </c>
      <c r="E1175" s="74"/>
      <c r="F1175" s="132"/>
      <c r="G1175" s="152" t="s">
        <v>463</v>
      </c>
      <c r="H1175" s="153">
        <v>1</v>
      </c>
    </row>
    <row r="1176" ht="27" customHeight="1" spans="1:8">
      <c r="A1176" s="128">
        <v>1173</v>
      </c>
      <c r="B1176" s="74"/>
      <c r="C1176" s="142" t="s">
        <v>2787</v>
      </c>
      <c r="D1176" s="132" t="s">
        <v>2785</v>
      </c>
      <c r="E1176" s="74"/>
      <c r="F1176" s="132"/>
      <c r="G1176" s="152" t="s">
        <v>463</v>
      </c>
      <c r="H1176" s="153">
        <v>1</v>
      </c>
    </row>
    <row r="1177" ht="27" customHeight="1" spans="1:8">
      <c r="A1177" s="128">
        <v>1174</v>
      </c>
      <c r="B1177" s="74"/>
      <c r="C1177" s="143" t="s">
        <v>2788</v>
      </c>
      <c r="D1177" s="132" t="s">
        <v>2789</v>
      </c>
      <c r="E1177" s="74"/>
      <c r="F1177" s="132"/>
      <c r="G1177" s="152" t="s">
        <v>463</v>
      </c>
      <c r="H1177" s="153">
        <v>1</v>
      </c>
    </row>
    <row r="1178" ht="27" customHeight="1" spans="1:8">
      <c r="A1178" s="128">
        <v>1175</v>
      </c>
      <c r="B1178" s="74"/>
      <c r="C1178" s="143" t="s">
        <v>2790</v>
      </c>
      <c r="D1178" s="132" t="s">
        <v>2791</v>
      </c>
      <c r="E1178" s="74"/>
      <c r="F1178" s="132"/>
      <c r="G1178" s="152" t="s">
        <v>463</v>
      </c>
      <c r="H1178" s="153">
        <v>1</v>
      </c>
    </row>
    <row r="1179" ht="27" customHeight="1" spans="1:8">
      <c r="A1179" s="128">
        <v>1176</v>
      </c>
      <c r="B1179" s="74"/>
      <c r="C1179" s="143" t="s">
        <v>2792</v>
      </c>
      <c r="D1179" s="132" t="s">
        <v>2791</v>
      </c>
      <c r="E1179" s="74"/>
      <c r="F1179" s="132"/>
      <c r="G1179" s="152" t="s">
        <v>463</v>
      </c>
      <c r="H1179" s="153">
        <v>1</v>
      </c>
    </row>
    <row r="1180" ht="27" customHeight="1" spans="1:8">
      <c r="A1180" s="128">
        <v>1177</v>
      </c>
      <c r="B1180" s="74"/>
      <c r="C1180" s="142" t="s">
        <v>2793</v>
      </c>
      <c r="D1180" s="132" t="s">
        <v>2794</v>
      </c>
      <c r="E1180" s="74"/>
      <c r="F1180" s="132"/>
      <c r="G1180" s="152" t="s">
        <v>463</v>
      </c>
      <c r="H1180" s="153">
        <v>1</v>
      </c>
    </row>
    <row r="1181" ht="27" customHeight="1" spans="1:8">
      <c r="A1181" s="128">
        <v>1178</v>
      </c>
      <c r="B1181" s="74"/>
      <c r="C1181" s="142" t="s">
        <v>2795</v>
      </c>
      <c r="D1181" s="132" t="s">
        <v>2794</v>
      </c>
      <c r="E1181" s="74"/>
      <c r="F1181" s="132"/>
      <c r="G1181" s="152" t="s">
        <v>463</v>
      </c>
      <c r="H1181" s="153">
        <v>1</v>
      </c>
    </row>
    <row r="1182" ht="27" customHeight="1" spans="1:8">
      <c r="A1182" s="128">
        <v>1179</v>
      </c>
      <c r="B1182" s="74"/>
      <c r="C1182" s="142" t="s">
        <v>2796</v>
      </c>
      <c r="D1182" s="132" t="s">
        <v>2751</v>
      </c>
      <c r="E1182" s="74"/>
      <c r="F1182" s="142" t="s">
        <v>2797</v>
      </c>
      <c r="G1182" s="152" t="s">
        <v>463</v>
      </c>
      <c r="H1182" s="153">
        <v>1</v>
      </c>
    </row>
    <row r="1183" ht="27" customHeight="1" spans="1:8">
      <c r="A1183" s="128">
        <v>1180</v>
      </c>
      <c r="B1183" s="74"/>
      <c r="C1183" s="142" t="s">
        <v>2798</v>
      </c>
      <c r="D1183" s="132" t="s">
        <v>2751</v>
      </c>
      <c r="E1183" s="74"/>
      <c r="F1183" s="142" t="s">
        <v>2752</v>
      </c>
      <c r="G1183" s="152" t="s">
        <v>463</v>
      </c>
      <c r="H1183" s="153">
        <v>1</v>
      </c>
    </row>
    <row r="1184" ht="27" customHeight="1" spans="1:8">
      <c r="A1184" s="128">
        <v>1181</v>
      </c>
      <c r="B1184" s="74"/>
      <c r="C1184" s="142" t="s">
        <v>2799</v>
      </c>
      <c r="D1184" s="132" t="s">
        <v>2751</v>
      </c>
      <c r="E1184" s="74"/>
      <c r="F1184" s="142" t="s">
        <v>2797</v>
      </c>
      <c r="G1184" s="152" t="s">
        <v>463</v>
      </c>
      <c r="H1184" s="153">
        <v>1</v>
      </c>
    </row>
    <row r="1185" ht="27" customHeight="1" spans="1:8">
      <c r="A1185" s="128">
        <v>1182</v>
      </c>
      <c r="B1185" s="74"/>
      <c r="C1185" s="142" t="s">
        <v>2800</v>
      </c>
      <c r="D1185" s="132" t="s">
        <v>2751</v>
      </c>
      <c r="E1185" s="74"/>
      <c r="F1185" s="142" t="s">
        <v>2752</v>
      </c>
      <c r="G1185" s="152" t="s">
        <v>463</v>
      </c>
      <c r="H1185" s="153">
        <v>1</v>
      </c>
    </row>
    <row r="1186" ht="27" customHeight="1" spans="1:8">
      <c r="A1186" s="128">
        <v>1183</v>
      </c>
      <c r="B1186" s="74"/>
      <c r="C1186" s="142" t="s">
        <v>2801</v>
      </c>
      <c r="D1186" s="132" t="s">
        <v>2751</v>
      </c>
      <c r="E1186" s="74"/>
      <c r="F1186" s="142" t="s">
        <v>2797</v>
      </c>
      <c r="G1186" s="152" t="s">
        <v>463</v>
      </c>
      <c r="H1186" s="153">
        <v>1</v>
      </c>
    </row>
    <row r="1187" ht="27" customHeight="1" spans="1:8">
      <c r="A1187" s="128">
        <v>1184</v>
      </c>
      <c r="B1187" s="74"/>
      <c r="C1187" s="142" t="s">
        <v>2802</v>
      </c>
      <c r="D1187" s="132" t="s">
        <v>2751</v>
      </c>
      <c r="E1187" s="74"/>
      <c r="F1187" s="142" t="s">
        <v>2797</v>
      </c>
      <c r="G1187" s="152" t="s">
        <v>463</v>
      </c>
      <c r="H1187" s="153">
        <v>1</v>
      </c>
    </row>
    <row r="1188" ht="27" customHeight="1" spans="1:8">
      <c r="A1188" s="128">
        <v>1185</v>
      </c>
      <c r="B1188" s="74"/>
      <c r="C1188" s="142" t="s">
        <v>2803</v>
      </c>
      <c r="D1188" s="132" t="s">
        <v>2751</v>
      </c>
      <c r="E1188" s="74"/>
      <c r="F1188" s="142" t="s">
        <v>2797</v>
      </c>
      <c r="G1188" s="152" t="s">
        <v>463</v>
      </c>
      <c r="H1188" s="153">
        <v>1</v>
      </c>
    </row>
    <row r="1189" ht="27" customHeight="1" spans="1:8">
      <c r="A1189" s="128">
        <v>1186</v>
      </c>
      <c r="B1189" s="74"/>
      <c r="C1189" s="142" t="s">
        <v>2804</v>
      </c>
      <c r="D1189" s="132" t="s">
        <v>2751</v>
      </c>
      <c r="E1189" s="74"/>
      <c r="F1189" s="142" t="s">
        <v>2797</v>
      </c>
      <c r="G1189" s="152" t="s">
        <v>463</v>
      </c>
      <c r="H1189" s="153">
        <v>1</v>
      </c>
    </row>
    <row r="1190" ht="27" customHeight="1" spans="1:8">
      <c r="A1190" s="128">
        <v>1187</v>
      </c>
      <c r="B1190" s="74"/>
      <c r="C1190" s="142" t="s">
        <v>2805</v>
      </c>
      <c r="D1190" s="132" t="s">
        <v>2751</v>
      </c>
      <c r="E1190" s="74"/>
      <c r="F1190" s="142" t="s">
        <v>2752</v>
      </c>
      <c r="G1190" s="152" t="s">
        <v>463</v>
      </c>
      <c r="H1190" s="153">
        <v>1</v>
      </c>
    </row>
    <row r="1191" ht="27" customHeight="1" spans="1:8">
      <c r="A1191" s="128">
        <v>1188</v>
      </c>
      <c r="B1191" s="74"/>
      <c r="C1191" s="142" t="s">
        <v>2806</v>
      </c>
      <c r="D1191" s="132" t="s">
        <v>2751</v>
      </c>
      <c r="E1191" s="74"/>
      <c r="F1191" s="142" t="s">
        <v>2752</v>
      </c>
      <c r="G1191" s="152" t="s">
        <v>463</v>
      </c>
      <c r="H1191" s="153">
        <v>1</v>
      </c>
    </row>
    <row r="1192" ht="27" customHeight="1" spans="1:8">
      <c r="A1192" s="128">
        <v>1189</v>
      </c>
      <c r="B1192" s="74"/>
      <c r="C1192" s="142" t="s">
        <v>2807</v>
      </c>
      <c r="D1192" s="132" t="s">
        <v>2751</v>
      </c>
      <c r="E1192" s="74"/>
      <c r="F1192" s="142" t="s">
        <v>2756</v>
      </c>
      <c r="G1192" s="152" t="s">
        <v>463</v>
      </c>
      <c r="H1192" s="153">
        <v>1</v>
      </c>
    </row>
    <row r="1193" ht="27" customHeight="1" spans="1:8">
      <c r="A1193" s="128">
        <v>1190</v>
      </c>
      <c r="B1193" s="74"/>
      <c r="C1193" s="142" t="s">
        <v>2808</v>
      </c>
      <c r="D1193" s="132" t="s">
        <v>2751</v>
      </c>
      <c r="E1193" s="74"/>
      <c r="F1193" s="142" t="s">
        <v>2756</v>
      </c>
      <c r="G1193" s="152" t="s">
        <v>463</v>
      </c>
      <c r="H1193" s="153">
        <v>1</v>
      </c>
    </row>
    <row r="1194" ht="27" customHeight="1" spans="1:8">
      <c r="A1194" s="128">
        <v>1191</v>
      </c>
      <c r="B1194" s="74"/>
      <c r="C1194" s="132" t="s">
        <v>2809</v>
      </c>
      <c r="D1194" s="132" t="s">
        <v>2751</v>
      </c>
      <c r="E1194" s="74"/>
      <c r="F1194" s="142" t="s">
        <v>2756</v>
      </c>
      <c r="G1194" s="152" t="s">
        <v>463</v>
      </c>
      <c r="H1194" s="153">
        <v>1</v>
      </c>
    </row>
    <row r="1195" ht="27" customHeight="1" spans="1:8">
      <c r="A1195" s="128">
        <v>1192</v>
      </c>
      <c r="B1195" s="74"/>
      <c r="C1195" s="142" t="s">
        <v>2810</v>
      </c>
      <c r="D1195" s="132" t="s">
        <v>2811</v>
      </c>
      <c r="E1195" s="74"/>
      <c r="F1195" s="132"/>
      <c r="G1195" s="152" t="s">
        <v>463</v>
      </c>
      <c r="H1195" s="153">
        <v>1</v>
      </c>
    </row>
    <row r="1196" ht="27" customHeight="1" spans="1:8">
      <c r="A1196" s="128">
        <v>1193</v>
      </c>
      <c r="B1196" s="74"/>
      <c r="C1196" s="142" t="s">
        <v>2812</v>
      </c>
      <c r="D1196" s="132" t="s">
        <v>2813</v>
      </c>
      <c r="E1196" s="74"/>
      <c r="F1196" s="132" t="s">
        <v>2814</v>
      </c>
      <c r="G1196" s="152" t="s">
        <v>463</v>
      </c>
      <c r="H1196" s="153">
        <v>1</v>
      </c>
    </row>
    <row r="1197" ht="27" customHeight="1" spans="1:8">
      <c r="A1197" s="128">
        <v>1194</v>
      </c>
      <c r="B1197" s="74"/>
      <c r="C1197" s="142" t="s">
        <v>2815</v>
      </c>
      <c r="D1197" s="132" t="s">
        <v>2816</v>
      </c>
      <c r="E1197" s="74"/>
      <c r="F1197" s="132" t="s">
        <v>2817</v>
      </c>
      <c r="G1197" s="152" t="s">
        <v>463</v>
      </c>
      <c r="H1197" s="153">
        <v>1</v>
      </c>
    </row>
    <row r="1198" ht="27" customHeight="1" spans="1:8">
      <c r="A1198" s="128">
        <v>1195</v>
      </c>
      <c r="B1198" s="74"/>
      <c r="C1198" s="142" t="s">
        <v>2818</v>
      </c>
      <c r="D1198" s="132" t="s">
        <v>2775</v>
      </c>
      <c r="E1198" s="74"/>
      <c r="F1198" s="142" t="s">
        <v>2776</v>
      </c>
      <c r="G1198" s="152" t="s">
        <v>463</v>
      </c>
      <c r="H1198" s="153">
        <v>1</v>
      </c>
    </row>
    <row r="1199" ht="27" customHeight="1" spans="1:8">
      <c r="A1199" s="128">
        <v>1196</v>
      </c>
      <c r="B1199" s="74"/>
      <c r="C1199" s="142" t="s">
        <v>2819</v>
      </c>
      <c r="D1199" s="132" t="s">
        <v>2775</v>
      </c>
      <c r="E1199" s="74"/>
      <c r="F1199" s="142" t="s">
        <v>2776</v>
      </c>
      <c r="G1199" s="152" t="s">
        <v>463</v>
      </c>
      <c r="H1199" s="153">
        <v>1</v>
      </c>
    </row>
    <row r="1200" ht="27" customHeight="1" spans="1:8">
      <c r="A1200" s="128">
        <v>1197</v>
      </c>
      <c r="B1200" s="74"/>
      <c r="C1200" s="142" t="s">
        <v>2820</v>
      </c>
      <c r="D1200" s="132" t="s">
        <v>1571</v>
      </c>
      <c r="E1200" s="74"/>
      <c r="F1200" s="142" t="s">
        <v>1572</v>
      </c>
      <c r="G1200" s="152" t="s">
        <v>463</v>
      </c>
      <c r="H1200" s="153">
        <v>1</v>
      </c>
    </row>
    <row r="1201" ht="27" customHeight="1" spans="1:8">
      <c r="A1201" s="128">
        <v>1198</v>
      </c>
      <c r="B1201" s="74"/>
      <c r="C1201" s="142" t="s">
        <v>2821</v>
      </c>
      <c r="D1201" s="132" t="s">
        <v>2822</v>
      </c>
      <c r="E1201" s="74"/>
      <c r="F1201" s="142" t="s">
        <v>1572</v>
      </c>
      <c r="G1201" s="152" t="s">
        <v>463</v>
      </c>
      <c r="H1201" s="153">
        <v>1</v>
      </c>
    </row>
    <row r="1202" ht="27" customHeight="1" spans="1:8">
      <c r="A1202" s="128">
        <v>1199</v>
      </c>
      <c r="B1202" s="74"/>
      <c r="C1202" s="142" t="s">
        <v>2823</v>
      </c>
      <c r="D1202" s="132" t="s">
        <v>2822</v>
      </c>
      <c r="E1202" s="74"/>
      <c r="F1202" s="142" t="s">
        <v>1572</v>
      </c>
      <c r="G1202" s="152" t="s">
        <v>463</v>
      </c>
      <c r="H1202" s="153">
        <v>1</v>
      </c>
    </row>
    <row r="1203" ht="27" customHeight="1" spans="1:8">
      <c r="A1203" s="128">
        <v>1200</v>
      </c>
      <c r="B1203" s="74"/>
      <c r="C1203" s="142" t="s">
        <v>2824</v>
      </c>
      <c r="D1203" s="132" t="s">
        <v>2825</v>
      </c>
      <c r="E1203" s="74"/>
      <c r="F1203" s="132"/>
      <c r="G1203" s="152" t="s">
        <v>463</v>
      </c>
      <c r="H1203" s="153">
        <v>1</v>
      </c>
    </row>
    <row r="1204" ht="27" customHeight="1" spans="1:8">
      <c r="A1204" s="128">
        <v>1201</v>
      </c>
      <c r="B1204" s="74"/>
      <c r="C1204" s="142" t="s">
        <v>2826</v>
      </c>
      <c r="D1204" s="132" t="s">
        <v>1571</v>
      </c>
      <c r="E1204" s="74"/>
      <c r="F1204" s="142" t="s">
        <v>1572</v>
      </c>
      <c r="G1204" s="152" t="s">
        <v>463</v>
      </c>
      <c r="H1204" s="153">
        <v>1</v>
      </c>
    </row>
    <row r="1205" ht="27" customHeight="1" spans="1:8">
      <c r="A1205" s="128">
        <v>1202</v>
      </c>
      <c r="B1205" s="74"/>
      <c r="C1205" s="142" t="s">
        <v>2826</v>
      </c>
      <c r="D1205" s="132" t="s">
        <v>1571</v>
      </c>
      <c r="E1205" s="74"/>
      <c r="F1205" s="142" t="s">
        <v>1572</v>
      </c>
      <c r="G1205" s="152" t="s">
        <v>463</v>
      </c>
      <c r="H1205" s="153">
        <v>1</v>
      </c>
    </row>
    <row r="1206" ht="27" customHeight="1" spans="1:8">
      <c r="A1206" s="128">
        <v>1203</v>
      </c>
      <c r="B1206" s="74"/>
      <c r="C1206" s="142" t="s">
        <v>2826</v>
      </c>
      <c r="D1206" s="132" t="s">
        <v>1571</v>
      </c>
      <c r="E1206" s="74"/>
      <c r="F1206" s="142" t="s">
        <v>1572</v>
      </c>
      <c r="G1206" s="152" t="s">
        <v>463</v>
      </c>
      <c r="H1206" s="153">
        <v>1</v>
      </c>
    </row>
    <row r="1207" ht="27" customHeight="1" spans="1:8">
      <c r="A1207" s="128">
        <v>1204</v>
      </c>
      <c r="B1207" s="74"/>
      <c r="C1207" s="142" t="s">
        <v>2827</v>
      </c>
      <c r="D1207" s="132" t="s">
        <v>1571</v>
      </c>
      <c r="E1207" s="74"/>
      <c r="F1207" s="142" t="s">
        <v>1572</v>
      </c>
      <c r="G1207" s="152" t="s">
        <v>463</v>
      </c>
      <c r="H1207" s="153">
        <v>1</v>
      </c>
    </row>
    <row r="1208" ht="27" customHeight="1" spans="1:8">
      <c r="A1208" s="128">
        <v>1205</v>
      </c>
      <c r="B1208" s="74"/>
      <c r="C1208" s="142" t="s">
        <v>2828</v>
      </c>
      <c r="D1208" s="132" t="s">
        <v>1571</v>
      </c>
      <c r="E1208" s="74"/>
      <c r="F1208" s="142" t="s">
        <v>1572</v>
      </c>
      <c r="G1208" s="152" t="s">
        <v>463</v>
      </c>
      <c r="H1208" s="153">
        <v>1</v>
      </c>
    </row>
    <row r="1209" ht="27" customHeight="1" spans="1:8">
      <c r="A1209" s="128">
        <v>1206</v>
      </c>
      <c r="B1209" s="74"/>
      <c r="C1209" s="142" t="s">
        <v>2829</v>
      </c>
      <c r="D1209" s="132" t="s">
        <v>1571</v>
      </c>
      <c r="E1209" s="74"/>
      <c r="F1209" s="142" t="s">
        <v>1572</v>
      </c>
      <c r="G1209" s="152" t="s">
        <v>463</v>
      </c>
      <c r="H1209" s="153">
        <v>1</v>
      </c>
    </row>
    <row r="1210" ht="27" customHeight="1" spans="1:8">
      <c r="A1210" s="128">
        <v>1207</v>
      </c>
      <c r="B1210" s="74"/>
      <c r="C1210" s="132" t="s">
        <v>2830</v>
      </c>
      <c r="D1210" s="132" t="s">
        <v>2831</v>
      </c>
      <c r="E1210" s="74"/>
      <c r="F1210" s="132"/>
      <c r="G1210" s="152" t="s">
        <v>463</v>
      </c>
      <c r="H1210" s="153">
        <v>1</v>
      </c>
    </row>
    <row r="1211" ht="27" customHeight="1" spans="1:8">
      <c r="A1211" s="128">
        <v>1208</v>
      </c>
      <c r="B1211" s="74"/>
      <c r="C1211" s="132" t="s">
        <v>2832</v>
      </c>
      <c r="D1211" s="132" t="s">
        <v>2831</v>
      </c>
      <c r="E1211" s="74"/>
      <c r="F1211" s="132"/>
      <c r="G1211" s="152" t="s">
        <v>463</v>
      </c>
      <c r="H1211" s="153">
        <v>1</v>
      </c>
    </row>
    <row r="1212" ht="27" customHeight="1" spans="1:8">
      <c r="A1212" s="128">
        <v>1209</v>
      </c>
      <c r="B1212" s="74"/>
      <c r="C1212" s="132" t="s">
        <v>2833</v>
      </c>
      <c r="D1212" s="132" t="s">
        <v>2831</v>
      </c>
      <c r="E1212" s="74"/>
      <c r="F1212" s="132"/>
      <c r="G1212" s="152" t="s">
        <v>463</v>
      </c>
      <c r="H1212" s="153">
        <v>1</v>
      </c>
    </row>
    <row r="1213" ht="27" customHeight="1" spans="1:8">
      <c r="A1213" s="128">
        <v>1210</v>
      </c>
      <c r="B1213" s="74"/>
      <c r="C1213" s="132" t="s">
        <v>2834</v>
      </c>
      <c r="D1213" s="132" t="s">
        <v>2835</v>
      </c>
      <c r="E1213" s="74"/>
      <c r="F1213" s="132"/>
      <c r="G1213" s="152" t="s">
        <v>463</v>
      </c>
      <c r="H1213" s="153">
        <v>1</v>
      </c>
    </row>
    <row r="1214" ht="27" customHeight="1" spans="1:8">
      <c r="A1214" s="128">
        <v>1211</v>
      </c>
      <c r="B1214" s="74"/>
      <c r="C1214" s="142" t="s">
        <v>2836</v>
      </c>
      <c r="D1214" s="132" t="s">
        <v>2229</v>
      </c>
      <c r="E1214" s="74"/>
      <c r="F1214" s="132"/>
      <c r="G1214" s="152" t="s">
        <v>463</v>
      </c>
      <c r="H1214" s="153">
        <v>1</v>
      </c>
    </row>
    <row r="1215" ht="27" customHeight="1" spans="1:8">
      <c r="A1215" s="128">
        <v>1212</v>
      </c>
      <c r="B1215" s="74"/>
      <c r="C1215" s="142" t="s">
        <v>2836</v>
      </c>
      <c r="D1215" s="132" t="s">
        <v>2229</v>
      </c>
      <c r="E1215" s="74"/>
      <c r="F1215" s="132"/>
      <c r="G1215" s="152" t="s">
        <v>463</v>
      </c>
      <c r="H1215" s="153">
        <v>1</v>
      </c>
    </row>
    <row r="1216" ht="27" customHeight="1" spans="1:8">
      <c r="A1216" s="128">
        <v>1213</v>
      </c>
      <c r="B1216" s="74"/>
      <c r="C1216" s="142" t="s">
        <v>2837</v>
      </c>
      <c r="D1216" s="132" t="s">
        <v>2838</v>
      </c>
      <c r="E1216" s="74"/>
      <c r="F1216" s="142" t="s">
        <v>2756</v>
      </c>
      <c r="G1216" s="152" t="s">
        <v>463</v>
      </c>
      <c r="H1216" s="153">
        <v>1</v>
      </c>
    </row>
    <row r="1217" ht="27" customHeight="1" spans="1:8">
      <c r="A1217" s="128">
        <v>1214</v>
      </c>
      <c r="B1217" s="74"/>
      <c r="C1217" s="142" t="s">
        <v>2837</v>
      </c>
      <c r="D1217" s="132" t="s">
        <v>2838</v>
      </c>
      <c r="E1217" s="74"/>
      <c r="F1217" s="142" t="s">
        <v>2756</v>
      </c>
      <c r="G1217" s="152" t="s">
        <v>463</v>
      </c>
      <c r="H1217" s="153">
        <v>1</v>
      </c>
    </row>
    <row r="1218" ht="27" customHeight="1" spans="1:8">
      <c r="A1218" s="128">
        <v>1215</v>
      </c>
      <c r="B1218" s="74"/>
      <c r="C1218" s="142" t="s">
        <v>2839</v>
      </c>
      <c r="D1218" s="132" t="s">
        <v>2838</v>
      </c>
      <c r="E1218" s="74"/>
      <c r="F1218" s="142" t="s">
        <v>2756</v>
      </c>
      <c r="G1218" s="152" t="s">
        <v>463</v>
      </c>
      <c r="H1218" s="153">
        <v>1</v>
      </c>
    </row>
    <row r="1219" ht="27" customHeight="1" spans="1:8">
      <c r="A1219" s="128">
        <v>1216</v>
      </c>
      <c r="B1219" s="74"/>
      <c r="C1219" s="132" t="s">
        <v>2840</v>
      </c>
      <c r="D1219" s="132" t="s">
        <v>2841</v>
      </c>
      <c r="E1219" s="74"/>
      <c r="F1219" s="142" t="s">
        <v>1395</v>
      </c>
      <c r="G1219" s="152" t="s">
        <v>463</v>
      </c>
      <c r="H1219" s="153">
        <v>1</v>
      </c>
    </row>
    <row r="1220" ht="27" customHeight="1" spans="1:8">
      <c r="A1220" s="128">
        <v>1217</v>
      </c>
      <c r="B1220" s="74"/>
      <c r="C1220" s="142" t="s">
        <v>2842</v>
      </c>
      <c r="D1220" s="132" t="s">
        <v>2843</v>
      </c>
      <c r="E1220" s="74"/>
      <c r="F1220" s="132"/>
      <c r="G1220" s="152" t="s">
        <v>463</v>
      </c>
      <c r="H1220" s="153">
        <v>1</v>
      </c>
    </row>
    <row r="1221" ht="27" customHeight="1" spans="1:8">
      <c r="A1221" s="128">
        <v>1218</v>
      </c>
      <c r="B1221" s="74"/>
      <c r="C1221" s="132" t="s">
        <v>2844</v>
      </c>
      <c r="D1221" s="132" t="s">
        <v>2845</v>
      </c>
      <c r="E1221" s="74"/>
      <c r="F1221" s="142" t="s">
        <v>2756</v>
      </c>
      <c r="G1221" s="152" t="s">
        <v>463</v>
      </c>
      <c r="H1221" s="153">
        <v>1</v>
      </c>
    </row>
    <row r="1222" ht="27" customHeight="1" spans="1:8">
      <c r="A1222" s="128">
        <v>1219</v>
      </c>
      <c r="B1222" s="74"/>
      <c r="C1222" s="142" t="s">
        <v>2846</v>
      </c>
      <c r="D1222" s="132" t="s">
        <v>2847</v>
      </c>
      <c r="E1222" s="74"/>
      <c r="F1222" s="132"/>
      <c r="G1222" s="152" t="s">
        <v>463</v>
      </c>
      <c r="H1222" s="153">
        <v>1</v>
      </c>
    </row>
    <row r="1223" ht="27" customHeight="1" spans="1:8">
      <c r="A1223" s="128">
        <v>1220</v>
      </c>
      <c r="B1223" s="74"/>
      <c r="C1223" s="142" t="s">
        <v>2848</v>
      </c>
      <c r="D1223" s="132" t="s">
        <v>2849</v>
      </c>
      <c r="E1223" s="74"/>
      <c r="F1223" s="132"/>
      <c r="G1223" s="152" t="s">
        <v>463</v>
      </c>
      <c r="H1223" s="153">
        <v>1</v>
      </c>
    </row>
    <row r="1224" ht="27" customHeight="1" spans="1:8">
      <c r="A1224" s="128">
        <v>1221</v>
      </c>
      <c r="B1224" s="74"/>
      <c r="C1224" s="142" t="s">
        <v>2848</v>
      </c>
      <c r="D1224" s="132" t="s">
        <v>2850</v>
      </c>
      <c r="E1224" s="74"/>
      <c r="F1224" s="132"/>
      <c r="G1224" s="152" t="s">
        <v>463</v>
      </c>
      <c r="H1224" s="153">
        <v>1</v>
      </c>
    </row>
    <row r="1225" ht="27" customHeight="1" spans="1:8">
      <c r="A1225" s="128">
        <v>1222</v>
      </c>
      <c r="B1225" s="74"/>
      <c r="C1225" s="142" t="s">
        <v>2851</v>
      </c>
      <c r="D1225" s="132" t="s">
        <v>2852</v>
      </c>
      <c r="E1225" s="74"/>
      <c r="F1225" s="132"/>
      <c r="G1225" s="152" t="s">
        <v>463</v>
      </c>
      <c r="H1225" s="153">
        <v>1</v>
      </c>
    </row>
    <row r="1226" ht="27" customHeight="1" spans="1:8">
      <c r="A1226" s="128">
        <v>1223</v>
      </c>
      <c r="B1226" s="74"/>
      <c r="C1226" s="142" t="s">
        <v>2853</v>
      </c>
      <c r="D1226" s="132" t="s">
        <v>2838</v>
      </c>
      <c r="E1226" s="74"/>
      <c r="F1226" s="142" t="s">
        <v>2756</v>
      </c>
      <c r="G1226" s="152" t="s">
        <v>463</v>
      </c>
      <c r="H1226" s="153">
        <v>1</v>
      </c>
    </row>
    <row r="1227" ht="27" customHeight="1" spans="1:8">
      <c r="A1227" s="128">
        <v>1224</v>
      </c>
      <c r="B1227" s="74"/>
      <c r="C1227" s="142" t="s">
        <v>2854</v>
      </c>
      <c r="D1227" s="132" t="s">
        <v>2838</v>
      </c>
      <c r="E1227" s="74"/>
      <c r="F1227" s="142" t="s">
        <v>2756</v>
      </c>
      <c r="G1227" s="152" t="s">
        <v>463</v>
      </c>
      <c r="H1227" s="153">
        <v>1</v>
      </c>
    </row>
    <row r="1228" ht="27" customHeight="1" spans="1:8">
      <c r="A1228" s="128">
        <v>1225</v>
      </c>
      <c r="B1228" s="74"/>
      <c r="C1228" s="142" t="s">
        <v>2855</v>
      </c>
      <c r="D1228" s="132" t="s">
        <v>2856</v>
      </c>
      <c r="E1228" s="74"/>
      <c r="F1228" s="142" t="s">
        <v>1150</v>
      </c>
      <c r="G1228" s="152" t="s">
        <v>463</v>
      </c>
      <c r="H1228" s="153">
        <v>1</v>
      </c>
    </row>
    <row r="1229" ht="27" customHeight="1" spans="1:8">
      <c r="A1229" s="128">
        <v>1226</v>
      </c>
      <c r="B1229" s="74"/>
      <c r="C1229" s="142" t="s">
        <v>2857</v>
      </c>
      <c r="D1229" s="132" t="s">
        <v>2858</v>
      </c>
      <c r="E1229" s="74"/>
      <c r="F1229" s="132"/>
      <c r="G1229" s="152" t="s">
        <v>463</v>
      </c>
      <c r="H1229" s="153">
        <v>1</v>
      </c>
    </row>
    <row r="1230" ht="27" customHeight="1" spans="1:8">
      <c r="A1230" s="128">
        <v>1227</v>
      </c>
      <c r="B1230" s="74"/>
      <c r="C1230" s="142" t="s">
        <v>2859</v>
      </c>
      <c r="D1230" s="132" t="s">
        <v>2858</v>
      </c>
      <c r="E1230" s="74"/>
      <c r="F1230" s="132"/>
      <c r="G1230" s="152" t="s">
        <v>463</v>
      </c>
      <c r="H1230" s="153">
        <v>1</v>
      </c>
    </row>
    <row r="1231" ht="27" customHeight="1" spans="1:8">
      <c r="A1231" s="128">
        <v>1228</v>
      </c>
      <c r="B1231" s="74"/>
      <c r="C1231" s="132" t="s">
        <v>2860</v>
      </c>
      <c r="D1231" s="132" t="s">
        <v>2861</v>
      </c>
      <c r="E1231" s="74"/>
      <c r="F1231" s="132"/>
      <c r="G1231" s="152" t="s">
        <v>463</v>
      </c>
      <c r="H1231" s="153">
        <v>1</v>
      </c>
    </row>
    <row r="1232" ht="27" customHeight="1" spans="1:8">
      <c r="A1232" s="128">
        <v>1229</v>
      </c>
      <c r="B1232" s="74"/>
      <c r="C1232" s="132" t="s">
        <v>2862</v>
      </c>
      <c r="D1232" s="132" t="s">
        <v>1510</v>
      </c>
      <c r="E1232" s="74"/>
      <c r="F1232" s="142" t="s">
        <v>1561</v>
      </c>
      <c r="G1232" s="152" t="s">
        <v>463</v>
      </c>
      <c r="H1232" s="153">
        <v>1</v>
      </c>
    </row>
    <row r="1233" ht="27" customHeight="1" spans="1:8">
      <c r="A1233" s="128">
        <v>1230</v>
      </c>
      <c r="B1233" s="74"/>
      <c r="C1233" s="142" t="s">
        <v>2863</v>
      </c>
      <c r="D1233" s="132" t="s">
        <v>2822</v>
      </c>
      <c r="E1233" s="74"/>
      <c r="F1233" s="142" t="s">
        <v>1572</v>
      </c>
      <c r="G1233" s="152" t="s">
        <v>463</v>
      </c>
      <c r="H1233" s="153">
        <v>1</v>
      </c>
    </row>
    <row r="1234" ht="27" customHeight="1" spans="1:8">
      <c r="A1234" s="128">
        <v>1231</v>
      </c>
      <c r="B1234" s="74"/>
      <c r="C1234" s="132" t="s">
        <v>2864</v>
      </c>
      <c r="D1234" s="132" t="s">
        <v>2865</v>
      </c>
      <c r="E1234" s="74"/>
      <c r="F1234" s="132"/>
      <c r="G1234" s="152" t="s">
        <v>463</v>
      </c>
      <c r="H1234" s="153">
        <v>1</v>
      </c>
    </row>
    <row r="1235" ht="27" customHeight="1" spans="1:8">
      <c r="A1235" s="128">
        <v>1232</v>
      </c>
      <c r="B1235" s="74"/>
      <c r="C1235" s="132" t="s">
        <v>2866</v>
      </c>
      <c r="D1235" s="132" t="s">
        <v>2682</v>
      </c>
      <c r="E1235" s="74"/>
      <c r="F1235" s="132"/>
      <c r="G1235" s="152" t="s">
        <v>463</v>
      </c>
      <c r="H1235" s="153">
        <v>1</v>
      </c>
    </row>
    <row r="1236" ht="27" customHeight="1" spans="1:8">
      <c r="A1236" s="128">
        <v>1233</v>
      </c>
      <c r="B1236" s="74"/>
      <c r="C1236" s="142" t="s">
        <v>2867</v>
      </c>
      <c r="D1236" s="132" t="s">
        <v>2868</v>
      </c>
      <c r="E1236" s="74"/>
      <c r="F1236" s="142" t="s">
        <v>2869</v>
      </c>
      <c r="G1236" s="152" t="s">
        <v>463</v>
      </c>
      <c r="H1236" s="153">
        <v>1</v>
      </c>
    </row>
    <row r="1237" ht="27" customHeight="1" spans="1:8">
      <c r="A1237" s="128">
        <v>1234</v>
      </c>
      <c r="B1237" s="74"/>
      <c r="C1237" s="132" t="s">
        <v>2870</v>
      </c>
      <c r="D1237" s="132" t="s">
        <v>2229</v>
      </c>
      <c r="E1237" s="74"/>
      <c r="F1237" s="132"/>
      <c r="G1237" s="152" t="s">
        <v>463</v>
      </c>
      <c r="H1237" s="153">
        <v>1</v>
      </c>
    </row>
    <row r="1238" ht="27" customHeight="1" spans="1:8">
      <c r="A1238" s="128">
        <v>1235</v>
      </c>
      <c r="B1238" s="74"/>
      <c r="C1238" s="132" t="s">
        <v>2871</v>
      </c>
      <c r="D1238" s="132" t="s">
        <v>2872</v>
      </c>
      <c r="E1238" s="74"/>
      <c r="F1238" s="142" t="s">
        <v>1395</v>
      </c>
      <c r="G1238" s="152" t="s">
        <v>463</v>
      </c>
      <c r="H1238" s="153">
        <v>1</v>
      </c>
    </row>
    <row r="1239" ht="27" customHeight="1" spans="1:8">
      <c r="A1239" s="128">
        <v>1236</v>
      </c>
      <c r="B1239" s="74"/>
      <c r="C1239" s="142" t="s">
        <v>2873</v>
      </c>
      <c r="D1239" s="132" t="s">
        <v>2868</v>
      </c>
      <c r="E1239" s="74"/>
      <c r="F1239" s="132"/>
      <c r="G1239" s="152" t="s">
        <v>463</v>
      </c>
      <c r="H1239" s="153">
        <v>1</v>
      </c>
    </row>
    <row r="1240" ht="27" customHeight="1" spans="1:8">
      <c r="A1240" s="128">
        <v>1237</v>
      </c>
      <c r="B1240" s="74"/>
      <c r="C1240" s="132" t="s">
        <v>2874</v>
      </c>
      <c r="D1240" s="132" t="s">
        <v>2875</v>
      </c>
      <c r="E1240" s="74"/>
      <c r="F1240" s="142" t="s">
        <v>2342</v>
      </c>
      <c r="G1240" s="152" t="s">
        <v>463</v>
      </c>
      <c r="H1240" s="153">
        <v>1</v>
      </c>
    </row>
    <row r="1241" ht="27" customHeight="1" spans="1:8">
      <c r="A1241" s="128">
        <v>1238</v>
      </c>
      <c r="B1241" s="74"/>
      <c r="C1241" s="132" t="s">
        <v>2876</v>
      </c>
      <c r="D1241" s="132" t="s">
        <v>2877</v>
      </c>
      <c r="E1241" s="74"/>
      <c r="F1241" s="132"/>
      <c r="G1241" s="152" t="s">
        <v>463</v>
      </c>
      <c r="H1241" s="153">
        <v>1</v>
      </c>
    </row>
    <row r="1242" ht="27" customHeight="1" spans="1:8">
      <c r="A1242" s="128">
        <v>1239</v>
      </c>
      <c r="B1242" s="74"/>
      <c r="C1242" s="142" t="s">
        <v>2878</v>
      </c>
      <c r="D1242" s="132" t="s">
        <v>2838</v>
      </c>
      <c r="E1242" s="74"/>
      <c r="F1242" s="142" t="s">
        <v>2756</v>
      </c>
      <c r="G1242" s="152" t="s">
        <v>463</v>
      </c>
      <c r="H1242" s="153">
        <v>1</v>
      </c>
    </row>
    <row r="1243" ht="27" customHeight="1" spans="1:8">
      <c r="A1243" s="128">
        <v>1240</v>
      </c>
      <c r="B1243" s="74"/>
      <c r="C1243" s="132" t="s">
        <v>2879</v>
      </c>
      <c r="D1243" s="132" t="s">
        <v>1510</v>
      </c>
      <c r="E1243" s="74"/>
      <c r="F1243" s="142" t="s">
        <v>1561</v>
      </c>
      <c r="G1243" s="152" t="s">
        <v>463</v>
      </c>
      <c r="H1243" s="153">
        <v>1</v>
      </c>
    </row>
    <row r="1244" ht="27" customHeight="1" spans="1:8">
      <c r="A1244" s="128">
        <v>1241</v>
      </c>
      <c r="B1244" s="74"/>
      <c r="C1244" s="132" t="s">
        <v>2880</v>
      </c>
      <c r="D1244" s="132" t="s">
        <v>2881</v>
      </c>
      <c r="E1244" s="74"/>
      <c r="F1244" s="132"/>
      <c r="G1244" s="152" t="s">
        <v>463</v>
      </c>
      <c r="H1244" s="153">
        <v>1</v>
      </c>
    </row>
    <row r="1245" ht="27" customHeight="1" spans="1:8">
      <c r="A1245" s="128">
        <v>1242</v>
      </c>
      <c r="B1245" s="74"/>
      <c r="C1245" s="132" t="s">
        <v>2882</v>
      </c>
      <c r="D1245" s="132" t="s">
        <v>2883</v>
      </c>
      <c r="E1245" s="74"/>
      <c r="F1245" s="132"/>
      <c r="G1245" s="152" t="s">
        <v>463</v>
      </c>
      <c r="H1245" s="153">
        <v>1</v>
      </c>
    </row>
    <row r="1246" ht="27" customHeight="1" spans="1:8">
      <c r="A1246" s="128">
        <v>1243</v>
      </c>
      <c r="B1246" s="74"/>
      <c r="C1246" s="142" t="s">
        <v>2884</v>
      </c>
      <c r="D1246" s="132" t="s">
        <v>2885</v>
      </c>
      <c r="E1246" s="74"/>
      <c r="F1246" s="132"/>
      <c r="G1246" s="152" t="s">
        <v>463</v>
      </c>
      <c r="H1246" s="153">
        <v>1</v>
      </c>
    </row>
    <row r="1247" ht="27" customHeight="1" spans="1:8">
      <c r="A1247" s="128">
        <v>1244</v>
      </c>
      <c r="B1247" s="74"/>
      <c r="C1247" s="142" t="s">
        <v>2886</v>
      </c>
      <c r="D1247" s="132" t="s">
        <v>2887</v>
      </c>
      <c r="E1247" s="74"/>
      <c r="F1247" s="132"/>
      <c r="G1247" s="152" t="s">
        <v>463</v>
      </c>
      <c r="H1247" s="153">
        <v>1</v>
      </c>
    </row>
    <row r="1248" ht="27" customHeight="1" spans="1:8">
      <c r="A1248" s="128">
        <v>1245</v>
      </c>
      <c r="B1248" s="74"/>
      <c r="C1248" s="142" t="s">
        <v>2888</v>
      </c>
      <c r="D1248" s="142" t="s">
        <v>2889</v>
      </c>
      <c r="E1248" s="74"/>
      <c r="F1248" s="132"/>
      <c r="G1248" s="152" t="s">
        <v>463</v>
      </c>
      <c r="H1248" s="153">
        <v>1</v>
      </c>
    </row>
    <row r="1249" ht="27" customHeight="1" spans="1:8">
      <c r="A1249" s="128">
        <v>1246</v>
      </c>
      <c r="B1249" s="74"/>
      <c r="C1249" s="142" t="s">
        <v>2890</v>
      </c>
      <c r="D1249" s="132" t="s">
        <v>1510</v>
      </c>
      <c r="E1249" s="74"/>
      <c r="F1249" s="142" t="s">
        <v>1561</v>
      </c>
      <c r="G1249" s="152" t="s">
        <v>463</v>
      </c>
      <c r="H1249" s="153">
        <v>1</v>
      </c>
    </row>
    <row r="1250" ht="27" customHeight="1" spans="1:8">
      <c r="A1250" s="128">
        <v>1247</v>
      </c>
      <c r="B1250" s="74"/>
      <c r="C1250" s="142" t="s">
        <v>2891</v>
      </c>
      <c r="D1250" s="132" t="s">
        <v>2892</v>
      </c>
      <c r="E1250" s="74"/>
      <c r="F1250" s="142" t="s">
        <v>2893</v>
      </c>
      <c r="G1250" s="152" t="s">
        <v>463</v>
      </c>
      <c r="H1250" s="153">
        <v>1</v>
      </c>
    </row>
    <row r="1251" ht="27" customHeight="1" spans="1:8">
      <c r="A1251" s="128">
        <v>1248</v>
      </c>
      <c r="B1251" s="74"/>
      <c r="C1251" s="142" t="s">
        <v>2891</v>
      </c>
      <c r="D1251" s="132" t="s">
        <v>2894</v>
      </c>
      <c r="E1251" s="74"/>
      <c r="F1251" s="142" t="s">
        <v>2893</v>
      </c>
      <c r="G1251" s="152" t="s">
        <v>463</v>
      </c>
      <c r="H1251" s="153">
        <v>1</v>
      </c>
    </row>
    <row r="1252" ht="27" customHeight="1" spans="1:8">
      <c r="A1252" s="128">
        <v>1249</v>
      </c>
      <c r="B1252" s="74"/>
      <c r="C1252" s="143" t="s">
        <v>1362</v>
      </c>
      <c r="D1252" s="132" t="s">
        <v>2895</v>
      </c>
      <c r="E1252" s="74"/>
      <c r="F1252" s="132"/>
      <c r="G1252" s="152" t="s">
        <v>463</v>
      </c>
      <c r="H1252" s="153">
        <v>1</v>
      </c>
    </row>
    <row r="1253" ht="27" customHeight="1" spans="1:8">
      <c r="A1253" s="128">
        <v>1250</v>
      </c>
      <c r="B1253" s="74"/>
      <c r="C1253" s="132" t="s">
        <v>2896</v>
      </c>
      <c r="D1253" s="142" t="s">
        <v>2897</v>
      </c>
      <c r="E1253" s="74"/>
      <c r="F1253" s="132"/>
      <c r="G1253" s="152" t="s">
        <v>463</v>
      </c>
      <c r="H1253" s="153">
        <v>1</v>
      </c>
    </row>
    <row r="1254" ht="27" customHeight="1" spans="1:8">
      <c r="A1254" s="128">
        <v>1251</v>
      </c>
      <c r="B1254" s="74"/>
      <c r="C1254" s="142" t="s">
        <v>2898</v>
      </c>
      <c r="D1254" s="132" t="s">
        <v>2899</v>
      </c>
      <c r="E1254" s="74"/>
      <c r="F1254" s="132"/>
      <c r="G1254" s="152" t="s">
        <v>463</v>
      </c>
      <c r="H1254" s="153">
        <v>1</v>
      </c>
    </row>
    <row r="1255" ht="27" customHeight="1" spans="1:8">
      <c r="A1255" s="128">
        <v>1252</v>
      </c>
      <c r="B1255" s="74"/>
      <c r="C1255" s="142" t="s">
        <v>2900</v>
      </c>
      <c r="D1255" s="132" t="s">
        <v>2899</v>
      </c>
      <c r="E1255" s="74"/>
      <c r="F1255" s="132"/>
      <c r="G1255" s="152" t="s">
        <v>463</v>
      </c>
      <c r="H1255" s="153">
        <v>1</v>
      </c>
    </row>
    <row r="1256" ht="27" customHeight="1" spans="1:8">
      <c r="A1256" s="128">
        <v>1253</v>
      </c>
      <c r="B1256" s="74"/>
      <c r="C1256" s="142" t="s">
        <v>2901</v>
      </c>
      <c r="D1256" s="132" t="s">
        <v>2902</v>
      </c>
      <c r="E1256" s="74"/>
      <c r="F1256" s="132"/>
      <c r="G1256" s="152" t="s">
        <v>463</v>
      </c>
      <c r="H1256" s="153">
        <v>1</v>
      </c>
    </row>
    <row r="1257" ht="27" customHeight="1" spans="1:8">
      <c r="A1257" s="128">
        <v>1254</v>
      </c>
      <c r="B1257" s="74"/>
      <c r="C1257" s="142" t="s">
        <v>2903</v>
      </c>
      <c r="D1257" s="132" t="s">
        <v>2904</v>
      </c>
      <c r="E1257" s="74"/>
      <c r="F1257" s="132"/>
      <c r="G1257" s="152" t="s">
        <v>463</v>
      </c>
      <c r="H1257" s="153">
        <v>1</v>
      </c>
    </row>
    <row r="1258" ht="27" customHeight="1" spans="1:8">
      <c r="A1258" s="128">
        <v>1255</v>
      </c>
      <c r="B1258" s="74"/>
      <c r="C1258" s="142" t="s">
        <v>2905</v>
      </c>
      <c r="D1258" s="132" t="s">
        <v>2906</v>
      </c>
      <c r="E1258" s="74"/>
      <c r="F1258" s="132"/>
      <c r="G1258" s="152" t="s">
        <v>463</v>
      </c>
      <c r="H1258" s="153">
        <v>1</v>
      </c>
    </row>
    <row r="1259" ht="27" customHeight="1" spans="1:8">
      <c r="A1259" s="128">
        <v>1256</v>
      </c>
      <c r="B1259" s="74"/>
      <c r="C1259" s="142" t="s">
        <v>2907</v>
      </c>
      <c r="D1259" s="132" t="s">
        <v>1620</v>
      </c>
      <c r="E1259" s="74"/>
      <c r="F1259" s="142" t="s">
        <v>1621</v>
      </c>
      <c r="G1259" s="152" t="s">
        <v>463</v>
      </c>
      <c r="H1259" s="153">
        <v>1</v>
      </c>
    </row>
    <row r="1260" ht="27" customHeight="1" spans="1:8">
      <c r="A1260" s="128">
        <v>1257</v>
      </c>
      <c r="B1260" s="74"/>
      <c r="C1260" s="142" t="s">
        <v>2908</v>
      </c>
      <c r="D1260" s="132" t="s">
        <v>2892</v>
      </c>
      <c r="E1260" s="74"/>
      <c r="F1260" s="142" t="s">
        <v>2893</v>
      </c>
      <c r="G1260" s="152" t="s">
        <v>463</v>
      </c>
      <c r="H1260" s="153">
        <v>1</v>
      </c>
    </row>
    <row r="1261" ht="27" customHeight="1" spans="1:8">
      <c r="A1261" s="128">
        <v>1258</v>
      </c>
      <c r="B1261" s="74"/>
      <c r="C1261" s="142" t="s">
        <v>2909</v>
      </c>
      <c r="D1261" s="132" t="s">
        <v>2910</v>
      </c>
      <c r="E1261" s="74"/>
      <c r="F1261" s="132"/>
      <c r="G1261" s="152" t="s">
        <v>463</v>
      </c>
      <c r="H1261" s="153">
        <v>1</v>
      </c>
    </row>
    <row r="1262" ht="27" customHeight="1" spans="1:8">
      <c r="A1262" s="128">
        <v>1259</v>
      </c>
      <c r="B1262" s="74"/>
      <c r="C1262" s="142" t="s">
        <v>2911</v>
      </c>
      <c r="D1262" s="132" t="s">
        <v>2912</v>
      </c>
      <c r="E1262" s="74"/>
      <c r="F1262" s="132"/>
      <c r="G1262" s="152" t="s">
        <v>463</v>
      </c>
      <c r="H1262" s="153">
        <v>1</v>
      </c>
    </row>
    <row r="1263" ht="27" customHeight="1" spans="1:8">
      <c r="A1263" s="128">
        <v>1260</v>
      </c>
      <c r="B1263" s="74"/>
      <c r="C1263" s="132" t="s">
        <v>2913</v>
      </c>
      <c r="D1263" s="142" t="s">
        <v>1911</v>
      </c>
      <c r="E1263" s="74"/>
      <c r="F1263" s="132"/>
      <c r="G1263" s="152" t="s">
        <v>463</v>
      </c>
      <c r="H1263" s="153">
        <v>1</v>
      </c>
    </row>
    <row r="1264" ht="27" customHeight="1" spans="1:8">
      <c r="A1264" s="128">
        <v>1261</v>
      </c>
      <c r="B1264" s="74"/>
      <c r="C1264" s="142" t="s">
        <v>2914</v>
      </c>
      <c r="D1264" s="142" t="s">
        <v>2915</v>
      </c>
      <c r="E1264" s="74"/>
      <c r="F1264" s="132"/>
      <c r="G1264" s="152" t="s">
        <v>463</v>
      </c>
      <c r="H1264" s="153">
        <v>1</v>
      </c>
    </row>
    <row r="1265" ht="27" customHeight="1" spans="1:8">
      <c r="A1265" s="128">
        <v>1262</v>
      </c>
      <c r="B1265" s="74"/>
      <c r="C1265" s="142" t="s">
        <v>2916</v>
      </c>
      <c r="D1265" s="132" t="s">
        <v>2917</v>
      </c>
      <c r="E1265" s="74"/>
      <c r="F1265" s="132"/>
      <c r="G1265" s="152" t="s">
        <v>463</v>
      </c>
      <c r="H1265" s="153">
        <v>1</v>
      </c>
    </row>
    <row r="1266" ht="27" customHeight="1" spans="1:8">
      <c r="A1266" s="128">
        <v>1263</v>
      </c>
      <c r="B1266" s="74"/>
      <c r="C1266" s="142" t="s">
        <v>2918</v>
      </c>
      <c r="D1266" s="132" t="s">
        <v>2919</v>
      </c>
      <c r="E1266" s="74"/>
      <c r="F1266" s="132"/>
      <c r="G1266" s="152" t="s">
        <v>463</v>
      </c>
      <c r="H1266" s="153">
        <v>1</v>
      </c>
    </row>
    <row r="1267" ht="27" customHeight="1" spans="1:8">
      <c r="A1267" s="128">
        <v>1264</v>
      </c>
      <c r="B1267" s="74"/>
      <c r="C1267" s="132" t="s">
        <v>2920</v>
      </c>
      <c r="D1267" s="132" t="s">
        <v>2921</v>
      </c>
      <c r="E1267" s="74"/>
      <c r="F1267" s="142" t="s">
        <v>1307</v>
      </c>
      <c r="G1267" s="152" t="s">
        <v>463</v>
      </c>
      <c r="H1267" s="153">
        <v>1</v>
      </c>
    </row>
    <row r="1268" ht="27" customHeight="1" spans="1:8">
      <c r="A1268" s="128">
        <v>1265</v>
      </c>
      <c r="B1268" s="74"/>
      <c r="C1268" s="132" t="s">
        <v>2922</v>
      </c>
      <c r="D1268" s="132" t="s">
        <v>2921</v>
      </c>
      <c r="E1268" s="74"/>
      <c r="F1268" s="142" t="s">
        <v>1307</v>
      </c>
      <c r="G1268" s="152" t="s">
        <v>463</v>
      </c>
      <c r="H1268" s="153">
        <v>1</v>
      </c>
    </row>
    <row r="1269" ht="27" customHeight="1" spans="1:8">
      <c r="A1269" s="128">
        <v>1266</v>
      </c>
      <c r="B1269" s="74"/>
      <c r="C1269" s="132" t="s">
        <v>2923</v>
      </c>
      <c r="D1269" s="132" t="s">
        <v>2924</v>
      </c>
      <c r="E1269" s="74"/>
      <c r="F1269" s="142" t="s">
        <v>1150</v>
      </c>
      <c r="G1269" s="152" t="s">
        <v>463</v>
      </c>
      <c r="H1269" s="153">
        <v>1</v>
      </c>
    </row>
    <row r="1270" ht="27" customHeight="1" spans="1:8">
      <c r="A1270" s="128">
        <v>1267</v>
      </c>
      <c r="B1270" s="74"/>
      <c r="C1270" s="142" t="s">
        <v>2925</v>
      </c>
      <c r="D1270" s="132" t="s">
        <v>2926</v>
      </c>
      <c r="E1270" s="74"/>
      <c r="F1270" s="142" t="s">
        <v>2927</v>
      </c>
      <c r="G1270" s="152" t="s">
        <v>463</v>
      </c>
      <c r="H1270" s="153">
        <v>1</v>
      </c>
    </row>
    <row r="1271" ht="27" customHeight="1" spans="1:8">
      <c r="A1271" s="128">
        <v>1268</v>
      </c>
      <c r="B1271" s="74"/>
      <c r="C1271" s="142" t="s">
        <v>2925</v>
      </c>
      <c r="D1271" s="132" t="s">
        <v>2928</v>
      </c>
      <c r="E1271" s="74"/>
      <c r="F1271" s="142" t="s">
        <v>1307</v>
      </c>
      <c r="G1271" s="152" t="s">
        <v>463</v>
      </c>
      <c r="H1271" s="153">
        <v>1</v>
      </c>
    </row>
    <row r="1272" ht="27" customHeight="1" spans="1:8">
      <c r="A1272" s="128">
        <v>1269</v>
      </c>
      <c r="B1272" s="74"/>
      <c r="C1272" s="142" t="s">
        <v>2925</v>
      </c>
      <c r="D1272" s="132" t="s">
        <v>2928</v>
      </c>
      <c r="E1272" s="74"/>
      <c r="F1272" s="142" t="s">
        <v>1307</v>
      </c>
      <c r="G1272" s="152" t="s">
        <v>463</v>
      </c>
      <c r="H1272" s="153">
        <v>1</v>
      </c>
    </row>
    <row r="1273" ht="27" customHeight="1" spans="1:8">
      <c r="A1273" s="128">
        <v>1270</v>
      </c>
      <c r="B1273" s="74"/>
      <c r="C1273" s="142" t="s">
        <v>2925</v>
      </c>
      <c r="D1273" s="132" t="s">
        <v>2928</v>
      </c>
      <c r="E1273" s="74"/>
      <c r="F1273" s="142" t="s">
        <v>1307</v>
      </c>
      <c r="G1273" s="152" t="s">
        <v>463</v>
      </c>
      <c r="H1273" s="153">
        <v>1</v>
      </c>
    </row>
    <row r="1274" ht="27" customHeight="1" spans="1:8">
      <c r="A1274" s="128">
        <v>1271</v>
      </c>
      <c r="B1274" s="74"/>
      <c r="C1274" s="142" t="s">
        <v>2925</v>
      </c>
      <c r="D1274" s="132" t="s">
        <v>2929</v>
      </c>
      <c r="E1274" s="74"/>
      <c r="F1274" s="142" t="s">
        <v>1307</v>
      </c>
      <c r="G1274" s="152" t="s">
        <v>463</v>
      </c>
      <c r="H1274" s="153">
        <v>1</v>
      </c>
    </row>
    <row r="1275" ht="27" customHeight="1" spans="1:8">
      <c r="A1275" s="128">
        <v>1272</v>
      </c>
      <c r="B1275" s="74"/>
      <c r="C1275" s="142" t="s">
        <v>2925</v>
      </c>
      <c r="D1275" s="132" t="s">
        <v>2930</v>
      </c>
      <c r="E1275" s="74"/>
      <c r="F1275" s="142" t="s">
        <v>2931</v>
      </c>
      <c r="G1275" s="152" t="s">
        <v>463</v>
      </c>
      <c r="H1275" s="153">
        <v>1</v>
      </c>
    </row>
    <row r="1276" s="138" customFormat="1" ht="27" customHeight="1" spans="1:8">
      <c r="A1276" s="128">
        <v>1273</v>
      </c>
      <c r="B1276" s="74"/>
      <c r="C1276" s="142" t="s">
        <v>2932</v>
      </c>
      <c r="D1276" s="132" t="s">
        <v>2933</v>
      </c>
      <c r="E1276" s="74"/>
      <c r="F1276" s="132"/>
      <c r="G1276" s="152" t="s">
        <v>463</v>
      </c>
      <c r="H1276" s="153">
        <v>1</v>
      </c>
    </row>
    <row r="1277" ht="27" customHeight="1" spans="1:8">
      <c r="A1277" s="128">
        <v>1274</v>
      </c>
      <c r="B1277" s="74"/>
      <c r="C1277" s="132" t="s">
        <v>2934</v>
      </c>
      <c r="D1277" s="132" t="s">
        <v>2935</v>
      </c>
      <c r="E1277" s="74"/>
      <c r="F1277" s="142" t="s">
        <v>1307</v>
      </c>
      <c r="G1277" s="152" t="s">
        <v>463</v>
      </c>
      <c r="H1277" s="153">
        <v>1</v>
      </c>
    </row>
    <row r="1278" ht="27" customHeight="1" spans="1:8">
      <c r="A1278" s="128">
        <v>1275</v>
      </c>
      <c r="B1278" s="74"/>
      <c r="C1278" s="132" t="s">
        <v>2936</v>
      </c>
      <c r="D1278" s="132" t="s">
        <v>2937</v>
      </c>
      <c r="E1278" s="74"/>
      <c r="F1278" s="142" t="s">
        <v>1307</v>
      </c>
      <c r="G1278" s="152" t="s">
        <v>463</v>
      </c>
      <c r="H1278" s="153">
        <v>1</v>
      </c>
    </row>
    <row r="1279" ht="27" customHeight="1" spans="1:8">
      <c r="A1279" s="128">
        <v>1276</v>
      </c>
      <c r="B1279" s="74"/>
      <c r="C1279" s="132" t="s">
        <v>2938</v>
      </c>
      <c r="D1279" s="132" t="s">
        <v>2939</v>
      </c>
      <c r="E1279" s="74"/>
      <c r="F1279" s="142" t="s">
        <v>1307</v>
      </c>
      <c r="G1279" s="152" t="s">
        <v>463</v>
      </c>
      <c r="H1279" s="153">
        <v>1</v>
      </c>
    </row>
    <row r="1280" ht="27" customHeight="1" spans="1:8">
      <c r="A1280" s="128">
        <v>1277</v>
      </c>
      <c r="B1280" s="74"/>
      <c r="C1280" s="132" t="s">
        <v>2940</v>
      </c>
      <c r="D1280" s="132" t="s">
        <v>2941</v>
      </c>
      <c r="E1280" s="74"/>
      <c r="F1280" s="142" t="s">
        <v>1307</v>
      </c>
      <c r="G1280" s="152" t="s">
        <v>463</v>
      </c>
      <c r="H1280" s="153">
        <v>1</v>
      </c>
    </row>
    <row r="1281" ht="27" customHeight="1" spans="1:8">
      <c r="A1281" s="128">
        <v>1278</v>
      </c>
      <c r="B1281" s="74"/>
      <c r="C1281" s="132" t="s">
        <v>2942</v>
      </c>
      <c r="D1281" s="132" t="s">
        <v>2935</v>
      </c>
      <c r="E1281" s="74"/>
      <c r="F1281" s="142" t="s">
        <v>1307</v>
      </c>
      <c r="G1281" s="152" t="s">
        <v>463</v>
      </c>
      <c r="H1281" s="153">
        <v>1</v>
      </c>
    </row>
    <row r="1282" ht="27" customHeight="1" spans="1:8">
      <c r="A1282" s="128">
        <v>1279</v>
      </c>
      <c r="B1282" s="74"/>
      <c r="C1282" s="132" t="s">
        <v>2943</v>
      </c>
      <c r="D1282" s="132" t="s">
        <v>2937</v>
      </c>
      <c r="E1282" s="74"/>
      <c r="F1282" s="142" t="s">
        <v>1307</v>
      </c>
      <c r="G1282" s="152" t="s">
        <v>463</v>
      </c>
      <c r="H1282" s="153">
        <v>1</v>
      </c>
    </row>
    <row r="1283" ht="27" customHeight="1" spans="1:8">
      <c r="A1283" s="128">
        <v>1280</v>
      </c>
      <c r="B1283" s="74"/>
      <c r="C1283" s="132" t="s">
        <v>2944</v>
      </c>
      <c r="D1283" s="132" t="s">
        <v>2939</v>
      </c>
      <c r="E1283" s="74"/>
      <c r="F1283" s="142" t="s">
        <v>1307</v>
      </c>
      <c r="G1283" s="152" t="s">
        <v>463</v>
      </c>
      <c r="H1283" s="153">
        <v>1</v>
      </c>
    </row>
    <row r="1284" ht="27" customHeight="1" spans="1:8">
      <c r="A1284" s="128">
        <v>1281</v>
      </c>
      <c r="B1284" s="74"/>
      <c r="C1284" s="132" t="s">
        <v>2945</v>
      </c>
      <c r="D1284" s="132" t="s">
        <v>2941</v>
      </c>
      <c r="E1284" s="74"/>
      <c r="F1284" s="142" t="s">
        <v>1307</v>
      </c>
      <c r="G1284" s="152" t="s">
        <v>463</v>
      </c>
      <c r="H1284" s="153">
        <v>1</v>
      </c>
    </row>
    <row r="1285" ht="27" customHeight="1" spans="1:8">
      <c r="A1285" s="128">
        <v>1282</v>
      </c>
      <c r="B1285" s="74"/>
      <c r="C1285" s="132" t="s">
        <v>2946</v>
      </c>
      <c r="D1285" s="132" t="s">
        <v>2947</v>
      </c>
      <c r="E1285" s="74"/>
      <c r="F1285" s="142" t="s">
        <v>1307</v>
      </c>
      <c r="G1285" s="152" t="s">
        <v>463</v>
      </c>
      <c r="H1285" s="153">
        <v>1</v>
      </c>
    </row>
    <row r="1286" ht="27" customHeight="1" spans="1:8">
      <c r="A1286" s="128">
        <v>1283</v>
      </c>
      <c r="B1286" s="74"/>
      <c r="C1286" s="132" t="s">
        <v>2948</v>
      </c>
      <c r="D1286" s="132" t="s">
        <v>2949</v>
      </c>
      <c r="E1286" s="74"/>
      <c r="F1286" s="142" t="s">
        <v>1307</v>
      </c>
      <c r="G1286" s="152" t="s">
        <v>463</v>
      </c>
      <c r="H1286" s="153">
        <v>1</v>
      </c>
    </row>
    <row r="1287" ht="27" customHeight="1" spans="1:8">
      <c r="A1287" s="128">
        <v>1284</v>
      </c>
      <c r="B1287" s="74"/>
      <c r="C1287" s="132" t="s">
        <v>2950</v>
      </c>
      <c r="D1287" s="132" t="s">
        <v>2937</v>
      </c>
      <c r="E1287" s="74"/>
      <c r="F1287" s="142" t="s">
        <v>1307</v>
      </c>
      <c r="G1287" s="152" t="s">
        <v>463</v>
      </c>
      <c r="H1287" s="153">
        <v>1</v>
      </c>
    </row>
    <row r="1288" ht="27" customHeight="1" spans="1:8">
      <c r="A1288" s="128">
        <v>1285</v>
      </c>
      <c r="B1288" s="74"/>
      <c r="C1288" s="132" t="s">
        <v>2951</v>
      </c>
      <c r="D1288" s="132" t="s">
        <v>2939</v>
      </c>
      <c r="E1288" s="74"/>
      <c r="F1288" s="142" t="s">
        <v>1307</v>
      </c>
      <c r="G1288" s="152" t="s">
        <v>463</v>
      </c>
      <c r="H1288" s="153">
        <v>1</v>
      </c>
    </row>
    <row r="1289" ht="27" customHeight="1" spans="1:8">
      <c r="A1289" s="128">
        <v>1286</v>
      </c>
      <c r="B1289" s="74"/>
      <c r="C1289" s="132" t="s">
        <v>2952</v>
      </c>
      <c r="D1289" s="132" t="s">
        <v>2939</v>
      </c>
      <c r="E1289" s="74"/>
      <c r="F1289" s="142" t="s">
        <v>1307</v>
      </c>
      <c r="G1289" s="152" t="s">
        <v>463</v>
      </c>
      <c r="H1289" s="153">
        <v>1</v>
      </c>
    </row>
    <row r="1290" ht="27" customHeight="1" spans="1:8">
      <c r="A1290" s="128">
        <v>1287</v>
      </c>
      <c r="B1290" s="74"/>
      <c r="C1290" s="132" t="s">
        <v>2953</v>
      </c>
      <c r="D1290" s="132" t="s">
        <v>2947</v>
      </c>
      <c r="E1290" s="74"/>
      <c r="F1290" s="142" t="s">
        <v>1307</v>
      </c>
      <c r="G1290" s="152" t="s">
        <v>463</v>
      </c>
      <c r="H1290" s="153">
        <v>1</v>
      </c>
    </row>
    <row r="1291" ht="27" customHeight="1" spans="1:8">
      <c r="A1291" s="128">
        <v>1288</v>
      </c>
      <c r="B1291" s="74"/>
      <c r="C1291" s="132" t="s">
        <v>2954</v>
      </c>
      <c r="D1291" s="132" t="s">
        <v>2949</v>
      </c>
      <c r="E1291" s="74"/>
      <c r="F1291" s="142" t="s">
        <v>1307</v>
      </c>
      <c r="G1291" s="152" t="s">
        <v>463</v>
      </c>
      <c r="H1291" s="153">
        <v>1</v>
      </c>
    </row>
    <row r="1292" ht="27" customHeight="1" spans="1:8">
      <c r="A1292" s="128">
        <v>1289</v>
      </c>
      <c r="B1292" s="74"/>
      <c r="C1292" s="132" t="s">
        <v>2955</v>
      </c>
      <c r="D1292" s="132" t="s">
        <v>2937</v>
      </c>
      <c r="E1292" s="74"/>
      <c r="F1292" s="142" t="s">
        <v>1307</v>
      </c>
      <c r="G1292" s="152" t="s">
        <v>463</v>
      </c>
      <c r="H1292" s="153">
        <v>1</v>
      </c>
    </row>
    <row r="1293" ht="27" customHeight="1" spans="1:8">
      <c r="A1293" s="128">
        <v>1290</v>
      </c>
      <c r="B1293" s="74"/>
      <c r="C1293" s="132" t="s">
        <v>2956</v>
      </c>
      <c r="D1293" s="132" t="s">
        <v>2939</v>
      </c>
      <c r="E1293" s="74"/>
      <c r="F1293" s="142" t="s">
        <v>1307</v>
      </c>
      <c r="G1293" s="152" t="s">
        <v>463</v>
      </c>
      <c r="H1293" s="153">
        <v>1</v>
      </c>
    </row>
    <row r="1294" ht="27" customHeight="1" spans="1:8">
      <c r="A1294" s="128">
        <v>1291</v>
      </c>
      <c r="B1294" s="74"/>
      <c r="C1294" s="132" t="s">
        <v>2957</v>
      </c>
      <c r="D1294" s="132" t="s">
        <v>2939</v>
      </c>
      <c r="E1294" s="74"/>
      <c r="F1294" s="142" t="s">
        <v>1307</v>
      </c>
      <c r="G1294" s="152" t="s">
        <v>463</v>
      </c>
      <c r="H1294" s="153">
        <v>1</v>
      </c>
    </row>
    <row r="1295" ht="27" customHeight="1" spans="1:8">
      <c r="A1295" s="128">
        <v>1292</v>
      </c>
      <c r="B1295" s="74"/>
      <c r="C1295" s="132" t="s">
        <v>2958</v>
      </c>
      <c r="D1295" s="132" t="s">
        <v>2959</v>
      </c>
      <c r="E1295" s="74"/>
      <c r="F1295" s="142" t="s">
        <v>1307</v>
      </c>
      <c r="G1295" s="152" t="s">
        <v>463</v>
      </c>
      <c r="H1295" s="153">
        <v>1</v>
      </c>
    </row>
    <row r="1296" ht="27" customHeight="1" spans="1:8">
      <c r="A1296" s="128">
        <v>1293</v>
      </c>
      <c r="B1296" s="74"/>
      <c r="C1296" s="132" t="s">
        <v>2960</v>
      </c>
      <c r="D1296" s="132" t="s">
        <v>2939</v>
      </c>
      <c r="E1296" s="74"/>
      <c r="F1296" s="142" t="s">
        <v>1307</v>
      </c>
      <c r="G1296" s="152" t="s">
        <v>463</v>
      </c>
      <c r="H1296" s="153">
        <v>1</v>
      </c>
    </row>
    <row r="1297" ht="27" customHeight="1" spans="1:8">
      <c r="A1297" s="128">
        <v>1294</v>
      </c>
      <c r="B1297" s="74"/>
      <c r="C1297" s="132" t="s">
        <v>2961</v>
      </c>
      <c r="D1297" s="132" t="s">
        <v>2939</v>
      </c>
      <c r="E1297" s="74"/>
      <c r="F1297" s="142" t="s">
        <v>1307</v>
      </c>
      <c r="G1297" s="152" t="s">
        <v>463</v>
      </c>
      <c r="H1297" s="153">
        <v>1</v>
      </c>
    </row>
    <row r="1298" ht="27" customHeight="1" spans="1:8">
      <c r="A1298" s="128">
        <v>1295</v>
      </c>
      <c r="B1298" s="74"/>
      <c r="C1298" s="132" t="s">
        <v>2962</v>
      </c>
      <c r="D1298" s="132" t="s">
        <v>2963</v>
      </c>
      <c r="E1298" s="74"/>
      <c r="F1298" s="142" t="s">
        <v>1307</v>
      </c>
      <c r="G1298" s="152" t="s">
        <v>463</v>
      </c>
      <c r="H1298" s="153">
        <v>1</v>
      </c>
    </row>
    <row r="1299" ht="27" customHeight="1" spans="1:8">
      <c r="A1299" s="128">
        <v>1296</v>
      </c>
      <c r="B1299" s="74"/>
      <c r="C1299" s="132" t="s">
        <v>2964</v>
      </c>
      <c r="D1299" s="132" t="s">
        <v>2965</v>
      </c>
      <c r="E1299" s="74"/>
      <c r="F1299" s="142" t="s">
        <v>1307</v>
      </c>
      <c r="G1299" s="152" t="s">
        <v>463</v>
      </c>
      <c r="H1299" s="153">
        <v>1</v>
      </c>
    </row>
    <row r="1300" ht="27" customHeight="1" spans="1:8">
      <c r="A1300" s="128">
        <v>1297</v>
      </c>
      <c r="B1300" s="74"/>
      <c r="C1300" s="132" t="s">
        <v>2966</v>
      </c>
      <c r="D1300" s="132" t="s">
        <v>2965</v>
      </c>
      <c r="E1300" s="74"/>
      <c r="F1300" s="142" t="s">
        <v>1307</v>
      </c>
      <c r="G1300" s="152" t="s">
        <v>463</v>
      </c>
      <c r="H1300" s="153">
        <v>1</v>
      </c>
    </row>
    <row r="1301" ht="27" customHeight="1" spans="1:8">
      <c r="A1301" s="128">
        <v>1298</v>
      </c>
      <c r="B1301" s="74"/>
      <c r="C1301" s="132" t="s">
        <v>2967</v>
      </c>
      <c r="D1301" s="132" t="s">
        <v>2968</v>
      </c>
      <c r="E1301" s="74"/>
      <c r="F1301" s="142" t="s">
        <v>1307</v>
      </c>
      <c r="G1301" s="152" t="s">
        <v>463</v>
      </c>
      <c r="H1301" s="153">
        <v>1</v>
      </c>
    </row>
    <row r="1302" ht="27" customHeight="1" spans="1:8">
      <c r="A1302" s="128">
        <v>1299</v>
      </c>
      <c r="B1302" s="74"/>
      <c r="C1302" s="132" t="s">
        <v>2969</v>
      </c>
      <c r="D1302" s="132" t="s">
        <v>2939</v>
      </c>
      <c r="E1302" s="74"/>
      <c r="F1302" s="142" t="s">
        <v>1307</v>
      </c>
      <c r="G1302" s="152" t="s">
        <v>463</v>
      </c>
      <c r="H1302" s="153">
        <v>1</v>
      </c>
    </row>
    <row r="1303" ht="27" customHeight="1" spans="1:8">
      <c r="A1303" s="128">
        <v>1300</v>
      </c>
      <c r="B1303" s="74"/>
      <c r="C1303" s="142" t="s">
        <v>2970</v>
      </c>
      <c r="D1303" s="132" t="s">
        <v>2965</v>
      </c>
      <c r="E1303" s="74"/>
      <c r="F1303" s="142" t="s">
        <v>1307</v>
      </c>
      <c r="G1303" s="152" t="s">
        <v>463</v>
      </c>
      <c r="H1303" s="153">
        <v>1</v>
      </c>
    </row>
    <row r="1304" ht="27" customHeight="1" spans="1:8">
      <c r="A1304" s="128">
        <v>1301</v>
      </c>
      <c r="B1304" s="74"/>
      <c r="C1304" s="142" t="s">
        <v>2971</v>
      </c>
      <c r="D1304" s="132" t="s">
        <v>2965</v>
      </c>
      <c r="E1304" s="74"/>
      <c r="F1304" s="142" t="s">
        <v>1307</v>
      </c>
      <c r="G1304" s="152" t="s">
        <v>463</v>
      </c>
      <c r="H1304" s="153">
        <v>1</v>
      </c>
    </row>
    <row r="1305" ht="27" customHeight="1" spans="1:8">
      <c r="A1305" s="128">
        <v>1302</v>
      </c>
      <c r="B1305" s="74"/>
      <c r="C1305" s="132" t="s">
        <v>2972</v>
      </c>
      <c r="D1305" s="132" t="s">
        <v>2939</v>
      </c>
      <c r="E1305" s="74"/>
      <c r="F1305" s="142" t="s">
        <v>1307</v>
      </c>
      <c r="G1305" s="152" t="s">
        <v>463</v>
      </c>
      <c r="H1305" s="153">
        <v>1</v>
      </c>
    </row>
    <row r="1306" ht="27" customHeight="1" spans="1:8">
      <c r="A1306" s="128">
        <v>1303</v>
      </c>
      <c r="B1306" s="74"/>
      <c r="C1306" s="132" t="s">
        <v>2973</v>
      </c>
      <c r="D1306" s="132" t="s">
        <v>2939</v>
      </c>
      <c r="E1306" s="74"/>
      <c r="F1306" s="142" t="s">
        <v>1307</v>
      </c>
      <c r="G1306" s="152" t="s">
        <v>463</v>
      </c>
      <c r="H1306" s="153">
        <v>1</v>
      </c>
    </row>
    <row r="1307" ht="27" customHeight="1" spans="1:8">
      <c r="A1307" s="128">
        <v>1304</v>
      </c>
      <c r="B1307" s="74"/>
      <c r="C1307" s="132" t="s">
        <v>2974</v>
      </c>
      <c r="D1307" s="132" t="s">
        <v>2939</v>
      </c>
      <c r="E1307" s="74"/>
      <c r="F1307" s="142" t="s">
        <v>1307</v>
      </c>
      <c r="G1307" s="152" t="s">
        <v>463</v>
      </c>
      <c r="H1307" s="153">
        <v>1</v>
      </c>
    </row>
    <row r="1308" ht="27" customHeight="1" spans="1:8">
      <c r="A1308" s="128">
        <v>1305</v>
      </c>
      <c r="B1308" s="74"/>
      <c r="C1308" s="132" t="s">
        <v>2975</v>
      </c>
      <c r="D1308" s="132" t="s">
        <v>2939</v>
      </c>
      <c r="E1308" s="74"/>
      <c r="F1308" s="142" t="s">
        <v>1307</v>
      </c>
      <c r="G1308" s="152" t="s">
        <v>463</v>
      </c>
      <c r="H1308" s="153">
        <v>1</v>
      </c>
    </row>
    <row r="1309" ht="27" customHeight="1" spans="1:8">
      <c r="A1309" s="128">
        <v>1306</v>
      </c>
      <c r="B1309" s="74"/>
      <c r="C1309" s="132" t="s">
        <v>2976</v>
      </c>
      <c r="D1309" s="132" t="s">
        <v>2977</v>
      </c>
      <c r="E1309" s="74"/>
      <c r="F1309" s="142" t="s">
        <v>1307</v>
      </c>
      <c r="G1309" s="152" t="s">
        <v>463</v>
      </c>
      <c r="H1309" s="153">
        <v>1</v>
      </c>
    </row>
    <row r="1310" ht="27" customHeight="1" spans="1:8">
      <c r="A1310" s="128">
        <v>1307</v>
      </c>
      <c r="B1310" s="74"/>
      <c r="C1310" s="132" t="s">
        <v>2978</v>
      </c>
      <c r="D1310" s="132" t="s">
        <v>2979</v>
      </c>
      <c r="E1310" s="74"/>
      <c r="F1310" s="142" t="s">
        <v>1307</v>
      </c>
      <c r="G1310" s="152" t="s">
        <v>463</v>
      </c>
      <c r="H1310" s="153">
        <v>1</v>
      </c>
    </row>
    <row r="1311" ht="27" customHeight="1" spans="1:8">
      <c r="A1311" s="128">
        <v>1308</v>
      </c>
      <c r="B1311" s="74"/>
      <c r="C1311" s="132" t="s">
        <v>2980</v>
      </c>
      <c r="D1311" s="132" t="s">
        <v>2981</v>
      </c>
      <c r="E1311" s="74"/>
      <c r="F1311" s="142" t="s">
        <v>1307</v>
      </c>
      <c r="G1311" s="152" t="s">
        <v>463</v>
      </c>
      <c r="H1311" s="153">
        <v>1</v>
      </c>
    </row>
    <row r="1312" ht="27" customHeight="1" spans="1:8">
      <c r="A1312" s="128">
        <v>1309</v>
      </c>
      <c r="B1312" s="74"/>
      <c r="C1312" s="132" t="s">
        <v>2982</v>
      </c>
      <c r="D1312" s="132" t="s">
        <v>2981</v>
      </c>
      <c r="E1312" s="74"/>
      <c r="F1312" s="142" t="s">
        <v>1307</v>
      </c>
      <c r="G1312" s="152" t="s">
        <v>463</v>
      </c>
      <c r="H1312" s="153">
        <v>1</v>
      </c>
    </row>
    <row r="1313" ht="27" customHeight="1" spans="1:8">
      <c r="A1313" s="128">
        <v>1310</v>
      </c>
      <c r="B1313" s="74"/>
      <c r="C1313" s="132" t="s">
        <v>2983</v>
      </c>
      <c r="D1313" s="132" t="s">
        <v>2984</v>
      </c>
      <c r="E1313" s="74"/>
      <c r="F1313" s="142" t="s">
        <v>2985</v>
      </c>
      <c r="G1313" s="152" t="s">
        <v>463</v>
      </c>
      <c r="H1313" s="153">
        <v>1</v>
      </c>
    </row>
    <row r="1314" ht="27" customHeight="1" spans="1:8">
      <c r="A1314" s="128">
        <v>1311</v>
      </c>
      <c r="B1314" s="74"/>
      <c r="C1314" s="132" t="s">
        <v>2986</v>
      </c>
      <c r="D1314" s="132" t="s">
        <v>2987</v>
      </c>
      <c r="E1314" s="74"/>
      <c r="F1314" s="142" t="s">
        <v>1307</v>
      </c>
      <c r="G1314" s="152" t="s">
        <v>463</v>
      </c>
      <c r="H1314" s="153">
        <v>1</v>
      </c>
    </row>
    <row r="1315" ht="27" customHeight="1" spans="1:8">
      <c r="A1315" s="128">
        <v>1312</v>
      </c>
      <c r="B1315" s="74"/>
      <c r="C1315" s="132" t="s">
        <v>2988</v>
      </c>
      <c r="D1315" s="132" t="s">
        <v>2989</v>
      </c>
      <c r="E1315" s="74"/>
      <c r="F1315" s="142" t="s">
        <v>1307</v>
      </c>
      <c r="G1315" s="152" t="s">
        <v>463</v>
      </c>
      <c r="H1315" s="153">
        <v>1</v>
      </c>
    </row>
    <row r="1316" ht="27" customHeight="1" spans="1:8">
      <c r="A1316" s="128">
        <v>1313</v>
      </c>
      <c r="B1316" s="74"/>
      <c r="C1316" s="132" t="s">
        <v>2990</v>
      </c>
      <c r="D1316" s="132" t="s">
        <v>2981</v>
      </c>
      <c r="E1316" s="74"/>
      <c r="F1316" s="142" t="s">
        <v>1307</v>
      </c>
      <c r="G1316" s="152" t="s">
        <v>463</v>
      </c>
      <c r="H1316" s="153">
        <v>1</v>
      </c>
    </row>
    <row r="1317" ht="27" customHeight="1" spans="1:8">
      <c r="A1317" s="128">
        <v>1314</v>
      </c>
      <c r="B1317" s="74"/>
      <c r="C1317" s="132" t="s">
        <v>2991</v>
      </c>
      <c r="D1317" s="132" t="s">
        <v>2981</v>
      </c>
      <c r="E1317" s="74"/>
      <c r="F1317" s="142" t="s">
        <v>1307</v>
      </c>
      <c r="G1317" s="152" t="s">
        <v>463</v>
      </c>
      <c r="H1317" s="153">
        <v>1</v>
      </c>
    </row>
    <row r="1318" ht="27" customHeight="1" spans="1:8">
      <c r="A1318" s="128">
        <v>1315</v>
      </c>
      <c r="B1318" s="74"/>
      <c r="C1318" s="132" t="s">
        <v>2992</v>
      </c>
      <c r="D1318" s="132" t="s">
        <v>2981</v>
      </c>
      <c r="E1318" s="74"/>
      <c r="F1318" s="142" t="s">
        <v>1307</v>
      </c>
      <c r="G1318" s="152" t="s">
        <v>463</v>
      </c>
      <c r="H1318" s="153">
        <v>1</v>
      </c>
    </row>
    <row r="1319" ht="27" customHeight="1" spans="1:8">
      <c r="A1319" s="128">
        <v>1316</v>
      </c>
      <c r="B1319" s="74"/>
      <c r="C1319" s="132" t="s">
        <v>2993</v>
      </c>
      <c r="D1319" s="132" t="s">
        <v>2981</v>
      </c>
      <c r="E1319" s="74"/>
      <c r="F1319" s="142" t="s">
        <v>1307</v>
      </c>
      <c r="G1319" s="152" t="s">
        <v>463</v>
      </c>
      <c r="H1319" s="153">
        <v>1</v>
      </c>
    </row>
    <row r="1320" ht="27" customHeight="1" spans="1:8">
      <c r="A1320" s="128">
        <v>1317</v>
      </c>
      <c r="B1320" s="74"/>
      <c r="C1320" s="132" t="s">
        <v>2994</v>
      </c>
      <c r="D1320" s="132" t="s">
        <v>2995</v>
      </c>
      <c r="E1320" s="74"/>
      <c r="F1320" s="142" t="s">
        <v>1307</v>
      </c>
      <c r="G1320" s="152" t="s">
        <v>463</v>
      </c>
      <c r="H1320" s="153">
        <v>1</v>
      </c>
    </row>
    <row r="1321" ht="27" customHeight="1" spans="1:8">
      <c r="A1321" s="128">
        <v>1318</v>
      </c>
      <c r="B1321" s="74"/>
      <c r="C1321" s="132" t="s">
        <v>2996</v>
      </c>
      <c r="D1321" s="132" t="s">
        <v>2995</v>
      </c>
      <c r="E1321" s="74"/>
      <c r="F1321" s="142" t="s">
        <v>1307</v>
      </c>
      <c r="G1321" s="152" t="s">
        <v>463</v>
      </c>
      <c r="H1321" s="153">
        <v>1</v>
      </c>
    </row>
    <row r="1322" ht="27" customHeight="1" spans="1:8">
      <c r="A1322" s="128">
        <v>1319</v>
      </c>
      <c r="B1322" s="74"/>
      <c r="C1322" s="132" t="s">
        <v>2997</v>
      </c>
      <c r="D1322" s="132" t="s">
        <v>2965</v>
      </c>
      <c r="E1322" s="74"/>
      <c r="F1322" s="142" t="s">
        <v>1307</v>
      </c>
      <c r="G1322" s="152" t="s">
        <v>463</v>
      </c>
      <c r="H1322" s="153">
        <v>1</v>
      </c>
    </row>
    <row r="1323" ht="27" customHeight="1" spans="1:8">
      <c r="A1323" s="128">
        <v>1320</v>
      </c>
      <c r="B1323" s="74"/>
      <c r="C1323" s="132" t="s">
        <v>2998</v>
      </c>
      <c r="D1323" s="132" t="s">
        <v>2939</v>
      </c>
      <c r="E1323" s="74"/>
      <c r="F1323" s="142" t="s">
        <v>1307</v>
      </c>
      <c r="G1323" s="152" t="s">
        <v>463</v>
      </c>
      <c r="H1323" s="153">
        <v>1</v>
      </c>
    </row>
    <row r="1324" ht="27" customHeight="1" spans="1:8">
      <c r="A1324" s="128">
        <v>1321</v>
      </c>
      <c r="B1324" s="74"/>
      <c r="C1324" s="132" t="s">
        <v>2999</v>
      </c>
      <c r="D1324" s="132" t="s">
        <v>2939</v>
      </c>
      <c r="E1324" s="74"/>
      <c r="F1324" s="142" t="s">
        <v>1307</v>
      </c>
      <c r="G1324" s="152" t="s">
        <v>463</v>
      </c>
      <c r="H1324" s="153">
        <v>1</v>
      </c>
    </row>
    <row r="1325" ht="27" customHeight="1" spans="1:8">
      <c r="A1325" s="128">
        <v>1322</v>
      </c>
      <c r="B1325" s="74"/>
      <c r="C1325" s="132" t="s">
        <v>3000</v>
      </c>
      <c r="D1325" s="132" t="s">
        <v>3001</v>
      </c>
      <c r="E1325" s="74"/>
      <c r="F1325" s="142" t="s">
        <v>1307</v>
      </c>
      <c r="G1325" s="152" t="s">
        <v>463</v>
      </c>
      <c r="H1325" s="153">
        <v>1</v>
      </c>
    </row>
    <row r="1326" ht="27" customHeight="1" spans="1:8">
      <c r="A1326" s="128">
        <v>1323</v>
      </c>
      <c r="B1326" s="74"/>
      <c r="C1326" s="132" t="s">
        <v>3002</v>
      </c>
      <c r="D1326" s="132" t="s">
        <v>2939</v>
      </c>
      <c r="E1326" s="74"/>
      <c r="F1326" s="142" t="s">
        <v>1307</v>
      </c>
      <c r="G1326" s="152" t="s">
        <v>463</v>
      </c>
      <c r="H1326" s="153">
        <v>1</v>
      </c>
    </row>
    <row r="1327" ht="27" customHeight="1" spans="1:8">
      <c r="A1327" s="128">
        <v>1324</v>
      </c>
      <c r="B1327" s="74"/>
      <c r="C1327" s="132" t="s">
        <v>3003</v>
      </c>
      <c r="D1327" s="132" t="s">
        <v>3001</v>
      </c>
      <c r="E1327" s="74"/>
      <c r="F1327" s="142" t="s">
        <v>1307</v>
      </c>
      <c r="G1327" s="152" t="s">
        <v>463</v>
      </c>
      <c r="H1327" s="153">
        <v>1</v>
      </c>
    </row>
    <row r="1328" ht="27" customHeight="1" spans="1:8">
      <c r="A1328" s="128">
        <v>1325</v>
      </c>
      <c r="B1328" s="74"/>
      <c r="C1328" s="132" t="s">
        <v>3004</v>
      </c>
      <c r="D1328" s="132" t="s">
        <v>2939</v>
      </c>
      <c r="E1328" s="74"/>
      <c r="F1328" s="142" t="s">
        <v>1307</v>
      </c>
      <c r="G1328" s="152" t="s">
        <v>463</v>
      </c>
      <c r="H1328" s="153">
        <v>1</v>
      </c>
    </row>
    <row r="1329" ht="27" customHeight="1" spans="1:8">
      <c r="A1329" s="128">
        <v>1326</v>
      </c>
      <c r="B1329" s="74"/>
      <c r="C1329" s="132" t="s">
        <v>3005</v>
      </c>
      <c r="D1329" s="132" t="s">
        <v>2939</v>
      </c>
      <c r="E1329" s="74"/>
      <c r="F1329" s="142" t="s">
        <v>1307</v>
      </c>
      <c r="G1329" s="152" t="s">
        <v>463</v>
      </c>
      <c r="H1329" s="153">
        <v>1</v>
      </c>
    </row>
    <row r="1330" ht="27" customHeight="1" spans="1:8">
      <c r="A1330" s="128">
        <v>1327</v>
      </c>
      <c r="B1330" s="74"/>
      <c r="C1330" s="132" t="s">
        <v>3006</v>
      </c>
      <c r="D1330" s="132" t="s">
        <v>2939</v>
      </c>
      <c r="E1330" s="74"/>
      <c r="F1330" s="142" t="s">
        <v>1307</v>
      </c>
      <c r="G1330" s="152" t="s">
        <v>463</v>
      </c>
      <c r="H1330" s="153">
        <v>1</v>
      </c>
    </row>
    <row r="1331" ht="27" customHeight="1" spans="1:8">
      <c r="A1331" s="128">
        <v>1328</v>
      </c>
      <c r="B1331" s="74"/>
      <c r="C1331" s="132" t="s">
        <v>3007</v>
      </c>
      <c r="D1331" s="132" t="s">
        <v>2949</v>
      </c>
      <c r="E1331" s="74"/>
      <c r="F1331" s="142" t="s">
        <v>1307</v>
      </c>
      <c r="G1331" s="152" t="s">
        <v>463</v>
      </c>
      <c r="H1331" s="153">
        <v>1</v>
      </c>
    </row>
    <row r="1332" ht="27" customHeight="1" spans="1:8">
      <c r="A1332" s="128">
        <v>1329</v>
      </c>
      <c r="B1332" s="74"/>
      <c r="C1332" s="132" t="s">
        <v>3008</v>
      </c>
      <c r="D1332" s="132" t="s">
        <v>2959</v>
      </c>
      <c r="E1332" s="74"/>
      <c r="F1332" s="142" t="s">
        <v>1307</v>
      </c>
      <c r="G1332" s="152" t="s">
        <v>463</v>
      </c>
      <c r="H1332" s="153">
        <v>1</v>
      </c>
    </row>
    <row r="1333" ht="27" customHeight="1" spans="1:8">
      <c r="A1333" s="128">
        <v>1330</v>
      </c>
      <c r="B1333" s="74"/>
      <c r="C1333" s="132" t="s">
        <v>3009</v>
      </c>
      <c r="D1333" s="132" t="s">
        <v>2949</v>
      </c>
      <c r="E1333" s="74"/>
      <c r="F1333" s="142" t="s">
        <v>1307</v>
      </c>
      <c r="G1333" s="152" t="s">
        <v>463</v>
      </c>
      <c r="H1333" s="153">
        <v>1</v>
      </c>
    </row>
    <row r="1334" ht="27" customHeight="1" spans="1:8">
      <c r="A1334" s="128">
        <v>1331</v>
      </c>
      <c r="B1334" s="74"/>
      <c r="C1334" s="132" t="s">
        <v>3010</v>
      </c>
      <c r="D1334" s="132" t="s">
        <v>2959</v>
      </c>
      <c r="E1334" s="74"/>
      <c r="F1334" s="142" t="s">
        <v>1307</v>
      </c>
      <c r="G1334" s="152" t="s">
        <v>463</v>
      </c>
      <c r="H1334" s="153">
        <v>1</v>
      </c>
    </row>
    <row r="1335" ht="27" customHeight="1" spans="1:8">
      <c r="A1335" s="128">
        <v>1332</v>
      </c>
      <c r="B1335" s="74"/>
      <c r="C1335" s="132" t="s">
        <v>3011</v>
      </c>
      <c r="D1335" s="132" t="s">
        <v>3012</v>
      </c>
      <c r="E1335" s="74"/>
      <c r="F1335" s="142" t="s">
        <v>1307</v>
      </c>
      <c r="G1335" s="152" t="s">
        <v>463</v>
      </c>
      <c r="H1335" s="153">
        <v>1</v>
      </c>
    </row>
    <row r="1336" ht="27" customHeight="1" spans="1:8">
      <c r="A1336" s="128">
        <v>1333</v>
      </c>
      <c r="B1336" s="74"/>
      <c r="C1336" s="132" t="s">
        <v>3013</v>
      </c>
      <c r="D1336" s="132" t="s">
        <v>2987</v>
      </c>
      <c r="E1336" s="74"/>
      <c r="F1336" s="142" t="s">
        <v>1307</v>
      </c>
      <c r="G1336" s="152" t="s">
        <v>463</v>
      </c>
      <c r="H1336" s="153">
        <v>1</v>
      </c>
    </row>
    <row r="1337" ht="27" customHeight="1" spans="1:8">
      <c r="A1337" s="128">
        <v>1334</v>
      </c>
      <c r="B1337" s="74"/>
      <c r="C1337" s="132" t="s">
        <v>3014</v>
      </c>
      <c r="D1337" s="132" t="s">
        <v>3015</v>
      </c>
      <c r="E1337" s="74"/>
      <c r="F1337" s="142" t="s">
        <v>3016</v>
      </c>
      <c r="G1337" s="152" t="s">
        <v>463</v>
      </c>
      <c r="H1337" s="153">
        <v>1</v>
      </c>
    </row>
    <row r="1338" ht="27" customHeight="1" spans="1:8">
      <c r="A1338" s="128">
        <v>1335</v>
      </c>
      <c r="B1338" s="74"/>
      <c r="C1338" s="132" t="s">
        <v>3017</v>
      </c>
      <c r="D1338" s="132" t="s">
        <v>3015</v>
      </c>
      <c r="E1338" s="74"/>
      <c r="F1338" s="142" t="s">
        <v>3016</v>
      </c>
      <c r="G1338" s="152" t="s">
        <v>463</v>
      </c>
      <c r="H1338" s="153">
        <v>1</v>
      </c>
    </row>
    <row r="1339" ht="27" customHeight="1" spans="1:8">
      <c r="A1339" s="128">
        <v>1336</v>
      </c>
      <c r="B1339" s="74"/>
      <c r="C1339" s="132" t="s">
        <v>3018</v>
      </c>
      <c r="D1339" s="132" t="s">
        <v>3019</v>
      </c>
      <c r="E1339" s="74"/>
      <c r="F1339" s="142" t="s">
        <v>3020</v>
      </c>
      <c r="G1339" s="152" t="s">
        <v>463</v>
      </c>
      <c r="H1339" s="153">
        <v>1</v>
      </c>
    </row>
    <row r="1340" ht="27" customHeight="1" spans="1:8">
      <c r="A1340" s="128">
        <v>1337</v>
      </c>
      <c r="B1340" s="74"/>
      <c r="C1340" s="132" t="s">
        <v>3021</v>
      </c>
      <c r="D1340" s="132" t="s">
        <v>3022</v>
      </c>
      <c r="E1340" s="74"/>
      <c r="F1340" s="142" t="s">
        <v>3023</v>
      </c>
      <c r="G1340" s="152" t="s">
        <v>463</v>
      </c>
      <c r="H1340" s="153">
        <v>1</v>
      </c>
    </row>
    <row r="1341" ht="27" customHeight="1" spans="1:8">
      <c r="A1341" s="128">
        <v>1338</v>
      </c>
      <c r="B1341" s="74"/>
      <c r="C1341" s="132" t="s">
        <v>3024</v>
      </c>
      <c r="D1341" s="132" t="s">
        <v>3025</v>
      </c>
      <c r="E1341" s="74"/>
      <c r="F1341" s="142" t="s">
        <v>3026</v>
      </c>
      <c r="G1341" s="152" t="s">
        <v>463</v>
      </c>
      <c r="H1341" s="153">
        <v>1</v>
      </c>
    </row>
    <row r="1342" ht="27" customHeight="1" spans="1:8">
      <c r="A1342" s="128">
        <v>1339</v>
      </c>
      <c r="B1342" s="74"/>
      <c r="C1342" s="132" t="s">
        <v>3027</v>
      </c>
      <c r="D1342" s="132" t="s">
        <v>3025</v>
      </c>
      <c r="E1342" s="74"/>
      <c r="F1342" s="142" t="s">
        <v>3026</v>
      </c>
      <c r="G1342" s="152" t="s">
        <v>463</v>
      </c>
      <c r="H1342" s="153">
        <v>1</v>
      </c>
    </row>
    <row r="1343" ht="27" customHeight="1" spans="1:8">
      <c r="A1343" s="128">
        <v>1340</v>
      </c>
      <c r="B1343" s="74"/>
      <c r="C1343" s="132" t="s">
        <v>3028</v>
      </c>
      <c r="D1343" s="132" t="s">
        <v>3015</v>
      </c>
      <c r="E1343" s="74"/>
      <c r="F1343" s="142" t="s">
        <v>3016</v>
      </c>
      <c r="G1343" s="152" t="s">
        <v>463</v>
      </c>
      <c r="H1343" s="153">
        <v>1</v>
      </c>
    </row>
    <row r="1344" ht="27" customHeight="1" spans="1:8">
      <c r="A1344" s="128">
        <v>1341</v>
      </c>
      <c r="B1344" s="74"/>
      <c r="C1344" s="132" t="s">
        <v>3029</v>
      </c>
      <c r="D1344" s="132" t="s">
        <v>3015</v>
      </c>
      <c r="E1344" s="74"/>
      <c r="F1344" s="142" t="s">
        <v>3016</v>
      </c>
      <c r="G1344" s="152" t="s">
        <v>463</v>
      </c>
      <c r="H1344" s="153">
        <v>1</v>
      </c>
    </row>
    <row r="1345" ht="27" customHeight="1" spans="1:8">
      <c r="A1345" s="128">
        <v>1342</v>
      </c>
      <c r="B1345" s="74"/>
      <c r="C1345" s="132" t="s">
        <v>3030</v>
      </c>
      <c r="D1345" s="132" t="s">
        <v>3031</v>
      </c>
      <c r="E1345" s="74"/>
      <c r="F1345" s="142" t="s">
        <v>3020</v>
      </c>
      <c r="G1345" s="152" t="s">
        <v>463</v>
      </c>
      <c r="H1345" s="153">
        <v>1</v>
      </c>
    </row>
    <row r="1346" ht="27" customHeight="1" spans="1:8">
      <c r="A1346" s="128">
        <v>1343</v>
      </c>
      <c r="B1346" s="74"/>
      <c r="C1346" s="132" t="s">
        <v>3032</v>
      </c>
      <c r="D1346" s="132" t="s">
        <v>3022</v>
      </c>
      <c r="E1346" s="74"/>
      <c r="F1346" s="142" t="s">
        <v>3033</v>
      </c>
      <c r="G1346" s="152" t="s">
        <v>463</v>
      </c>
      <c r="H1346" s="153">
        <v>1</v>
      </c>
    </row>
    <row r="1347" ht="27" customHeight="1" spans="1:8">
      <c r="A1347" s="128">
        <v>1344</v>
      </c>
      <c r="B1347" s="74"/>
      <c r="C1347" s="132" t="s">
        <v>3034</v>
      </c>
      <c r="D1347" s="132" t="s">
        <v>3035</v>
      </c>
      <c r="E1347" s="74"/>
      <c r="F1347" s="142" t="s">
        <v>3026</v>
      </c>
      <c r="G1347" s="152" t="s">
        <v>463</v>
      </c>
      <c r="H1347" s="153">
        <v>1</v>
      </c>
    </row>
    <row r="1348" ht="27" customHeight="1" spans="1:8">
      <c r="A1348" s="128">
        <v>1345</v>
      </c>
      <c r="B1348" s="74"/>
      <c r="C1348" s="132" t="s">
        <v>3036</v>
      </c>
      <c r="D1348" s="132" t="s">
        <v>3035</v>
      </c>
      <c r="E1348" s="74"/>
      <c r="F1348" s="142" t="s">
        <v>3026</v>
      </c>
      <c r="G1348" s="152" t="s">
        <v>463</v>
      </c>
      <c r="H1348" s="153">
        <v>1</v>
      </c>
    </row>
    <row r="1349" ht="27" customHeight="1" spans="1:8">
      <c r="A1349" s="128">
        <v>1346</v>
      </c>
      <c r="B1349" s="74"/>
      <c r="C1349" s="132" t="s">
        <v>3037</v>
      </c>
      <c r="D1349" s="132" t="s">
        <v>3022</v>
      </c>
      <c r="E1349" s="74"/>
      <c r="F1349" s="142" t="s">
        <v>3016</v>
      </c>
      <c r="G1349" s="152" t="s">
        <v>463</v>
      </c>
      <c r="H1349" s="153">
        <v>1</v>
      </c>
    </row>
    <row r="1350" ht="27" customHeight="1" spans="1:8">
      <c r="A1350" s="128">
        <v>1347</v>
      </c>
      <c r="B1350" s="74"/>
      <c r="C1350" s="132" t="s">
        <v>3038</v>
      </c>
      <c r="D1350" s="132" t="s">
        <v>3022</v>
      </c>
      <c r="E1350" s="74"/>
      <c r="F1350" s="142" t="s">
        <v>3016</v>
      </c>
      <c r="G1350" s="152" t="s">
        <v>463</v>
      </c>
      <c r="H1350" s="153">
        <v>1</v>
      </c>
    </row>
    <row r="1351" ht="27" customHeight="1" spans="1:8">
      <c r="A1351" s="128">
        <v>1348</v>
      </c>
      <c r="B1351" s="74"/>
      <c r="C1351" s="132" t="s">
        <v>3039</v>
      </c>
      <c r="D1351" s="132" t="s">
        <v>3019</v>
      </c>
      <c r="E1351" s="74"/>
      <c r="F1351" s="142" t="s">
        <v>3020</v>
      </c>
      <c r="G1351" s="152" t="s">
        <v>463</v>
      </c>
      <c r="H1351" s="153">
        <v>1</v>
      </c>
    </row>
    <row r="1352" ht="27" customHeight="1" spans="1:8">
      <c r="A1352" s="128">
        <v>1349</v>
      </c>
      <c r="B1352" s="74"/>
      <c r="C1352" s="132" t="s">
        <v>3040</v>
      </c>
      <c r="D1352" s="132" t="s">
        <v>3022</v>
      </c>
      <c r="E1352" s="74"/>
      <c r="F1352" s="142" t="s">
        <v>3023</v>
      </c>
      <c r="G1352" s="152" t="s">
        <v>463</v>
      </c>
      <c r="H1352" s="153">
        <v>1</v>
      </c>
    </row>
    <row r="1353" ht="27" customHeight="1" spans="1:8">
      <c r="A1353" s="128">
        <v>1350</v>
      </c>
      <c r="B1353" s="74"/>
      <c r="C1353" s="132" t="s">
        <v>3041</v>
      </c>
      <c r="D1353" s="132" t="s">
        <v>3042</v>
      </c>
      <c r="E1353" s="74"/>
      <c r="F1353" s="142" t="s">
        <v>3026</v>
      </c>
      <c r="G1353" s="152" t="s">
        <v>463</v>
      </c>
      <c r="H1353" s="153">
        <v>1</v>
      </c>
    </row>
    <row r="1354" ht="27" customHeight="1" spans="1:8">
      <c r="A1354" s="128">
        <v>1351</v>
      </c>
      <c r="B1354" s="74"/>
      <c r="C1354" s="132" t="s">
        <v>3043</v>
      </c>
      <c r="D1354" s="132" t="s">
        <v>3042</v>
      </c>
      <c r="E1354" s="74"/>
      <c r="F1354" s="142" t="s">
        <v>3026</v>
      </c>
      <c r="G1354" s="152" t="s">
        <v>463</v>
      </c>
      <c r="H1354" s="153">
        <v>1</v>
      </c>
    </row>
    <row r="1355" ht="27" customHeight="1" spans="1:8">
      <c r="A1355" s="128">
        <v>1352</v>
      </c>
      <c r="B1355" s="74"/>
      <c r="C1355" s="132" t="s">
        <v>3044</v>
      </c>
      <c r="D1355" s="132" t="s">
        <v>3022</v>
      </c>
      <c r="E1355" s="74"/>
      <c r="F1355" s="142" t="s">
        <v>3016</v>
      </c>
      <c r="G1355" s="152" t="s">
        <v>463</v>
      </c>
      <c r="H1355" s="153">
        <v>1</v>
      </c>
    </row>
    <row r="1356" ht="27" customHeight="1" spans="1:8">
      <c r="A1356" s="128">
        <v>1353</v>
      </c>
      <c r="B1356" s="74"/>
      <c r="C1356" s="132" t="s">
        <v>3045</v>
      </c>
      <c r="D1356" s="132" t="s">
        <v>3022</v>
      </c>
      <c r="E1356" s="74"/>
      <c r="F1356" s="142" t="s">
        <v>3016</v>
      </c>
      <c r="G1356" s="152" t="s">
        <v>463</v>
      </c>
      <c r="H1356" s="153">
        <v>1</v>
      </c>
    </row>
    <row r="1357" ht="27" customHeight="1" spans="1:8">
      <c r="A1357" s="128">
        <v>1354</v>
      </c>
      <c r="B1357" s="74"/>
      <c r="C1357" s="132" t="s">
        <v>3046</v>
      </c>
      <c r="D1357" s="132" t="s">
        <v>3047</v>
      </c>
      <c r="E1357" s="74"/>
      <c r="F1357" s="142" t="s">
        <v>3020</v>
      </c>
      <c r="G1357" s="152" t="s">
        <v>463</v>
      </c>
      <c r="H1357" s="153">
        <v>1</v>
      </c>
    </row>
    <row r="1358" ht="27" customHeight="1" spans="1:8">
      <c r="A1358" s="128">
        <v>1355</v>
      </c>
      <c r="B1358" s="74"/>
      <c r="C1358" s="132" t="s">
        <v>3048</v>
      </c>
      <c r="D1358" s="132" t="s">
        <v>3049</v>
      </c>
      <c r="E1358" s="74"/>
      <c r="F1358" s="142" t="s">
        <v>3050</v>
      </c>
      <c r="G1358" s="152" t="s">
        <v>463</v>
      </c>
      <c r="H1358" s="153">
        <v>1</v>
      </c>
    </row>
    <row r="1359" ht="27" customHeight="1" spans="1:8">
      <c r="A1359" s="128">
        <v>1356</v>
      </c>
      <c r="B1359" s="74"/>
      <c r="C1359" s="132" t="s">
        <v>3051</v>
      </c>
      <c r="D1359" s="132" t="s">
        <v>3052</v>
      </c>
      <c r="E1359" s="74"/>
      <c r="F1359" s="132"/>
      <c r="G1359" s="152" t="s">
        <v>463</v>
      </c>
      <c r="H1359" s="153">
        <v>1</v>
      </c>
    </row>
    <row r="1360" ht="27" customHeight="1" spans="1:8">
      <c r="A1360" s="128">
        <v>1357</v>
      </c>
      <c r="B1360" s="74"/>
      <c r="C1360" s="132" t="s">
        <v>3053</v>
      </c>
      <c r="D1360" s="132" t="s">
        <v>3052</v>
      </c>
      <c r="E1360" s="74"/>
      <c r="F1360" s="132"/>
      <c r="G1360" s="152" t="s">
        <v>463</v>
      </c>
      <c r="H1360" s="153">
        <v>1</v>
      </c>
    </row>
    <row r="1361" ht="27" customHeight="1" spans="1:8">
      <c r="A1361" s="128">
        <v>1358</v>
      </c>
      <c r="B1361" s="74"/>
      <c r="C1361" s="132" t="s">
        <v>3054</v>
      </c>
      <c r="D1361" s="132" t="s">
        <v>3055</v>
      </c>
      <c r="E1361" s="74"/>
      <c r="F1361" s="142" t="s">
        <v>3056</v>
      </c>
      <c r="G1361" s="152" t="s">
        <v>463</v>
      </c>
      <c r="H1361" s="153">
        <v>1</v>
      </c>
    </row>
    <row r="1362" ht="27" customHeight="1" spans="1:8">
      <c r="A1362" s="128">
        <v>1359</v>
      </c>
      <c r="B1362" s="74"/>
      <c r="C1362" s="132" t="s">
        <v>3057</v>
      </c>
      <c r="D1362" s="132" t="s">
        <v>3058</v>
      </c>
      <c r="E1362" s="74"/>
      <c r="F1362" s="142" t="s">
        <v>3059</v>
      </c>
      <c r="G1362" s="152" t="s">
        <v>463</v>
      </c>
      <c r="H1362" s="153">
        <v>1</v>
      </c>
    </row>
    <row r="1363" ht="27" customHeight="1" spans="1:8">
      <c r="A1363" s="128">
        <v>1360</v>
      </c>
      <c r="B1363" s="74"/>
      <c r="C1363" s="132" t="s">
        <v>3060</v>
      </c>
      <c r="D1363" s="132" t="s">
        <v>3055</v>
      </c>
      <c r="E1363" s="74"/>
      <c r="F1363" s="142" t="s">
        <v>3056</v>
      </c>
      <c r="G1363" s="152" t="s">
        <v>463</v>
      </c>
      <c r="H1363" s="153">
        <v>1</v>
      </c>
    </row>
    <row r="1364" ht="27" customHeight="1" spans="1:8">
      <c r="A1364" s="128">
        <v>1361</v>
      </c>
      <c r="B1364" s="74"/>
      <c r="C1364" s="132" t="s">
        <v>3061</v>
      </c>
      <c r="D1364" s="132" t="s">
        <v>3062</v>
      </c>
      <c r="E1364" s="74"/>
      <c r="F1364" s="142" t="s">
        <v>3059</v>
      </c>
      <c r="G1364" s="152" t="s">
        <v>463</v>
      </c>
      <c r="H1364" s="153">
        <v>1</v>
      </c>
    </row>
    <row r="1365" ht="27" customHeight="1" spans="1:8">
      <c r="A1365" s="128">
        <v>1362</v>
      </c>
      <c r="B1365" s="74"/>
      <c r="C1365" s="132" t="s">
        <v>3063</v>
      </c>
      <c r="D1365" s="132" t="s">
        <v>3064</v>
      </c>
      <c r="E1365" s="74"/>
      <c r="F1365" s="142" t="s">
        <v>3059</v>
      </c>
      <c r="G1365" s="152" t="s">
        <v>463</v>
      </c>
      <c r="H1365" s="153">
        <v>1</v>
      </c>
    </row>
    <row r="1366" ht="27" customHeight="1" spans="1:8">
      <c r="A1366" s="128">
        <v>1363</v>
      </c>
      <c r="B1366" s="74"/>
      <c r="C1366" s="132" t="s">
        <v>3065</v>
      </c>
      <c r="D1366" s="132" t="s">
        <v>3066</v>
      </c>
      <c r="E1366" s="74"/>
      <c r="F1366" s="142" t="s">
        <v>3059</v>
      </c>
      <c r="G1366" s="152" t="s">
        <v>463</v>
      </c>
      <c r="H1366" s="153">
        <v>1</v>
      </c>
    </row>
    <row r="1367" ht="27" customHeight="1" spans="1:8">
      <c r="A1367" s="128">
        <v>1364</v>
      </c>
      <c r="B1367" s="74"/>
      <c r="C1367" s="132" t="s">
        <v>3067</v>
      </c>
      <c r="D1367" s="132" t="s">
        <v>3068</v>
      </c>
      <c r="E1367" s="74"/>
      <c r="F1367" s="142" t="s">
        <v>3059</v>
      </c>
      <c r="G1367" s="152" t="s">
        <v>463</v>
      </c>
      <c r="H1367" s="153">
        <v>1</v>
      </c>
    </row>
    <row r="1368" ht="27" customHeight="1" spans="1:8">
      <c r="A1368" s="128">
        <v>1365</v>
      </c>
      <c r="B1368" s="74"/>
      <c r="C1368" s="132" t="s">
        <v>3069</v>
      </c>
      <c r="D1368" s="132" t="s">
        <v>3070</v>
      </c>
      <c r="E1368" s="74"/>
      <c r="F1368" s="142" t="s">
        <v>3056</v>
      </c>
      <c r="G1368" s="152" t="s">
        <v>463</v>
      </c>
      <c r="H1368" s="153">
        <v>1</v>
      </c>
    </row>
    <row r="1369" ht="27" customHeight="1" spans="1:8">
      <c r="A1369" s="128">
        <v>1366</v>
      </c>
      <c r="B1369" s="74"/>
      <c r="C1369" s="132" t="s">
        <v>3071</v>
      </c>
      <c r="D1369" s="132" t="s">
        <v>3072</v>
      </c>
      <c r="E1369" s="74"/>
      <c r="F1369" s="142" t="s">
        <v>3026</v>
      </c>
      <c r="G1369" s="152" t="s">
        <v>463</v>
      </c>
      <c r="H1369" s="153">
        <v>1</v>
      </c>
    </row>
    <row r="1370" ht="27" customHeight="1" spans="1:8">
      <c r="A1370" s="128">
        <v>1367</v>
      </c>
      <c r="B1370" s="74"/>
      <c r="C1370" s="132" t="s">
        <v>3073</v>
      </c>
      <c r="D1370" s="132" t="s">
        <v>3072</v>
      </c>
      <c r="E1370" s="74"/>
      <c r="F1370" s="142" t="s">
        <v>3026</v>
      </c>
      <c r="G1370" s="152" t="s">
        <v>463</v>
      </c>
      <c r="H1370" s="153">
        <v>1</v>
      </c>
    </row>
    <row r="1371" ht="27" customHeight="1" spans="1:8">
      <c r="A1371" s="128">
        <v>1368</v>
      </c>
      <c r="B1371" s="74"/>
      <c r="C1371" s="132" t="s">
        <v>3074</v>
      </c>
      <c r="D1371" s="132" t="s">
        <v>3075</v>
      </c>
      <c r="E1371" s="74"/>
      <c r="F1371" s="132"/>
      <c r="G1371" s="152" t="s">
        <v>463</v>
      </c>
      <c r="H1371" s="153">
        <v>1</v>
      </c>
    </row>
    <row r="1372" ht="27" customHeight="1" spans="1:8">
      <c r="A1372" s="128">
        <v>1369</v>
      </c>
      <c r="B1372" s="74"/>
      <c r="C1372" s="132" t="s">
        <v>3076</v>
      </c>
      <c r="D1372" s="132" t="s">
        <v>3072</v>
      </c>
      <c r="E1372" s="74"/>
      <c r="F1372" s="142" t="s">
        <v>3026</v>
      </c>
      <c r="G1372" s="152" t="s">
        <v>463</v>
      </c>
      <c r="H1372" s="153">
        <v>1</v>
      </c>
    </row>
    <row r="1373" ht="27" customHeight="1" spans="1:8">
      <c r="A1373" s="128">
        <v>1370</v>
      </c>
      <c r="B1373" s="74"/>
      <c r="C1373" s="132" t="s">
        <v>3077</v>
      </c>
      <c r="D1373" s="132" t="s">
        <v>3072</v>
      </c>
      <c r="E1373" s="74"/>
      <c r="F1373" s="142" t="s">
        <v>3026</v>
      </c>
      <c r="G1373" s="152" t="s">
        <v>463</v>
      </c>
      <c r="H1373" s="153">
        <v>1</v>
      </c>
    </row>
    <row r="1374" ht="27" customHeight="1" spans="1:8">
      <c r="A1374" s="128">
        <v>1371</v>
      </c>
      <c r="B1374" s="74"/>
      <c r="C1374" s="132" t="s">
        <v>3078</v>
      </c>
      <c r="D1374" s="132" t="s">
        <v>3072</v>
      </c>
      <c r="E1374" s="74"/>
      <c r="F1374" s="142" t="s">
        <v>3026</v>
      </c>
      <c r="G1374" s="152" t="s">
        <v>463</v>
      </c>
      <c r="H1374" s="153">
        <v>1</v>
      </c>
    </row>
    <row r="1375" ht="27" customHeight="1" spans="1:8">
      <c r="A1375" s="128">
        <v>1372</v>
      </c>
      <c r="B1375" s="74"/>
      <c r="C1375" s="132" t="s">
        <v>3079</v>
      </c>
      <c r="D1375" s="132" t="s">
        <v>3080</v>
      </c>
      <c r="E1375" s="74"/>
      <c r="F1375" s="142" t="s">
        <v>3081</v>
      </c>
      <c r="G1375" s="152" t="s">
        <v>463</v>
      </c>
      <c r="H1375" s="153">
        <v>1</v>
      </c>
    </row>
    <row r="1376" ht="27" customHeight="1" spans="1:8">
      <c r="A1376" s="128">
        <v>1373</v>
      </c>
      <c r="B1376" s="74"/>
      <c r="C1376" s="132" t="s">
        <v>3082</v>
      </c>
      <c r="D1376" s="132" t="s">
        <v>3083</v>
      </c>
      <c r="E1376" s="74"/>
      <c r="F1376" s="142" t="s">
        <v>3081</v>
      </c>
      <c r="G1376" s="152" t="s">
        <v>463</v>
      </c>
      <c r="H1376" s="153">
        <v>1</v>
      </c>
    </row>
    <row r="1377" ht="27" customHeight="1" spans="1:8">
      <c r="A1377" s="128">
        <v>1374</v>
      </c>
      <c r="B1377" s="74"/>
      <c r="C1377" s="132" t="s">
        <v>3084</v>
      </c>
      <c r="D1377" s="132" t="s">
        <v>3085</v>
      </c>
      <c r="E1377" s="74"/>
      <c r="F1377" s="142" t="s">
        <v>3081</v>
      </c>
      <c r="G1377" s="152" t="s">
        <v>463</v>
      </c>
      <c r="H1377" s="153">
        <v>1</v>
      </c>
    </row>
    <row r="1378" ht="27" customHeight="1" spans="1:8">
      <c r="A1378" s="128">
        <v>1375</v>
      </c>
      <c r="B1378" s="74"/>
      <c r="C1378" s="132" t="s">
        <v>3086</v>
      </c>
      <c r="D1378" s="132" t="s">
        <v>3083</v>
      </c>
      <c r="E1378" s="74"/>
      <c r="F1378" s="142" t="s">
        <v>3081</v>
      </c>
      <c r="G1378" s="152" t="s">
        <v>463</v>
      </c>
      <c r="H1378" s="153">
        <v>1</v>
      </c>
    </row>
    <row r="1379" ht="27" customHeight="1" spans="1:8">
      <c r="A1379" s="128">
        <v>1376</v>
      </c>
      <c r="B1379" s="74"/>
      <c r="C1379" s="132" t="s">
        <v>3087</v>
      </c>
      <c r="D1379" s="132" t="s">
        <v>3083</v>
      </c>
      <c r="E1379" s="74"/>
      <c r="F1379" s="142" t="s">
        <v>3081</v>
      </c>
      <c r="G1379" s="152" t="s">
        <v>463</v>
      </c>
      <c r="H1379" s="153">
        <v>1</v>
      </c>
    </row>
    <row r="1380" ht="27" customHeight="1" spans="1:8">
      <c r="A1380" s="128">
        <v>1377</v>
      </c>
      <c r="B1380" s="74"/>
      <c r="C1380" s="132" t="s">
        <v>3088</v>
      </c>
      <c r="D1380" s="132" t="s">
        <v>3083</v>
      </c>
      <c r="E1380" s="74"/>
      <c r="F1380" s="142" t="s">
        <v>3081</v>
      </c>
      <c r="G1380" s="152" t="s">
        <v>463</v>
      </c>
      <c r="H1380" s="153">
        <v>1</v>
      </c>
    </row>
    <row r="1381" ht="27" customHeight="1" spans="1:8">
      <c r="A1381" s="128">
        <v>1378</v>
      </c>
      <c r="B1381" s="74"/>
      <c r="C1381" s="132" t="s">
        <v>3089</v>
      </c>
      <c r="D1381" s="132" t="s">
        <v>3083</v>
      </c>
      <c r="E1381" s="74"/>
      <c r="F1381" s="142" t="s">
        <v>3081</v>
      </c>
      <c r="G1381" s="152" t="s">
        <v>463</v>
      </c>
      <c r="H1381" s="153">
        <v>1</v>
      </c>
    </row>
    <row r="1382" ht="27" customHeight="1" spans="1:8">
      <c r="A1382" s="128">
        <v>1379</v>
      </c>
      <c r="B1382" s="74"/>
      <c r="C1382" s="132" t="s">
        <v>3090</v>
      </c>
      <c r="D1382" s="132" t="s">
        <v>3083</v>
      </c>
      <c r="E1382" s="74"/>
      <c r="F1382" s="142" t="s">
        <v>3081</v>
      </c>
      <c r="G1382" s="152" t="s">
        <v>463</v>
      </c>
      <c r="H1382" s="153">
        <v>1</v>
      </c>
    </row>
    <row r="1383" ht="27" customHeight="1" spans="1:8">
      <c r="A1383" s="128">
        <v>1380</v>
      </c>
      <c r="B1383" s="74"/>
      <c r="C1383" s="132" t="s">
        <v>3091</v>
      </c>
      <c r="D1383" s="132" t="s">
        <v>3083</v>
      </c>
      <c r="E1383" s="74"/>
      <c r="F1383" s="142" t="s">
        <v>3081</v>
      </c>
      <c r="G1383" s="152" t="s">
        <v>463</v>
      </c>
      <c r="H1383" s="153">
        <v>1</v>
      </c>
    </row>
    <row r="1384" ht="27" customHeight="1" spans="1:8">
      <c r="A1384" s="128">
        <v>1381</v>
      </c>
      <c r="B1384" s="74"/>
      <c r="C1384" s="132" t="s">
        <v>3092</v>
      </c>
      <c r="D1384" s="132" t="s">
        <v>3093</v>
      </c>
      <c r="E1384" s="74"/>
      <c r="F1384" s="142" t="s">
        <v>3081</v>
      </c>
      <c r="G1384" s="152" t="s">
        <v>463</v>
      </c>
      <c r="H1384" s="153">
        <v>1</v>
      </c>
    </row>
    <row r="1385" ht="27" customHeight="1" spans="1:8">
      <c r="A1385" s="128">
        <v>1382</v>
      </c>
      <c r="B1385" s="74"/>
      <c r="C1385" s="132" t="s">
        <v>3094</v>
      </c>
      <c r="D1385" s="132" t="s">
        <v>3095</v>
      </c>
      <c r="E1385" s="74"/>
      <c r="F1385" s="142" t="s">
        <v>3081</v>
      </c>
      <c r="G1385" s="152" t="s">
        <v>463</v>
      </c>
      <c r="H1385" s="153">
        <v>1</v>
      </c>
    </row>
    <row r="1386" ht="27" customHeight="1" spans="1:8">
      <c r="A1386" s="128">
        <v>1383</v>
      </c>
      <c r="B1386" s="74"/>
      <c r="C1386" s="132" t="s">
        <v>3096</v>
      </c>
      <c r="D1386" s="132" t="s">
        <v>3095</v>
      </c>
      <c r="E1386" s="74"/>
      <c r="F1386" s="142" t="s">
        <v>3081</v>
      </c>
      <c r="G1386" s="152" t="s">
        <v>463</v>
      </c>
      <c r="H1386" s="153">
        <v>1</v>
      </c>
    </row>
    <row r="1387" ht="27" customHeight="1" spans="1:8">
      <c r="A1387" s="128">
        <v>1384</v>
      </c>
      <c r="B1387" s="74"/>
      <c r="C1387" s="132" t="s">
        <v>3097</v>
      </c>
      <c r="D1387" s="132" t="s">
        <v>3093</v>
      </c>
      <c r="E1387" s="74"/>
      <c r="F1387" s="142" t="s">
        <v>3081</v>
      </c>
      <c r="G1387" s="152" t="s">
        <v>463</v>
      </c>
      <c r="H1387" s="153">
        <v>1</v>
      </c>
    </row>
    <row r="1388" ht="27" customHeight="1" spans="1:8">
      <c r="A1388" s="128">
        <v>1385</v>
      </c>
      <c r="B1388" s="74"/>
      <c r="C1388" s="132" t="s">
        <v>3098</v>
      </c>
      <c r="D1388" s="132" t="s">
        <v>3093</v>
      </c>
      <c r="E1388" s="74"/>
      <c r="F1388" s="142" t="s">
        <v>3081</v>
      </c>
      <c r="G1388" s="152" t="s">
        <v>463</v>
      </c>
      <c r="H1388" s="153">
        <v>1</v>
      </c>
    </row>
    <row r="1389" ht="27" customHeight="1" spans="1:8">
      <c r="A1389" s="128">
        <v>1386</v>
      </c>
      <c r="B1389" s="74"/>
      <c r="C1389" s="132" t="s">
        <v>3099</v>
      </c>
      <c r="D1389" s="132" t="s">
        <v>3085</v>
      </c>
      <c r="E1389" s="74"/>
      <c r="F1389" s="142" t="s">
        <v>3081</v>
      </c>
      <c r="G1389" s="152" t="s">
        <v>463</v>
      </c>
      <c r="H1389" s="153">
        <v>1</v>
      </c>
    </row>
    <row r="1390" ht="27" customHeight="1" spans="1:8">
      <c r="A1390" s="128">
        <v>1387</v>
      </c>
      <c r="B1390" s="74"/>
      <c r="C1390" s="132" t="s">
        <v>3100</v>
      </c>
      <c r="D1390" s="132" t="s">
        <v>3085</v>
      </c>
      <c r="E1390" s="74"/>
      <c r="F1390" s="142" t="s">
        <v>3081</v>
      </c>
      <c r="G1390" s="152" t="s">
        <v>463</v>
      </c>
      <c r="H1390" s="153">
        <v>1</v>
      </c>
    </row>
    <row r="1391" ht="27" customHeight="1" spans="1:8">
      <c r="A1391" s="128">
        <v>1388</v>
      </c>
      <c r="B1391" s="74"/>
      <c r="C1391" s="132" t="s">
        <v>3101</v>
      </c>
      <c r="D1391" s="132" t="s">
        <v>3085</v>
      </c>
      <c r="E1391" s="74"/>
      <c r="F1391" s="142" t="s">
        <v>3081</v>
      </c>
      <c r="G1391" s="152" t="s">
        <v>463</v>
      </c>
      <c r="H1391" s="153">
        <v>1</v>
      </c>
    </row>
    <row r="1392" ht="27" customHeight="1" spans="1:8">
      <c r="A1392" s="128">
        <v>1389</v>
      </c>
      <c r="B1392" s="74"/>
      <c r="C1392" s="132" t="s">
        <v>3102</v>
      </c>
      <c r="D1392" s="132" t="s">
        <v>3085</v>
      </c>
      <c r="E1392" s="74"/>
      <c r="F1392" s="142" t="s">
        <v>3081</v>
      </c>
      <c r="G1392" s="152" t="s">
        <v>463</v>
      </c>
      <c r="H1392" s="153">
        <v>1</v>
      </c>
    </row>
    <row r="1393" ht="27" customHeight="1" spans="1:8">
      <c r="A1393" s="128">
        <v>1390</v>
      </c>
      <c r="B1393" s="74"/>
      <c r="C1393" s="132" t="s">
        <v>3103</v>
      </c>
      <c r="D1393" s="132" t="s">
        <v>3085</v>
      </c>
      <c r="E1393" s="74"/>
      <c r="F1393" s="142" t="s">
        <v>3081</v>
      </c>
      <c r="G1393" s="152" t="s">
        <v>463</v>
      </c>
      <c r="H1393" s="153">
        <v>1</v>
      </c>
    </row>
    <row r="1394" ht="27" customHeight="1" spans="1:8">
      <c r="A1394" s="128">
        <v>1391</v>
      </c>
      <c r="B1394" s="74"/>
      <c r="C1394" s="132" t="s">
        <v>3104</v>
      </c>
      <c r="D1394" s="132" t="s">
        <v>3085</v>
      </c>
      <c r="E1394" s="74"/>
      <c r="F1394" s="142" t="s">
        <v>3081</v>
      </c>
      <c r="G1394" s="152" t="s">
        <v>463</v>
      </c>
      <c r="H1394" s="153">
        <v>1</v>
      </c>
    </row>
    <row r="1395" ht="27" customHeight="1" spans="1:8">
      <c r="A1395" s="128">
        <v>1392</v>
      </c>
      <c r="B1395" s="74"/>
      <c r="C1395" s="132" t="s">
        <v>3105</v>
      </c>
      <c r="D1395" s="132" t="s">
        <v>3085</v>
      </c>
      <c r="E1395" s="74"/>
      <c r="F1395" s="142" t="s">
        <v>3081</v>
      </c>
      <c r="G1395" s="152" t="s">
        <v>463</v>
      </c>
      <c r="H1395" s="153">
        <v>1</v>
      </c>
    </row>
    <row r="1396" ht="27" customHeight="1" spans="1:8">
      <c r="A1396" s="128">
        <v>1393</v>
      </c>
      <c r="B1396" s="74"/>
      <c r="C1396" s="132" t="s">
        <v>3106</v>
      </c>
      <c r="D1396" s="132" t="s">
        <v>3085</v>
      </c>
      <c r="E1396" s="74"/>
      <c r="F1396" s="142" t="s">
        <v>3081</v>
      </c>
      <c r="G1396" s="152" t="s">
        <v>463</v>
      </c>
      <c r="H1396" s="153">
        <v>1</v>
      </c>
    </row>
    <row r="1397" ht="27" customHeight="1" spans="1:8">
      <c r="A1397" s="128">
        <v>1394</v>
      </c>
      <c r="B1397" s="74"/>
      <c r="C1397" s="132" t="s">
        <v>3107</v>
      </c>
      <c r="D1397" s="132" t="s">
        <v>3083</v>
      </c>
      <c r="E1397" s="74"/>
      <c r="F1397" s="142" t="s">
        <v>3081</v>
      </c>
      <c r="G1397" s="152" t="s">
        <v>463</v>
      </c>
      <c r="H1397" s="153">
        <v>1</v>
      </c>
    </row>
    <row r="1398" ht="27" customHeight="1" spans="1:8">
      <c r="A1398" s="128">
        <v>1395</v>
      </c>
      <c r="B1398" s="74"/>
      <c r="C1398" s="132" t="s">
        <v>3108</v>
      </c>
      <c r="D1398" s="132" t="s">
        <v>3109</v>
      </c>
      <c r="E1398" s="74"/>
      <c r="F1398" s="142" t="s">
        <v>3081</v>
      </c>
      <c r="G1398" s="152" t="s">
        <v>463</v>
      </c>
      <c r="H1398" s="153">
        <v>1</v>
      </c>
    </row>
    <row r="1399" ht="27" customHeight="1" spans="1:8">
      <c r="A1399" s="128">
        <v>1396</v>
      </c>
      <c r="B1399" s="74"/>
      <c r="C1399" s="132" t="s">
        <v>3110</v>
      </c>
      <c r="D1399" s="132" t="s">
        <v>3111</v>
      </c>
      <c r="E1399" s="74"/>
      <c r="F1399" s="142" t="s">
        <v>3081</v>
      </c>
      <c r="G1399" s="152" t="s">
        <v>463</v>
      </c>
      <c r="H1399" s="153">
        <v>1</v>
      </c>
    </row>
    <row r="1400" ht="27" customHeight="1" spans="1:8">
      <c r="A1400" s="128">
        <v>1397</v>
      </c>
      <c r="B1400" s="74"/>
      <c r="C1400" s="132" t="s">
        <v>3112</v>
      </c>
      <c r="D1400" s="132" t="s">
        <v>3111</v>
      </c>
      <c r="E1400" s="74"/>
      <c r="F1400" s="142" t="s">
        <v>3081</v>
      </c>
      <c r="G1400" s="152" t="s">
        <v>463</v>
      </c>
      <c r="H1400" s="153">
        <v>1</v>
      </c>
    </row>
    <row r="1401" ht="27" customHeight="1" spans="1:8">
      <c r="A1401" s="128">
        <v>1398</v>
      </c>
      <c r="B1401" s="74"/>
      <c r="C1401" s="132" t="s">
        <v>3113</v>
      </c>
      <c r="D1401" s="132" t="s">
        <v>3080</v>
      </c>
      <c r="E1401" s="74"/>
      <c r="F1401" s="142" t="s">
        <v>3081</v>
      </c>
      <c r="G1401" s="152" t="s">
        <v>463</v>
      </c>
      <c r="H1401" s="153">
        <v>1</v>
      </c>
    </row>
    <row r="1402" ht="27" customHeight="1" spans="1:8">
      <c r="A1402" s="128">
        <v>1399</v>
      </c>
      <c r="B1402" s="74"/>
      <c r="C1402" s="132" t="s">
        <v>3114</v>
      </c>
      <c r="D1402" s="132" t="s">
        <v>3115</v>
      </c>
      <c r="E1402" s="74"/>
      <c r="F1402" s="142" t="s">
        <v>3081</v>
      </c>
      <c r="G1402" s="152" t="s">
        <v>463</v>
      </c>
      <c r="H1402" s="153">
        <v>1</v>
      </c>
    </row>
    <row r="1403" ht="27" customHeight="1" spans="1:8">
      <c r="A1403" s="128">
        <v>1400</v>
      </c>
      <c r="B1403" s="74"/>
      <c r="C1403" s="132" t="s">
        <v>3116</v>
      </c>
      <c r="D1403" s="132" t="s">
        <v>3115</v>
      </c>
      <c r="E1403" s="74"/>
      <c r="F1403" s="142" t="s">
        <v>3081</v>
      </c>
      <c r="G1403" s="152" t="s">
        <v>463</v>
      </c>
      <c r="H1403" s="153">
        <v>1</v>
      </c>
    </row>
    <row r="1404" ht="27" customHeight="1" spans="1:8">
      <c r="A1404" s="128">
        <v>1401</v>
      </c>
      <c r="B1404" s="74"/>
      <c r="C1404" s="132" t="s">
        <v>3117</v>
      </c>
      <c r="D1404" s="132" t="s">
        <v>3083</v>
      </c>
      <c r="E1404" s="74"/>
      <c r="F1404" s="142" t="s">
        <v>3081</v>
      </c>
      <c r="G1404" s="152" t="s">
        <v>463</v>
      </c>
      <c r="H1404" s="153">
        <v>1</v>
      </c>
    </row>
    <row r="1405" ht="27" customHeight="1" spans="1:8">
      <c r="A1405" s="128">
        <v>1402</v>
      </c>
      <c r="B1405" s="74"/>
      <c r="C1405" s="132" t="s">
        <v>3118</v>
      </c>
      <c r="D1405" s="132" t="s">
        <v>3085</v>
      </c>
      <c r="E1405" s="74"/>
      <c r="F1405" s="142" t="s">
        <v>3081</v>
      </c>
      <c r="G1405" s="152" t="s">
        <v>463</v>
      </c>
      <c r="H1405" s="153">
        <v>1</v>
      </c>
    </row>
    <row r="1406" ht="27" customHeight="1" spans="1:8">
      <c r="A1406" s="128">
        <v>1403</v>
      </c>
      <c r="B1406" s="74"/>
      <c r="C1406" s="132" t="s">
        <v>3119</v>
      </c>
      <c r="D1406" s="132" t="s">
        <v>3120</v>
      </c>
      <c r="E1406" s="74"/>
      <c r="F1406" s="142" t="s">
        <v>3081</v>
      </c>
      <c r="G1406" s="152" t="s">
        <v>463</v>
      </c>
      <c r="H1406" s="153">
        <v>1</v>
      </c>
    </row>
    <row r="1407" ht="27" customHeight="1" spans="1:8">
      <c r="A1407" s="128">
        <v>1404</v>
      </c>
      <c r="B1407" s="74"/>
      <c r="C1407" s="132" t="s">
        <v>3121</v>
      </c>
      <c r="D1407" s="132" t="s">
        <v>3083</v>
      </c>
      <c r="E1407" s="74"/>
      <c r="F1407" s="142" t="s">
        <v>3081</v>
      </c>
      <c r="G1407" s="152" t="s">
        <v>463</v>
      </c>
      <c r="H1407" s="153">
        <v>1</v>
      </c>
    </row>
    <row r="1408" ht="27" customHeight="1" spans="1:8">
      <c r="A1408" s="128">
        <v>1405</v>
      </c>
      <c r="B1408" s="74"/>
      <c r="C1408" s="132" t="s">
        <v>3122</v>
      </c>
      <c r="D1408" s="132" t="s">
        <v>3083</v>
      </c>
      <c r="E1408" s="74"/>
      <c r="F1408" s="142" t="s">
        <v>3081</v>
      </c>
      <c r="G1408" s="152" t="s">
        <v>463</v>
      </c>
      <c r="H1408" s="153">
        <v>1</v>
      </c>
    </row>
    <row r="1409" ht="27" customHeight="1" spans="1:8">
      <c r="A1409" s="128">
        <v>1406</v>
      </c>
      <c r="B1409" s="74"/>
      <c r="C1409" s="132" t="s">
        <v>3123</v>
      </c>
      <c r="D1409" s="132" t="s">
        <v>3093</v>
      </c>
      <c r="E1409" s="74"/>
      <c r="F1409" s="142" t="s">
        <v>3081</v>
      </c>
      <c r="G1409" s="152" t="s">
        <v>463</v>
      </c>
      <c r="H1409" s="153">
        <v>1</v>
      </c>
    </row>
    <row r="1410" ht="27" customHeight="1" spans="1:8">
      <c r="A1410" s="128">
        <v>1407</v>
      </c>
      <c r="B1410" s="74"/>
      <c r="C1410" s="132" t="s">
        <v>3124</v>
      </c>
      <c r="D1410" s="132" t="s">
        <v>3080</v>
      </c>
      <c r="E1410" s="74"/>
      <c r="F1410" s="142" t="s">
        <v>3081</v>
      </c>
      <c r="G1410" s="152" t="s">
        <v>463</v>
      </c>
      <c r="H1410" s="153">
        <v>1</v>
      </c>
    </row>
    <row r="1411" ht="27" customHeight="1" spans="1:8">
      <c r="A1411" s="128">
        <v>1408</v>
      </c>
      <c r="B1411" s="74"/>
      <c r="C1411" s="132" t="s">
        <v>3125</v>
      </c>
      <c r="D1411" s="132" t="s">
        <v>3080</v>
      </c>
      <c r="E1411" s="74"/>
      <c r="F1411" s="142" t="s">
        <v>3081</v>
      </c>
      <c r="G1411" s="152" t="s">
        <v>463</v>
      </c>
      <c r="H1411" s="153">
        <v>1</v>
      </c>
    </row>
    <row r="1412" ht="27" customHeight="1" spans="1:8">
      <c r="A1412" s="128">
        <v>1409</v>
      </c>
      <c r="B1412" s="74"/>
      <c r="C1412" s="132" t="s">
        <v>3126</v>
      </c>
      <c r="D1412" s="132" t="s">
        <v>3080</v>
      </c>
      <c r="E1412" s="74"/>
      <c r="F1412" s="142" t="s">
        <v>3081</v>
      </c>
      <c r="G1412" s="152" t="s">
        <v>463</v>
      </c>
      <c r="H1412" s="153">
        <v>1</v>
      </c>
    </row>
    <row r="1413" ht="27" customHeight="1" spans="1:8">
      <c r="A1413" s="128">
        <v>1410</v>
      </c>
      <c r="B1413" s="74"/>
      <c r="C1413" s="132" t="s">
        <v>3127</v>
      </c>
      <c r="D1413" s="132" t="s">
        <v>3083</v>
      </c>
      <c r="E1413" s="74"/>
      <c r="F1413" s="142" t="s">
        <v>3081</v>
      </c>
      <c r="G1413" s="152" t="s">
        <v>463</v>
      </c>
      <c r="H1413" s="153">
        <v>1</v>
      </c>
    </row>
    <row r="1414" ht="27" customHeight="1" spans="1:8">
      <c r="A1414" s="128">
        <v>1411</v>
      </c>
      <c r="B1414" s="74"/>
      <c r="C1414" s="132" t="s">
        <v>3128</v>
      </c>
      <c r="D1414" s="132" t="s">
        <v>3085</v>
      </c>
      <c r="E1414" s="74"/>
      <c r="F1414" s="142" t="s">
        <v>3081</v>
      </c>
      <c r="G1414" s="152" t="s">
        <v>463</v>
      </c>
      <c r="H1414" s="153">
        <v>1</v>
      </c>
    </row>
    <row r="1415" ht="27" customHeight="1" spans="1:8">
      <c r="A1415" s="128">
        <v>1412</v>
      </c>
      <c r="B1415" s="74"/>
      <c r="C1415" s="132" t="s">
        <v>3129</v>
      </c>
      <c r="D1415" s="132" t="s">
        <v>3083</v>
      </c>
      <c r="E1415" s="74"/>
      <c r="F1415" s="142" t="s">
        <v>3081</v>
      </c>
      <c r="G1415" s="152" t="s">
        <v>463</v>
      </c>
      <c r="H1415" s="153">
        <v>1</v>
      </c>
    </row>
    <row r="1416" ht="27" customHeight="1" spans="1:8">
      <c r="A1416" s="128">
        <v>1413</v>
      </c>
      <c r="B1416" s="74"/>
      <c r="C1416" s="132" t="s">
        <v>3130</v>
      </c>
      <c r="D1416" s="132" t="s">
        <v>3083</v>
      </c>
      <c r="E1416" s="74"/>
      <c r="F1416" s="142" t="s">
        <v>3081</v>
      </c>
      <c r="G1416" s="152" t="s">
        <v>463</v>
      </c>
      <c r="H1416" s="153">
        <v>1</v>
      </c>
    </row>
    <row r="1417" ht="27" customHeight="1" spans="1:8">
      <c r="A1417" s="128">
        <v>1414</v>
      </c>
      <c r="B1417" s="74"/>
      <c r="C1417" s="132" t="s">
        <v>3131</v>
      </c>
      <c r="D1417" s="132" t="s">
        <v>3083</v>
      </c>
      <c r="E1417" s="74"/>
      <c r="F1417" s="142" t="s">
        <v>3081</v>
      </c>
      <c r="G1417" s="152" t="s">
        <v>463</v>
      </c>
      <c r="H1417" s="153">
        <v>1</v>
      </c>
    </row>
    <row r="1418" ht="27" customHeight="1" spans="1:8">
      <c r="A1418" s="128">
        <v>1415</v>
      </c>
      <c r="B1418" s="74"/>
      <c r="C1418" s="132" t="s">
        <v>3132</v>
      </c>
      <c r="D1418" s="132" t="s">
        <v>3083</v>
      </c>
      <c r="E1418" s="74"/>
      <c r="F1418" s="142" t="s">
        <v>3081</v>
      </c>
      <c r="G1418" s="152" t="s">
        <v>463</v>
      </c>
      <c r="H1418" s="153">
        <v>1</v>
      </c>
    </row>
    <row r="1419" ht="27" customHeight="1" spans="1:8">
      <c r="A1419" s="128">
        <v>1416</v>
      </c>
      <c r="B1419" s="74"/>
      <c r="C1419" s="132" t="s">
        <v>3133</v>
      </c>
      <c r="D1419" s="132" t="s">
        <v>3083</v>
      </c>
      <c r="E1419" s="74"/>
      <c r="F1419" s="142" t="s">
        <v>3081</v>
      </c>
      <c r="G1419" s="152" t="s">
        <v>463</v>
      </c>
      <c r="H1419" s="153">
        <v>1</v>
      </c>
    </row>
    <row r="1420" ht="27" customHeight="1" spans="1:8">
      <c r="A1420" s="128">
        <v>1417</v>
      </c>
      <c r="B1420" s="74"/>
      <c r="C1420" s="132" t="s">
        <v>3134</v>
      </c>
      <c r="D1420" s="132" t="s">
        <v>3083</v>
      </c>
      <c r="E1420" s="74"/>
      <c r="F1420" s="142" t="s">
        <v>3081</v>
      </c>
      <c r="G1420" s="152" t="s">
        <v>463</v>
      </c>
      <c r="H1420" s="153">
        <v>1</v>
      </c>
    </row>
    <row r="1421" ht="27" customHeight="1" spans="1:8">
      <c r="A1421" s="128">
        <v>1418</v>
      </c>
      <c r="B1421" s="74"/>
      <c r="C1421" s="132" t="s">
        <v>3135</v>
      </c>
      <c r="D1421" s="132" t="s">
        <v>3093</v>
      </c>
      <c r="E1421" s="74"/>
      <c r="F1421" s="142" t="s">
        <v>3081</v>
      </c>
      <c r="G1421" s="152" t="s">
        <v>463</v>
      </c>
      <c r="H1421" s="153">
        <v>1</v>
      </c>
    </row>
    <row r="1422" ht="27" customHeight="1" spans="1:8">
      <c r="A1422" s="128">
        <v>1419</v>
      </c>
      <c r="B1422" s="74"/>
      <c r="C1422" s="132" t="s">
        <v>3136</v>
      </c>
      <c r="D1422" s="132" t="s">
        <v>3095</v>
      </c>
      <c r="E1422" s="74"/>
      <c r="F1422" s="142" t="s">
        <v>3081</v>
      </c>
      <c r="G1422" s="152" t="s">
        <v>463</v>
      </c>
      <c r="H1422" s="153">
        <v>1</v>
      </c>
    </row>
    <row r="1423" ht="27" customHeight="1" spans="1:8">
      <c r="A1423" s="128">
        <v>1420</v>
      </c>
      <c r="B1423" s="74"/>
      <c r="C1423" s="132" t="s">
        <v>3137</v>
      </c>
      <c r="D1423" s="132" t="s">
        <v>3095</v>
      </c>
      <c r="E1423" s="74"/>
      <c r="F1423" s="142" t="s">
        <v>3081</v>
      </c>
      <c r="G1423" s="152" t="s">
        <v>463</v>
      </c>
      <c r="H1423" s="153">
        <v>1</v>
      </c>
    </row>
    <row r="1424" ht="27" customHeight="1" spans="1:8">
      <c r="A1424" s="128">
        <v>1421</v>
      </c>
      <c r="B1424" s="74"/>
      <c r="C1424" s="132" t="s">
        <v>3138</v>
      </c>
      <c r="D1424" s="132" t="s">
        <v>3093</v>
      </c>
      <c r="E1424" s="74"/>
      <c r="F1424" s="142" t="s">
        <v>3081</v>
      </c>
      <c r="G1424" s="152" t="s">
        <v>463</v>
      </c>
      <c r="H1424" s="153">
        <v>1</v>
      </c>
    </row>
    <row r="1425" ht="27" customHeight="1" spans="1:8">
      <c r="A1425" s="128">
        <v>1422</v>
      </c>
      <c r="B1425" s="74"/>
      <c r="C1425" s="132" t="s">
        <v>3139</v>
      </c>
      <c r="D1425" s="132" t="s">
        <v>3093</v>
      </c>
      <c r="E1425" s="74"/>
      <c r="F1425" s="142" t="s">
        <v>3081</v>
      </c>
      <c r="G1425" s="152" t="s">
        <v>463</v>
      </c>
      <c r="H1425" s="153">
        <v>1</v>
      </c>
    </row>
    <row r="1426" ht="27" customHeight="1" spans="1:8">
      <c r="A1426" s="128">
        <v>1423</v>
      </c>
      <c r="B1426" s="74"/>
      <c r="C1426" s="132" t="s">
        <v>3140</v>
      </c>
      <c r="D1426" s="132" t="s">
        <v>3085</v>
      </c>
      <c r="E1426" s="74"/>
      <c r="F1426" s="142" t="s">
        <v>3081</v>
      </c>
      <c r="G1426" s="152" t="s">
        <v>463</v>
      </c>
      <c r="H1426" s="153">
        <v>1</v>
      </c>
    </row>
    <row r="1427" ht="27" customHeight="1" spans="1:8">
      <c r="A1427" s="128">
        <v>1424</v>
      </c>
      <c r="B1427" s="74"/>
      <c r="C1427" s="132" t="s">
        <v>3141</v>
      </c>
      <c r="D1427" s="132" t="s">
        <v>3085</v>
      </c>
      <c r="E1427" s="74"/>
      <c r="F1427" s="142" t="s">
        <v>3081</v>
      </c>
      <c r="G1427" s="152" t="s">
        <v>463</v>
      </c>
      <c r="H1427" s="153">
        <v>1</v>
      </c>
    </row>
    <row r="1428" ht="27" customHeight="1" spans="1:8">
      <c r="A1428" s="128">
        <v>1425</v>
      </c>
      <c r="B1428" s="74"/>
      <c r="C1428" s="132" t="s">
        <v>3142</v>
      </c>
      <c r="D1428" s="132" t="s">
        <v>3085</v>
      </c>
      <c r="E1428" s="74"/>
      <c r="F1428" s="142" t="s">
        <v>3081</v>
      </c>
      <c r="G1428" s="152" t="s">
        <v>463</v>
      </c>
      <c r="H1428" s="153">
        <v>1</v>
      </c>
    </row>
    <row r="1429" ht="27" customHeight="1" spans="1:8">
      <c r="A1429" s="128">
        <v>1426</v>
      </c>
      <c r="B1429" s="74"/>
      <c r="C1429" s="132" t="s">
        <v>3143</v>
      </c>
      <c r="D1429" s="132" t="s">
        <v>3085</v>
      </c>
      <c r="E1429" s="74"/>
      <c r="F1429" s="142" t="s">
        <v>3081</v>
      </c>
      <c r="G1429" s="152" t="s">
        <v>463</v>
      </c>
      <c r="H1429" s="153">
        <v>1</v>
      </c>
    </row>
    <row r="1430" ht="27" customHeight="1" spans="1:8">
      <c r="A1430" s="128">
        <v>1427</v>
      </c>
      <c r="B1430" s="74"/>
      <c r="C1430" s="132" t="s">
        <v>3144</v>
      </c>
      <c r="D1430" s="132" t="s">
        <v>3085</v>
      </c>
      <c r="E1430" s="74"/>
      <c r="F1430" s="142" t="s">
        <v>3081</v>
      </c>
      <c r="G1430" s="152" t="s">
        <v>463</v>
      </c>
      <c r="H1430" s="153">
        <v>1</v>
      </c>
    </row>
    <row r="1431" ht="27" customHeight="1" spans="1:8">
      <c r="A1431" s="128">
        <v>1428</v>
      </c>
      <c r="B1431" s="74"/>
      <c r="C1431" s="132" t="s">
        <v>3145</v>
      </c>
      <c r="D1431" s="132" t="s">
        <v>3085</v>
      </c>
      <c r="E1431" s="74"/>
      <c r="F1431" s="142" t="s">
        <v>3081</v>
      </c>
      <c r="G1431" s="152" t="s">
        <v>463</v>
      </c>
      <c r="H1431" s="153">
        <v>1</v>
      </c>
    </row>
    <row r="1432" ht="27" customHeight="1" spans="1:8">
      <c r="A1432" s="128">
        <v>1429</v>
      </c>
      <c r="B1432" s="74"/>
      <c r="C1432" s="132" t="s">
        <v>3146</v>
      </c>
      <c r="D1432" s="132" t="s">
        <v>3085</v>
      </c>
      <c r="E1432" s="74"/>
      <c r="F1432" s="142" t="s">
        <v>3081</v>
      </c>
      <c r="G1432" s="152" t="s">
        <v>463</v>
      </c>
      <c r="H1432" s="153">
        <v>1</v>
      </c>
    </row>
    <row r="1433" ht="27" customHeight="1" spans="1:8">
      <c r="A1433" s="128">
        <v>1430</v>
      </c>
      <c r="B1433" s="74"/>
      <c r="C1433" s="132" t="s">
        <v>3147</v>
      </c>
      <c r="D1433" s="132" t="s">
        <v>3085</v>
      </c>
      <c r="E1433" s="74"/>
      <c r="F1433" s="142" t="s">
        <v>3081</v>
      </c>
      <c r="G1433" s="152" t="s">
        <v>463</v>
      </c>
      <c r="H1433" s="153">
        <v>1</v>
      </c>
    </row>
    <row r="1434" ht="27" customHeight="1" spans="1:8">
      <c r="A1434" s="128">
        <v>1431</v>
      </c>
      <c r="B1434" s="74"/>
      <c r="C1434" s="132" t="s">
        <v>3148</v>
      </c>
      <c r="D1434" s="132" t="s">
        <v>3083</v>
      </c>
      <c r="E1434" s="74"/>
      <c r="F1434" s="142" t="s">
        <v>3081</v>
      </c>
      <c r="G1434" s="152" t="s">
        <v>463</v>
      </c>
      <c r="H1434" s="153">
        <v>1</v>
      </c>
    </row>
    <row r="1435" ht="27" customHeight="1" spans="1:8">
      <c r="A1435" s="128">
        <v>1432</v>
      </c>
      <c r="B1435" s="74"/>
      <c r="C1435" s="132" t="s">
        <v>3149</v>
      </c>
      <c r="D1435" s="132" t="s">
        <v>3083</v>
      </c>
      <c r="E1435" s="74"/>
      <c r="F1435" s="142" t="s">
        <v>3081</v>
      </c>
      <c r="G1435" s="152" t="s">
        <v>463</v>
      </c>
      <c r="H1435" s="153">
        <v>1</v>
      </c>
    </row>
    <row r="1436" ht="27" customHeight="1" spans="1:8">
      <c r="A1436" s="128">
        <v>1433</v>
      </c>
      <c r="B1436" s="74"/>
      <c r="C1436" s="132" t="s">
        <v>3150</v>
      </c>
      <c r="D1436" s="132" t="s">
        <v>3111</v>
      </c>
      <c r="E1436" s="74"/>
      <c r="F1436" s="142" t="s">
        <v>3081</v>
      </c>
      <c r="G1436" s="152" t="s">
        <v>463</v>
      </c>
      <c r="H1436" s="153">
        <v>1</v>
      </c>
    </row>
    <row r="1437" ht="27" customHeight="1" spans="1:8">
      <c r="A1437" s="128">
        <v>1434</v>
      </c>
      <c r="B1437" s="74"/>
      <c r="C1437" s="132" t="s">
        <v>3151</v>
      </c>
      <c r="D1437" s="132" t="s">
        <v>3111</v>
      </c>
      <c r="E1437" s="74"/>
      <c r="F1437" s="142" t="s">
        <v>3081</v>
      </c>
      <c r="G1437" s="152" t="s">
        <v>463</v>
      </c>
      <c r="H1437" s="153">
        <v>1</v>
      </c>
    </row>
    <row r="1438" ht="27" customHeight="1" spans="1:8">
      <c r="A1438" s="128">
        <v>1435</v>
      </c>
      <c r="B1438" s="74"/>
      <c r="C1438" s="132" t="s">
        <v>3152</v>
      </c>
      <c r="D1438" s="132" t="s">
        <v>3095</v>
      </c>
      <c r="E1438" s="74"/>
      <c r="F1438" s="142" t="s">
        <v>3081</v>
      </c>
      <c r="G1438" s="152" t="s">
        <v>463</v>
      </c>
      <c r="H1438" s="153">
        <v>1</v>
      </c>
    </row>
    <row r="1439" ht="27" customHeight="1" spans="1:8">
      <c r="A1439" s="128">
        <v>1436</v>
      </c>
      <c r="B1439" s="74"/>
      <c r="C1439" s="132" t="s">
        <v>3153</v>
      </c>
      <c r="D1439" s="132" t="s">
        <v>3115</v>
      </c>
      <c r="E1439" s="74"/>
      <c r="F1439" s="142" t="s">
        <v>3081</v>
      </c>
      <c r="G1439" s="152" t="s">
        <v>463</v>
      </c>
      <c r="H1439" s="153">
        <v>1</v>
      </c>
    </row>
    <row r="1440" ht="27" customHeight="1" spans="1:8">
      <c r="A1440" s="128">
        <v>1437</v>
      </c>
      <c r="B1440" s="74"/>
      <c r="C1440" s="132" t="s">
        <v>3154</v>
      </c>
      <c r="D1440" s="132" t="s">
        <v>3115</v>
      </c>
      <c r="E1440" s="74"/>
      <c r="F1440" s="142" t="s">
        <v>3081</v>
      </c>
      <c r="G1440" s="152" t="s">
        <v>463</v>
      </c>
      <c r="H1440" s="153">
        <v>1</v>
      </c>
    </row>
    <row r="1441" ht="27" customHeight="1" spans="1:8">
      <c r="A1441" s="128">
        <v>1438</v>
      </c>
      <c r="B1441" s="74"/>
      <c r="C1441" s="132" t="s">
        <v>3155</v>
      </c>
      <c r="D1441" s="132" t="s">
        <v>3083</v>
      </c>
      <c r="E1441" s="74"/>
      <c r="F1441" s="142" t="s">
        <v>3081</v>
      </c>
      <c r="G1441" s="152" t="s">
        <v>463</v>
      </c>
      <c r="H1441" s="153">
        <v>1</v>
      </c>
    </row>
    <row r="1442" ht="27" customHeight="1" spans="1:8">
      <c r="A1442" s="128">
        <v>1439</v>
      </c>
      <c r="B1442" s="74"/>
      <c r="C1442" s="132" t="s">
        <v>3156</v>
      </c>
      <c r="D1442" s="132" t="s">
        <v>3085</v>
      </c>
      <c r="E1442" s="74"/>
      <c r="F1442" s="142" t="s">
        <v>3081</v>
      </c>
      <c r="G1442" s="152" t="s">
        <v>463</v>
      </c>
      <c r="H1442" s="153">
        <v>1</v>
      </c>
    </row>
    <row r="1443" ht="27" customHeight="1" spans="1:8">
      <c r="A1443" s="128">
        <v>1440</v>
      </c>
      <c r="B1443" s="74"/>
      <c r="C1443" s="132" t="s">
        <v>3157</v>
      </c>
      <c r="D1443" s="132" t="s">
        <v>3120</v>
      </c>
      <c r="E1443" s="74"/>
      <c r="F1443" s="142" t="s">
        <v>3081</v>
      </c>
      <c r="G1443" s="152" t="s">
        <v>463</v>
      </c>
      <c r="H1443" s="153">
        <v>1</v>
      </c>
    </row>
    <row r="1444" ht="27" customHeight="1" spans="1:8">
      <c r="A1444" s="128">
        <v>1441</v>
      </c>
      <c r="B1444" s="74"/>
      <c r="C1444" s="132" t="s">
        <v>3158</v>
      </c>
      <c r="D1444" s="132" t="s">
        <v>3093</v>
      </c>
      <c r="E1444" s="74"/>
      <c r="F1444" s="142" t="s">
        <v>3081</v>
      </c>
      <c r="G1444" s="152" t="s">
        <v>463</v>
      </c>
      <c r="H1444" s="153">
        <v>1</v>
      </c>
    </row>
    <row r="1445" ht="27" customHeight="1" spans="1:8">
      <c r="A1445" s="128">
        <v>1442</v>
      </c>
      <c r="B1445" s="74"/>
      <c r="C1445" s="132" t="s">
        <v>3159</v>
      </c>
      <c r="D1445" s="132" t="s">
        <v>3083</v>
      </c>
      <c r="E1445" s="74"/>
      <c r="F1445" s="142" t="s">
        <v>3081</v>
      </c>
      <c r="G1445" s="152" t="s">
        <v>463</v>
      </c>
      <c r="H1445" s="153">
        <v>1</v>
      </c>
    </row>
    <row r="1446" ht="27" customHeight="1" spans="1:8">
      <c r="A1446" s="128">
        <v>1443</v>
      </c>
      <c r="B1446" s="74"/>
      <c r="C1446" s="132" t="s">
        <v>3160</v>
      </c>
      <c r="D1446" s="132" t="s">
        <v>3083</v>
      </c>
      <c r="E1446" s="74"/>
      <c r="F1446" s="142" t="s">
        <v>3081</v>
      </c>
      <c r="G1446" s="152" t="s">
        <v>463</v>
      </c>
      <c r="H1446" s="153">
        <v>1</v>
      </c>
    </row>
    <row r="1447" ht="27" customHeight="1" spans="1:8">
      <c r="A1447" s="128">
        <v>1444</v>
      </c>
      <c r="B1447" s="74"/>
      <c r="C1447" s="132" t="s">
        <v>3161</v>
      </c>
      <c r="D1447" s="132" t="s">
        <v>3162</v>
      </c>
      <c r="E1447" s="74"/>
      <c r="F1447" s="142" t="s">
        <v>3081</v>
      </c>
      <c r="G1447" s="152" t="s">
        <v>463</v>
      </c>
      <c r="H1447" s="153">
        <v>1</v>
      </c>
    </row>
    <row r="1448" ht="27" customHeight="1" spans="1:8">
      <c r="A1448" s="128">
        <v>1445</v>
      </c>
      <c r="B1448" s="74"/>
      <c r="C1448" s="132" t="s">
        <v>3163</v>
      </c>
      <c r="D1448" s="132" t="s">
        <v>3080</v>
      </c>
      <c r="E1448" s="74"/>
      <c r="F1448" s="142" t="s">
        <v>3081</v>
      </c>
      <c r="G1448" s="152" t="s">
        <v>463</v>
      </c>
      <c r="H1448" s="153">
        <v>1</v>
      </c>
    </row>
    <row r="1449" ht="27" customHeight="1" spans="1:8">
      <c r="A1449" s="128">
        <v>1446</v>
      </c>
      <c r="B1449" s="74"/>
      <c r="C1449" s="132" t="s">
        <v>3164</v>
      </c>
      <c r="D1449" s="132" t="s">
        <v>3080</v>
      </c>
      <c r="E1449" s="74"/>
      <c r="F1449" s="142" t="s">
        <v>3081</v>
      </c>
      <c r="G1449" s="152" t="s">
        <v>463</v>
      </c>
      <c r="H1449" s="153">
        <v>1</v>
      </c>
    </row>
    <row r="1450" ht="27" customHeight="1" spans="1:8">
      <c r="A1450" s="128">
        <v>1447</v>
      </c>
      <c r="B1450" s="74"/>
      <c r="C1450" s="132" t="s">
        <v>3165</v>
      </c>
      <c r="D1450" s="132" t="s">
        <v>3166</v>
      </c>
      <c r="E1450" s="74"/>
      <c r="F1450" s="142" t="s">
        <v>3081</v>
      </c>
      <c r="G1450" s="152" t="s">
        <v>463</v>
      </c>
      <c r="H1450" s="153">
        <v>1</v>
      </c>
    </row>
    <row r="1451" ht="27" customHeight="1" spans="1:8">
      <c r="A1451" s="128">
        <v>1448</v>
      </c>
      <c r="B1451" s="74"/>
      <c r="C1451" s="132" t="s">
        <v>3167</v>
      </c>
      <c r="D1451" s="132" t="s">
        <v>3109</v>
      </c>
      <c r="E1451" s="74"/>
      <c r="F1451" s="142" t="s">
        <v>3081</v>
      </c>
      <c r="G1451" s="152" t="s">
        <v>463</v>
      </c>
      <c r="H1451" s="153">
        <v>1</v>
      </c>
    </row>
    <row r="1452" ht="27" customHeight="1" spans="1:8">
      <c r="A1452" s="128">
        <v>1449</v>
      </c>
      <c r="B1452" s="74"/>
      <c r="C1452" s="132" t="s">
        <v>3168</v>
      </c>
      <c r="D1452" s="132" t="s">
        <v>3169</v>
      </c>
      <c r="E1452" s="74"/>
      <c r="F1452" s="142" t="s">
        <v>3081</v>
      </c>
      <c r="G1452" s="152" t="s">
        <v>463</v>
      </c>
      <c r="H1452" s="153">
        <v>1</v>
      </c>
    </row>
    <row r="1453" ht="27" customHeight="1" spans="1:8">
      <c r="A1453" s="128">
        <v>1450</v>
      </c>
      <c r="B1453" s="74"/>
      <c r="C1453" s="132" t="s">
        <v>3170</v>
      </c>
      <c r="D1453" s="132" t="s">
        <v>3109</v>
      </c>
      <c r="E1453" s="74"/>
      <c r="F1453" s="142" t="s">
        <v>3081</v>
      </c>
      <c r="G1453" s="152" t="s">
        <v>463</v>
      </c>
      <c r="H1453" s="153">
        <v>1</v>
      </c>
    </row>
    <row r="1454" ht="27" customHeight="1" spans="1:8">
      <c r="A1454" s="128">
        <v>1451</v>
      </c>
      <c r="B1454" s="74"/>
      <c r="C1454" s="132" t="s">
        <v>3171</v>
      </c>
      <c r="D1454" s="132" t="s">
        <v>3109</v>
      </c>
      <c r="E1454" s="74"/>
      <c r="F1454" s="142" t="s">
        <v>3081</v>
      </c>
      <c r="G1454" s="152" t="s">
        <v>463</v>
      </c>
      <c r="H1454" s="153">
        <v>1</v>
      </c>
    </row>
    <row r="1455" ht="27" customHeight="1" spans="1:8">
      <c r="A1455" s="128">
        <v>1452</v>
      </c>
      <c r="B1455" s="74"/>
      <c r="C1455" s="132" t="s">
        <v>3172</v>
      </c>
      <c r="D1455" s="132" t="s">
        <v>3173</v>
      </c>
      <c r="E1455" s="74"/>
      <c r="F1455" s="142" t="s">
        <v>3081</v>
      </c>
      <c r="G1455" s="152" t="s">
        <v>463</v>
      </c>
      <c r="H1455" s="153">
        <v>1</v>
      </c>
    </row>
    <row r="1456" ht="27" customHeight="1" spans="1:8">
      <c r="A1456" s="128">
        <v>1453</v>
      </c>
      <c r="B1456" s="74"/>
      <c r="C1456" s="132" t="s">
        <v>3174</v>
      </c>
      <c r="D1456" s="132" t="s">
        <v>3093</v>
      </c>
      <c r="E1456" s="74"/>
      <c r="F1456" s="142" t="s">
        <v>3081</v>
      </c>
      <c r="G1456" s="152" t="s">
        <v>463</v>
      </c>
      <c r="H1456" s="153">
        <v>1</v>
      </c>
    </row>
    <row r="1457" ht="27" customHeight="1" spans="1:8">
      <c r="A1457" s="128">
        <v>1454</v>
      </c>
      <c r="B1457" s="74"/>
      <c r="C1457" s="132" t="s">
        <v>3175</v>
      </c>
      <c r="D1457" s="132" t="s">
        <v>3083</v>
      </c>
      <c r="E1457" s="74"/>
      <c r="F1457" s="142" t="s">
        <v>3081</v>
      </c>
      <c r="G1457" s="152" t="s">
        <v>463</v>
      </c>
      <c r="H1457" s="153">
        <v>1</v>
      </c>
    </row>
    <row r="1458" ht="27" customHeight="1" spans="1:8">
      <c r="A1458" s="128">
        <v>1455</v>
      </c>
      <c r="B1458" s="74"/>
      <c r="C1458" s="132" t="s">
        <v>3176</v>
      </c>
      <c r="D1458" s="132" t="s">
        <v>3109</v>
      </c>
      <c r="E1458" s="74"/>
      <c r="F1458" s="142" t="s">
        <v>3081</v>
      </c>
      <c r="G1458" s="152" t="s">
        <v>463</v>
      </c>
      <c r="H1458" s="153">
        <v>1</v>
      </c>
    </row>
    <row r="1459" ht="27" customHeight="1" spans="1:8">
      <c r="A1459" s="128">
        <v>1456</v>
      </c>
      <c r="B1459" s="74"/>
      <c r="C1459" s="132" t="s">
        <v>3177</v>
      </c>
      <c r="D1459" s="132" t="s">
        <v>3083</v>
      </c>
      <c r="E1459" s="74"/>
      <c r="F1459" s="142" t="s">
        <v>3081</v>
      </c>
      <c r="G1459" s="152" t="s">
        <v>463</v>
      </c>
      <c r="H1459" s="153">
        <v>1</v>
      </c>
    </row>
    <row r="1460" ht="27" customHeight="1" spans="1:8">
      <c r="A1460" s="128">
        <v>1457</v>
      </c>
      <c r="B1460" s="74"/>
      <c r="C1460" s="132" t="s">
        <v>3178</v>
      </c>
      <c r="D1460" s="132" t="s">
        <v>3109</v>
      </c>
      <c r="E1460" s="74"/>
      <c r="F1460" s="142" t="s">
        <v>3081</v>
      </c>
      <c r="G1460" s="152" t="s">
        <v>463</v>
      </c>
      <c r="H1460" s="153">
        <v>1</v>
      </c>
    </row>
    <row r="1461" ht="27" customHeight="1" spans="1:8">
      <c r="A1461" s="128">
        <v>1458</v>
      </c>
      <c r="B1461" s="74"/>
      <c r="C1461" s="132" t="s">
        <v>3179</v>
      </c>
      <c r="D1461" s="132" t="s">
        <v>3180</v>
      </c>
      <c r="E1461" s="74"/>
      <c r="F1461" s="142" t="s">
        <v>3081</v>
      </c>
      <c r="G1461" s="152" t="s">
        <v>463</v>
      </c>
      <c r="H1461" s="153">
        <v>1</v>
      </c>
    </row>
    <row r="1462" ht="27" customHeight="1" spans="1:8">
      <c r="A1462" s="128">
        <v>1459</v>
      </c>
      <c r="B1462" s="74"/>
      <c r="C1462" s="132" t="s">
        <v>3181</v>
      </c>
      <c r="D1462" s="132" t="s">
        <v>3182</v>
      </c>
      <c r="E1462" s="74"/>
      <c r="F1462" s="142" t="s">
        <v>3081</v>
      </c>
      <c r="G1462" s="152" t="s">
        <v>463</v>
      </c>
      <c r="H1462" s="153">
        <v>1</v>
      </c>
    </row>
    <row r="1463" ht="27" customHeight="1" spans="1:8">
      <c r="A1463" s="128">
        <v>1460</v>
      </c>
      <c r="B1463" s="74"/>
      <c r="C1463" s="132" t="s">
        <v>3183</v>
      </c>
      <c r="D1463" s="132" t="s">
        <v>3095</v>
      </c>
      <c r="E1463" s="74"/>
      <c r="F1463" s="142" t="s">
        <v>3081</v>
      </c>
      <c r="G1463" s="152" t="s">
        <v>463</v>
      </c>
      <c r="H1463" s="153">
        <v>1</v>
      </c>
    </row>
    <row r="1464" ht="27" customHeight="1" spans="1:8">
      <c r="A1464" s="128">
        <v>1461</v>
      </c>
      <c r="B1464" s="74"/>
      <c r="C1464" s="132" t="s">
        <v>3184</v>
      </c>
      <c r="D1464" s="132" t="s">
        <v>3093</v>
      </c>
      <c r="E1464" s="74"/>
      <c r="F1464" s="142" t="s">
        <v>3081</v>
      </c>
      <c r="G1464" s="152" t="s">
        <v>463</v>
      </c>
      <c r="H1464" s="153">
        <v>1</v>
      </c>
    </row>
    <row r="1465" ht="27" customHeight="1" spans="1:8">
      <c r="A1465" s="128">
        <v>1462</v>
      </c>
      <c r="B1465" s="74"/>
      <c r="C1465" s="132" t="s">
        <v>3185</v>
      </c>
      <c r="D1465" s="132" t="s">
        <v>3093</v>
      </c>
      <c r="E1465" s="74"/>
      <c r="F1465" s="142" t="s">
        <v>3081</v>
      </c>
      <c r="G1465" s="152" t="s">
        <v>463</v>
      </c>
      <c r="H1465" s="153">
        <v>1</v>
      </c>
    </row>
    <row r="1466" ht="27" customHeight="1" spans="1:8">
      <c r="A1466" s="128">
        <v>1463</v>
      </c>
      <c r="B1466" s="74"/>
      <c r="C1466" s="132" t="s">
        <v>3186</v>
      </c>
      <c r="D1466" s="132" t="s">
        <v>3093</v>
      </c>
      <c r="E1466" s="74"/>
      <c r="F1466" s="142" t="s">
        <v>3081</v>
      </c>
      <c r="G1466" s="152" t="s">
        <v>463</v>
      </c>
      <c r="H1466" s="153">
        <v>1</v>
      </c>
    </row>
    <row r="1467" ht="27" customHeight="1" spans="1:8">
      <c r="A1467" s="128">
        <v>1464</v>
      </c>
      <c r="B1467" s="74"/>
      <c r="C1467" s="132" t="s">
        <v>3187</v>
      </c>
      <c r="D1467" s="132" t="s">
        <v>3085</v>
      </c>
      <c r="E1467" s="74"/>
      <c r="F1467" s="142" t="s">
        <v>3081</v>
      </c>
      <c r="G1467" s="152" t="s">
        <v>463</v>
      </c>
      <c r="H1467" s="153">
        <v>1</v>
      </c>
    </row>
    <row r="1468" ht="27" customHeight="1" spans="1:8">
      <c r="A1468" s="128">
        <v>1465</v>
      </c>
      <c r="B1468" s="74"/>
      <c r="C1468" s="132" t="s">
        <v>3188</v>
      </c>
      <c r="D1468" s="132" t="s">
        <v>3085</v>
      </c>
      <c r="E1468" s="74"/>
      <c r="F1468" s="142" t="s">
        <v>3081</v>
      </c>
      <c r="G1468" s="152" t="s">
        <v>463</v>
      </c>
      <c r="H1468" s="153">
        <v>1</v>
      </c>
    </row>
    <row r="1469" ht="27" customHeight="1" spans="1:8">
      <c r="A1469" s="128">
        <v>1466</v>
      </c>
      <c r="B1469" s="74"/>
      <c r="C1469" s="132" t="s">
        <v>3189</v>
      </c>
      <c r="D1469" s="132" t="s">
        <v>3173</v>
      </c>
      <c r="E1469" s="74"/>
      <c r="F1469" s="142" t="s">
        <v>3081</v>
      </c>
      <c r="G1469" s="152" t="s">
        <v>463</v>
      </c>
      <c r="H1469" s="153">
        <v>1</v>
      </c>
    </row>
    <row r="1470" ht="27" customHeight="1" spans="1:8">
      <c r="A1470" s="128">
        <v>1467</v>
      </c>
      <c r="B1470" s="74"/>
      <c r="C1470" s="132" t="s">
        <v>3190</v>
      </c>
      <c r="D1470" s="132" t="s">
        <v>3173</v>
      </c>
      <c r="E1470" s="74"/>
      <c r="F1470" s="142" t="s">
        <v>3081</v>
      </c>
      <c r="G1470" s="152" t="s">
        <v>463</v>
      </c>
      <c r="H1470" s="153">
        <v>1</v>
      </c>
    </row>
    <row r="1471" ht="27" customHeight="1" spans="1:8">
      <c r="A1471" s="128">
        <v>1468</v>
      </c>
      <c r="B1471" s="74"/>
      <c r="C1471" s="132" t="s">
        <v>3191</v>
      </c>
      <c r="D1471" s="132" t="s">
        <v>3192</v>
      </c>
      <c r="E1471" s="74"/>
      <c r="F1471" s="142" t="s">
        <v>3081</v>
      </c>
      <c r="G1471" s="152" t="s">
        <v>463</v>
      </c>
      <c r="H1471" s="153">
        <v>1</v>
      </c>
    </row>
    <row r="1472" ht="27" customHeight="1" spans="1:8">
      <c r="A1472" s="128">
        <v>1469</v>
      </c>
      <c r="B1472" s="74"/>
      <c r="C1472" s="132" t="s">
        <v>3193</v>
      </c>
      <c r="D1472" s="132" t="s">
        <v>3173</v>
      </c>
      <c r="E1472" s="74"/>
      <c r="F1472" s="142" t="s">
        <v>3081</v>
      </c>
      <c r="G1472" s="152" t="s">
        <v>463</v>
      </c>
      <c r="H1472" s="153">
        <v>1</v>
      </c>
    </row>
    <row r="1473" ht="27" customHeight="1" spans="1:8">
      <c r="A1473" s="128">
        <v>1470</v>
      </c>
      <c r="B1473" s="74"/>
      <c r="C1473" s="132" t="s">
        <v>3194</v>
      </c>
      <c r="D1473" s="132" t="s">
        <v>3109</v>
      </c>
      <c r="E1473" s="74"/>
      <c r="F1473" s="142" t="s">
        <v>3081</v>
      </c>
      <c r="G1473" s="152" t="s">
        <v>463</v>
      </c>
      <c r="H1473" s="153">
        <v>1</v>
      </c>
    </row>
    <row r="1474" ht="27" customHeight="1" spans="1:8">
      <c r="A1474" s="128">
        <v>1471</v>
      </c>
      <c r="B1474" s="74"/>
      <c r="C1474" s="132" t="s">
        <v>3195</v>
      </c>
      <c r="D1474" s="132" t="s">
        <v>3109</v>
      </c>
      <c r="E1474" s="74"/>
      <c r="F1474" s="142" t="s">
        <v>3081</v>
      </c>
      <c r="G1474" s="152" t="s">
        <v>463</v>
      </c>
      <c r="H1474" s="153">
        <v>1</v>
      </c>
    </row>
    <row r="1475" ht="27" customHeight="1" spans="1:8">
      <c r="A1475" s="128">
        <v>1472</v>
      </c>
      <c r="B1475" s="74"/>
      <c r="C1475" s="132" t="s">
        <v>3196</v>
      </c>
      <c r="D1475" s="132" t="s">
        <v>3085</v>
      </c>
      <c r="E1475" s="74"/>
      <c r="F1475" s="142" t="s">
        <v>3081</v>
      </c>
      <c r="G1475" s="152" t="s">
        <v>463</v>
      </c>
      <c r="H1475" s="153">
        <v>1</v>
      </c>
    </row>
    <row r="1476" ht="27" customHeight="1" spans="1:8">
      <c r="A1476" s="128">
        <v>1473</v>
      </c>
      <c r="B1476" s="74"/>
      <c r="C1476" s="132" t="s">
        <v>3197</v>
      </c>
      <c r="D1476" s="132" t="s">
        <v>3198</v>
      </c>
      <c r="E1476" s="74"/>
      <c r="F1476" s="142" t="s">
        <v>3081</v>
      </c>
      <c r="G1476" s="152" t="s">
        <v>463</v>
      </c>
      <c r="H1476" s="153">
        <v>1</v>
      </c>
    </row>
    <row r="1477" ht="27" customHeight="1" spans="1:8">
      <c r="A1477" s="128">
        <v>1474</v>
      </c>
      <c r="B1477" s="74"/>
      <c r="C1477" s="132" t="s">
        <v>3199</v>
      </c>
      <c r="D1477" s="132" t="s">
        <v>3095</v>
      </c>
      <c r="E1477" s="74"/>
      <c r="F1477" s="142" t="s">
        <v>3081</v>
      </c>
      <c r="G1477" s="152" t="s">
        <v>463</v>
      </c>
      <c r="H1477" s="153">
        <v>1</v>
      </c>
    </row>
    <row r="1478" ht="27" customHeight="1" spans="1:8">
      <c r="A1478" s="128">
        <v>1475</v>
      </c>
      <c r="B1478" s="74"/>
      <c r="C1478" s="132" t="s">
        <v>3200</v>
      </c>
      <c r="D1478" s="132" t="s">
        <v>3173</v>
      </c>
      <c r="E1478" s="74"/>
      <c r="F1478" s="142" t="s">
        <v>3081</v>
      </c>
      <c r="G1478" s="152" t="s">
        <v>463</v>
      </c>
      <c r="H1478" s="153">
        <v>1</v>
      </c>
    </row>
    <row r="1479" ht="27" customHeight="1" spans="1:8">
      <c r="A1479" s="128">
        <v>1476</v>
      </c>
      <c r="B1479" s="74"/>
      <c r="C1479" s="132" t="s">
        <v>3201</v>
      </c>
      <c r="D1479" s="132" t="s">
        <v>3173</v>
      </c>
      <c r="E1479" s="74"/>
      <c r="F1479" s="142" t="s">
        <v>3081</v>
      </c>
      <c r="G1479" s="152" t="s">
        <v>463</v>
      </c>
      <c r="H1479" s="153">
        <v>1</v>
      </c>
    </row>
    <row r="1480" ht="27" customHeight="1" spans="1:8">
      <c r="A1480" s="128">
        <v>1477</v>
      </c>
      <c r="B1480" s="74"/>
      <c r="C1480" s="132" t="s">
        <v>3202</v>
      </c>
      <c r="D1480" s="132" t="s">
        <v>3109</v>
      </c>
      <c r="E1480" s="74"/>
      <c r="F1480" s="142" t="s">
        <v>3081</v>
      </c>
      <c r="G1480" s="152" t="s">
        <v>463</v>
      </c>
      <c r="H1480" s="153">
        <v>1</v>
      </c>
    </row>
    <row r="1481" ht="27" customHeight="1" spans="1:8">
      <c r="A1481" s="128">
        <v>1478</v>
      </c>
      <c r="B1481" s="74"/>
      <c r="C1481" s="132" t="s">
        <v>3203</v>
      </c>
      <c r="D1481" s="132" t="s">
        <v>3109</v>
      </c>
      <c r="E1481" s="74"/>
      <c r="F1481" s="142" t="s">
        <v>3081</v>
      </c>
      <c r="G1481" s="152" t="s">
        <v>463</v>
      </c>
      <c r="H1481" s="153">
        <v>1</v>
      </c>
    </row>
    <row r="1482" ht="27" customHeight="1" spans="1:8">
      <c r="A1482" s="128">
        <v>1479</v>
      </c>
      <c r="B1482" s="74"/>
      <c r="C1482" s="132" t="s">
        <v>3204</v>
      </c>
      <c r="D1482" s="132" t="s">
        <v>3205</v>
      </c>
      <c r="E1482" s="74"/>
      <c r="F1482" s="142" t="s">
        <v>3081</v>
      </c>
      <c r="G1482" s="152" t="s">
        <v>463</v>
      </c>
      <c r="H1482" s="153">
        <v>1</v>
      </c>
    </row>
    <row r="1483" ht="27" customHeight="1" spans="1:8">
      <c r="A1483" s="128">
        <v>1480</v>
      </c>
      <c r="B1483" s="74"/>
      <c r="C1483" s="132" t="s">
        <v>3206</v>
      </c>
      <c r="D1483" s="132" t="s">
        <v>3095</v>
      </c>
      <c r="E1483" s="74"/>
      <c r="F1483" s="142" t="s">
        <v>3081</v>
      </c>
      <c r="G1483" s="152" t="s">
        <v>463</v>
      </c>
      <c r="H1483" s="153">
        <v>1</v>
      </c>
    </row>
    <row r="1484" ht="27" customHeight="1" spans="1:8">
      <c r="A1484" s="128">
        <v>1481</v>
      </c>
      <c r="B1484" s="74"/>
      <c r="C1484" s="132" t="s">
        <v>3207</v>
      </c>
      <c r="D1484" s="132" t="s">
        <v>3083</v>
      </c>
      <c r="E1484" s="74"/>
      <c r="F1484" s="142" t="s">
        <v>3081</v>
      </c>
      <c r="G1484" s="152" t="s">
        <v>463</v>
      </c>
      <c r="H1484" s="153">
        <v>1</v>
      </c>
    </row>
    <row r="1485" ht="27" customHeight="1" spans="1:8">
      <c r="A1485" s="128">
        <v>1482</v>
      </c>
      <c r="B1485" s="74"/>
      <c r="C1485" s="132" t="s">
        <v>3208</v>
      </c>
      <c r="D1485" s="132" t="s">
        <v>3083</v>
      </c>
      <c r="E1485" s="74"/>
      <c r="F1485" s="142" t="s">
        <v>3081</v>
      </c>
      <c r="G1485" s="152" t="s">
        <v>463</v>
      </c>
      <c r="H1485" s="153">
        <v>1</v>
      </c>
    </row>
    <row r="1486" ht="27" customHeight="1" spans="1:8">
      <c r="A1486" s="128">
        <v>1483</v>
      </c>
      <c r="B1486" s="74"/>
      <c r="C1486" s="132" t="s">
        <v>3209</v>
      </c>
      <c r="D1486" s="132" t="s">
        <v>3083</v>
      </c>
      <c r="E1486" s="74"/>
      <c r="F1486" s="142" t="s">
        <v>3081</v>
      </c>
      <c r="G1486" s="152" t="s">
        <v>463</v>
      </c>
      <c r="H1486" s="153">
        <v>1</v>
      </c>
    </row>
    <row r="1487" ht="27" customHeight="1" spans="1:8">
      <c r="A1487" s="128">
        <v>1484</v>
      </c>
      <c r="B1487" s="74"/>
      <c r="C1487" s="132" t="s">
        <v>3210</v>
      </c>
      <c r="D1487" s="132" t="s">
        <v>3085</v>
      </c>
      <c r="E1487" s="74"/>
      <c r="F1487" s="142" t="s">
        <v>3081</v>
      </c>
      <c r="G1487" s="152" t="s">
        <v>463</v>
      </c>
      <c r="H1487" s="153">
        <v>1</v>
      </c>
    </row>
    <row r="1488" ht="27" customHeight="1" spans="1:8">
      <c r="A1488" s="128">
        <v>1485</v>
      </c>
      <c r="B1488" s="74"/>
      <c r="C1488" s="132" t="s">
        <v>3211</v>
      </c>
      <c r="D1488" s="132" t="s">
        <v>3085</v>
      </c>
      <c r="E1488" s="74"/>
      <c r="F1488" s="142" t="s">
        <v>3081</v>
      </c>
      <c r="G1488" s="152" t="s">
        <v>463</v>
      </c>
      <c r="H1488" s="153">
        <v>1</v>
      </c>
    </row>
    <row r="1489" ht="27" customHeight="1" spans="1:8">
      <c r="A1489" s="128">
        <v>1486</v>
      </c>
      <c r="B1489" s="74"/>
      <c r="C1489" s="132" t="s">
        <v>3212</v>
      </c>
      <c r="D1489" s="132" t="s">
        <v>3083</v>
      </c>
      <c r="E1489" s="74"/>
      <c r="F1489" s="142" t="s">
        <v>3081</v>
      </c>
      <c r="G1489" s="152" t="s">
        <v>463</v>
      </c>
      <c r="H1489" s="153">
        <v>1</v>
      </c>
    </row>
    <row r="1490" ht="27" customHeight="1" spans="1:8">
      <c r="A1490" s="128">
        <v>1487</v>
      </c>
      <c r="B1490" s="74"/>
      <c r="C1490" s="132" t="s">
        <v>3213</v>
      </c>
      <c r="D1490" s="132" t="s">
        <v>3093</v>
      </c>
      <c r="E1490" s="74"/>
      <c r="F1490" s="142" t="s">
        <v>3081</v>
      </c>
      <c r="G1490" s="152" t="s">
        <v>463</v>
      </c>
      <c r="H1490" s="153">
        <v>1</v>
      </c>
    </row>
    <row r="1491" ht="27" customHeight="1" spans="1:8">
      <c r="A1491" s="128">
        <v>1488</v>
      </c>
      <c r="B1491" s="74"/>
      <c r="C1491" s="132" t="s">
        <v>3214</v>
      </c>
      <c r="D1491" s="132" t="s">
        <v>3093</v>
      </c>
      <c r="E1491" s="74"/>
      <c r="F1491" s="142" t="s">
        <v>3081</v>
      </c>
      <c r="G1491" s="152" t="s">
        <v>463</v>
      </c>
      <c r="H1491" s="153">
        <v>1</v>
      </c>
    </row>
    <row r="1492" ht="27" customHeight="1" spans="1:8">
      <c r="A1492" s="128">
        <v>1489</v>
      </c>
      <c r="B1492" s="74"/>
      <c r="C1492" s="132" t="s">
        <v>3215</v>
      </c>
      <c r="D1492" s="132" t="s">
        <v>3093</v>
      </c>
      <c r="E1492" s="74"/>
      <c r="F1492" s="142" t="s">
        <v>3081</v>
      </c>
      <c r="G1492" s="152" t="s">
        <v>463</v>
      </c>
      <c r="H1492" s="153">
        <v>1</v>
      </c>
    </row>
    <row r="1493" ht="27" customHeight="1" spans="1:8">
      <c r="A1493" s="128">
        <v>1490</v>
      </c>
      <c r="B1493" s="74"/>
      <c r="C1493" s="132" t="s">
        <v>3216</v>
      </c>
      <c r="D1493" s="132" t="s">
        <v>3217</v>
      </c>
      <c r="E1493" s="74"/>
      <c r="F1493" s="142" t="s">
        <v>3081</v>
      </c>
      <c r="G1493" s="152" t="s">
        <v>463</v>
      </c>
      <c r="H1493" s="153">
        <v>1</v>
      </c>
    </row>
    <row r="1494" ht="27" customHeight="1" spans="1:8">
      <c r="A1494" s="128">
        <v>1491</v>
      </c>
      <c r="B1494" s="74"/>
      <c r="C1494" s="132" t="s">
        <v>3218</v>
      </c>
      <c r="D1494" s="132" t="s">
        <v>3083</v>
      </c>
      <c r="E1494" s="74"/>
      <c r="F1494" s="142" t="s">
        <v>3081</v>
      </c>
      <c r="G1494" s="152" t="s">
        <v>463</v>
      </c>
      <c r="H1494" s="153">
        <v>1</v>
      </c>
    </row>
    <row r="1495" ht="27" customHeight="1" spans="1:8">
      <c r="A1495" s="128">
        <v>1492</v>
      </c>
      <c r="B1495" s="74"/>
      <c r="C1495" s="132" t="s">
        <v>3219</v>
      </c>
      <c r="D1495" s="132" t="s">
        <v>3083</v>
      </c>
      <c r="E1495" s="74"/>
      <c r="F1495" s="142" t="s">
        <v>3081</v>
      </c>
      <c r="G1495" s="152" t="s">
        <v>463</v>
      </c>
      <c r="H1495" s="153">
        <v>1</v>
      </c>
    </row>
    <row r="1496" ht="27" customHeight="1" spans="1:8">
      <c r="A1496" s="128">
        <v>1493</v>
      </c>
      <c r="B1496" s="74"/>
      <c r="C1496" s="132" t="s">
        <v>3220</v>
      </c>
      <c r="D1496" s="132" t="s">
        <v>3083</v>
      </c>
      <c r="E1496" s="74"/>
      <c r="F1496" s="142" t="s">
        <v>3081</v>
      </c>
      <c r="G1496" s="152" t="s">
        <v>463</v>
      </c>
      <c r="H1496" s="153">
        <v>1</v>
      </c>
    </row>
    <row r="1497" ht="27" customHeight="1" spans="1:8">
      <c r="A1497" s="128">
        <v>1494</v>
      </c>
      <c r="B1497" s="74"/>
      <c r="C1497" s="132" t="s">
        <v>3221</v>
      </c>
      <c r="D1497" s="132" t="s">
        <v>3083</v>
      </c>
      <c r="E1497" s="74"/>
      <c r="F1497" s="142" t="s">
        <v>3081</v>
      </c>
      <c r="G1497" s="152" t="s">
        <v>463</v>
      </c>
      <c r="H1497" s="153">
        <v>1</v>
      </c>
    </row>
    <row r="1498" ht="27" customHeight="1" spans="1:8">
      <c r="A1498" s="128">
        <v>1495</v>
      </c>
      <c r="B1498" s="74"/>
      <c r="C1498" s="132" t="s">
        <v>3222</v>
      </c>
      <c r="D1498" s="132" t="s">
        <v>3083</v>
      </c>
      <c r="E1498" s="74"/>
      <c r="F1498" s="142" t="s">
        <v>3081</v>
      </c>
      <c r="G1498" s="152" t="s">
        <v>463</v>
      </c>
      <c r="H1498" s="153">
        <v>1</v>
      </c>
    </row>
    <row r="1499" ht="27" customHeight="1" spans="1:8">
      <c r="A1499" s="128">
        <v>1496</v>
      </c>
      <c r="B1499" s="74"/>
      <c r="C1499" s="132" t="s">
        <v>3223</v>
      </c>
      <c r="D1499" s="132" t="s">
        <v>3083</v>
      </c>
      <c r="E1499" s="74"/>
      <c r="F1499" s="142" t="s">
        <v>3081</v>
      </c>
      <c r="G1499" s="152" t="s">
        <v>463</v>
      </c>
      <c r="H1499" s="153">
        <v>1</v>
      </c>
    </row>
    <row r="1500" ht="27" customHeight="1" spans="1:8">
      <c r="A1500" s="128">
        <v>1497</v>
      </c>
      <c r="B1500" s="74"/>
      <c r="C1500" s="132" t="s">
        <v>3224</v>
      </c>
      <c r="D1500" s="132" t="s">
        <v>3083</v>
      </c>
      <c r="E1500" s="74"/>
      <c r="F1500" s="142" t="s">
        <v>3081</v>
      </c>
      <c r="G1500" s="152" t="s">
        <v>463</v>
      </c>
      <c r="H1500" s="153">
        <v>1</v>
      </c>
    </row>
    <row r="1501" ht="27" customHeight="1" spans="1:8">
      <c r="A1501" s="128">
        <v>1498</v>
      </c>
      <c r="B1501" s="74"/>
      <c r="C1501" s="132" t="s">
        <v>3225</v>
      </c>
      <c r="D1501" s="132" t="s">
        <v>3085</v>
      </c>
      <c r="E1501" s="74"/>
      <c r="F1501" s="142" t="s">
        <v>3081</v>
      </c>
      <c r="G1501" s="152" t="s">
        <v>463</v>
      </c>
      <c r="H1501" s="153">
        <v>1</v>
      </c>
    </row>
    <row r="1502" ht="27" customHeight="1" spans="1:8">
      <c r="A1502" s="128">
        <v>1499</v>
      </c>
      <c r="B1502" s="74"/>
      <c r="C1502" s="132" t="s">
        <v>3226</v>
      </c>
      <c r="D1502" s="132" t="s">
        <v>3227</v>
      </c>
      <c r="E1502" s="74"/>
      <c r="F1502" s="142" t="s">
        <v>3081</v>
      </c>
      <c r="G1502" s="152" t="s">
        <v>463</v>
      </c>
      <c r="H1502" s="153">
        <v>1</v>
      </c>
    </row>
    <row r="1503" ht="27" customHeight="1" spans="1:8">
      <c r="A1503" s="128">
        <v>1500</v>
      </c>
      <c r="B1503" s="74"/>
      <c r="C1503" s="132" t="s">
        <v>3228</v>
      </c>
      <c r="D1503" s="132" t="s">
        <v>3095</v>
      </c>
      <c r="E1503" s="74"/>
      <c r="F1503" s="142" t="s">
        <v>3081</v>
      </c>
      <c r="G1503" s="152" t="s">
        <v>463</v>
      </c>
      <c r="H1503" s="153">
        <v>1</v>
      </c>
    </row>
    <row r="1504" ht="27" customHeight="1" spans="1:8">
      <c r="A1504" s="128">
        <v>1501</v>
      </c>
      <c r="B1504" s="74"/>
      <c r="C1504" s="132" t="s">
        <v>3229</v>
      </c>
      <c r="D1504" s="132" t="s">
        <v>3095</v>
      </c>
      <c r="E1504" s="74"/>
      <c r="F1504" s="142" t="s">
        <v>3081</v>
      </c>
      <c r="G1504" s="152" t="s">
        <v>463</v>
      </c>
      <c r="H1504" s="153">
        <v>1</v>
      </c>
    </row>
    <row r="1505" ht="27" customHeight="1" spans="1:8">
      <c r="A1505" s="128">
        <v>1502</v>
      </c>
      <c r="B1505" s="74"/>
      <c r="C1505" s="132" t="s">
        <v>3230</v>
      </c>
      <c r="D1505" s="132" t="s">
        <v>3205</v>
      </c>
      <c r="E1505" s="74"/>
      <c r="F1505" s="142" t="s">
        <v>3081</v>
      </c>
      <c r="G1505" s="152" t="s">
        <v>463</v>
      </c>
      <c r="H1505" s="153">
        <v>1</v>
      </c>
    </row>
    <row r="1506" ht="27" customHeight="1" spans="1:8">
      <c r="A1506" s="128">
        <v>1503</v>
      </c>
      <c r="B1506" s="74"/>
      <c r="C1506" s="132" t="s">
        <v>3231</v>
      </c>
      <c r="D1506" s="132" t="s">
        <v>3182</v>
      </c>
      <c r="E1506" s="74"/>
      <c r="F1506" s="142" t="s">
        <v>3081</v>
      </c>
      <c r="G1506" s="152" t="s">
        <v>463</v>
      </c>
      <c r="H1506" s="153">
        <v>1</v>
      </c>
    </row>
    <row r="1507" ht="27" customHeight="1" spans="1:8">
      <c r="A1507" s="128">
        <v>1504</v>
      </c>
      <c r="B1507" s="74"/>
      <c r="C1507" s="132" t="s">
        <v>3232</v>
      </c>
      <c r="D1507" s="132" t="s">
        <v>3093</v>
      </c>
      <c r="E1507" s="74"/>
      <c r="F1507" s="142" t="s">
        <v>3081</v>
      </c>
      <c r="G1507" s="152" t="s">
        <v>463</v>
      </c>
      <c r="H1507" s="153">
        <v>1</v>
      </c>
    </row>
    <row r="1508" ht="27" customHeight="1" spans="1:8">
      <c r="A1508" s="128">
        <v>1505</v>
      </c>
      <c r="B1508" s="74"/>
      <c r="C1508" s="132" t="s">
        <v>3233</v>
      </c>
      <c r="D1508" s="132" t="s">
        <v>3111</v>
      </c>
      <c r="E1508" s="74"/>
      <c r="F1508" s="142" t="s">
        <v>3081</v>
      </c>
      <c r="G1508" s="152" t="s">
        <v>463</v>
      </c>
      <c r="H1508" s="153">
        <v>1</v>
      </c>
    </row>
    <row r="1509" ht="27" customHeight="1" spans="1:8">
      <c r="A1509" s="128">
        <v>1506</v>
      </c>
      <c r="B1509" s="74"/>
      <c r="C1509" s="132" t="s">
        <v>3234</v>
      </c>
      <c r="D1509" s="132" t="s">
        <v>3085</v>
      </c>
      <c r="E1509" s="74"/>
      <c r="F1509" s="142" t="s">
        <v>3081</v>
      </c>
      <c r="G1509" s="152" t="s">
        <v>463</v>
      </c>
      <c r="H1509" s="153">
        <v>1</v>
      </c>
    </row>
    <row r="1510" ht="27" customHeight="1" spans="1:8">
      <c r="A1510" s="128">
        <v>1507</v>
      </c>
      <c r="B1510" s="74"/>
      <c r="C1510" s="132" t="s">
        <v>3235</v>
      </c>
      <c r="D1510" s="132" t="s">
        <v>3085</v>
      </c>
      <c r="E1510" s="74"/>
      <c r="F1510" s="142" t="s">
        <v>3081</v>
      </c>
      <c r="G1510" s="152" t="s">
        <v>463</v>
      </c>
      <c r="H1510" s="153">
        <v>1</v>
      </c>
    </row>
    <row r="1511" ht="27" customHeight="1" spans="1:8">
      <c r="A1511" s="128">
        <v>1508</v>
      </c>
      <c r="B1511" s="74"/>
      <c r="C1511" s="132" t="s">
        <v>3236</v>
      </c>
      <c r="D1511" s="132" t="s">
        <v>3085</v>
      </c>
      <c r="E1511" s="74"/>
      <c r="F1511" s="142" t="s">
        <v>3081</v>
      </c>
      <c r="G1511" s="152" t="s">
        <v>463</v>
      </c>
      <c r="H1511" s="153">
        <v>1</v>
      </c>
    </row>
    <row r="1512" ht="27" customHeight="1" spans="1:8">
      <c r="A1512" s="128">
        <v>1509</v>
      </c>
      <c r="B1512" s="74"/>
      <c r="C1512" s="132" t="s">
        <v>3237</v>
      </c>
      <c r="D1512" s="132" t="s">
        <v>3182</v>
      </c>
      <c r="E1512" s="74"/>
      <c r="F1512" s="142" t="s">
        <v>3081</v>
      </c>
      <c r="G1512" s="152" t="s">
        <v>463</v>
      </c>
      <c r="H1512" s="153">
        <v>1</v>
      </c>
    </row>
    <row r="1513" ht="27" customHeight="1" spans="1:8">
      <c r="A1513" s="128">
        <v>1510</v>
      </c>
      <c r="B1513" s="74"/>
      <c r="C1513" s="132" t="s">
        <v>3238</v>
      </c>
      <c r="D1513" s="132" t="s">
        <v>3239</v>
      </c>
      <c r="E1513" s="74"/>
      <c r="F1513" s="142" t="s">
        <v>3081</v>
      </c>
      <c r="G1513" s="152" t="s">
        <v>463</v>
      </c>
      <c r="H1513" s="153">
        <v>1</v>
      </c>
    </row>
    <row r="1514" ht="27" customHeight="1" spans="1:8">
      <c r="A1514" s="128">
        <v>1511</v>
      </c>
      <c r="B1514" s="74"/>
      <c r="C1514" s="132" t="s">
        <v>3240</v>
      </c>
      <c r="D1514" s="132" t="s">
        <v>3095</v>
      </c>
      <c r="E1514" s="74"/>
      <c r="F1514" s="142" t="s">
        <v>3081</v>
      </c>
      <c r="G1514" s="152" t="s">
        <v>463</v>
      </c>
      <c r="H1514" s="153">
        <v>1</v>
      </c>
    </row>
    <row r="1515" ht="27" customHeight="1" spans="1:8">
      <c r="A1515" s="128">
        <v>1512</v>
      </c>
      <c r="B1515" s="74"/>
      <c r="C1515" s="132" t="s">
        <v>3241</v>
      </c>
      <c r="D1515" s="132" t="s">
        <v>3085</v>
      </c>
      <c r="E1515" s="74"/>
      <c r="F1515" s="142" t="s">
        <v>3081</v>
      </c>
      <c r="G1515" s="152" t="s">
        <v>463</v>
      </c>
      <c r="H1515" s="153">
        <v>1</v>
      </c>
    </row>
    <row r="1516" ht="27" customHeight="1" spans="1:8">
      <c r="A1516" s="128">
        <v>1513</v>
      </c>
      <c r="B1516" s="74"/>
      <c r="C1516" s="132" t="s">
        <v>3242</v>
      </c>
      <c r="D1516" s="132" t="s">
        <v>3111</v>
      </c>
      <c r="E1516" s="74"/>
      <c r="F1516" s="142" t="s">
        <v>3081</v>
      </c>
      <c r="G1516" s="152" t="s">
        <v>463</v>
      </c>
      <c r="H1516" s="153">
        <v>1</v>
      </c>
    </row>
    <row r="1517" ht="27" customHeight="1" spans="1:8">
      <c r="A1517" s="128">
        <v>1514</v>
      </c>
      <c r="B1517" s="74"/>
      <c r="C1517" s="132" t="s">
        <v>3243</v>
      </c>
      <c r="D1517" s="132" t="s">
        <v>3083</v>
      </c>
      <c r="E1517" s="74"/>
      <c r="F1517" s="142" t="s">
        <v>3081</v>
      </c>
      <c r="G1517" s="152" t="s">
        <v>463</v>
      </c>
      <c r="H1517" s="153">
        <v>1</v>
      </c>
    </row>
    <row r="1518" ht="27" customHeight="1" spans="1:8">
      <c r="A1518" s="128">
        <v>1515</v>
      </c>
      <c r="B1518" s="74"/>
      <c r="C1518" s="132" t="s">
        <v>3244</v>
      </c>
      <c r="D1518" s="132" t="s">
        <v>3109</v>
      </c>
      <c r="E1518" s="74"/>
      <c r="F1518" s="142" t="s">
        <v>3081</v>
      </c>
      <c r="G1518" s="152" t="s">
        <v>463</v>
      </c>
      <c r="H1518" s="153">
        <v>1</v>
      </c>
    </row>
    <row r="1519" ht="27" customHeight="1" spans="1:8">
      <c r="A1519" s="128">
        <v>1516</v>
      </c>
      <c r="B1519" s="74"/>
      <c r="C1519" s="132" t="s">
        <v>3245</v>
      </c>
      <c r="D1519" s="132" t="s">
        <v>3093</v>
      </c>
      <c r="E1519" s="74"/>
      <c r="F1519" s="142" t="s">
        <v>3081</v>
      </c>
      <c r="G1519" s="152" t="s">
        <v>463</v>
      </c>
      <c r="H1519" s="153">
        <v>1</v>
      </c>
    </row>
    <row r="1520" ht="27" customHeight="1" spans="1:8">
      <c r="A1520" s="128">
        <v>1517</v>
      </c>
      <c r="B1520" s="74"/>
      <c r="C1520" s="132" t="s">
        <v>3246</v>
      </c>
      <c r="D1520" s="132" t="s">
        <v>3095</v>
      </c>
      <c r="E1520" s="74"/>
      <c r="F1520" s="142" t="s">
        <v>3081</v>
      </c>
      <c r="G1520" s="152" t="s">
        <v>463</v>
      </c>
      <c r="H1520" s="153">
        <v>1</v>
      </c>
    </row>
    <row r="1521" ht="27" customHeight="1" spans="1:8">
      <c r="A1521" s="128">
        <v>1518</v>
      </c>
      <c r="B1521" s="74"/>
      <c r="C1521" s="132" t="s">
        <v>3247</v>
      </c>
      <c r="D1521" s="132" t="s">
        <v>3217</v>
      </c>
      <c r="E1521" s="74"/>
      <c r="F1521" s="142" t="s">
        <v>3081</v>
      </c>
      <c r="G1521" s="152" t="s">
        <v>463</v>
      </c>
      <c r="H1521" s="153">
        <v>1</v>
      </c>
    </row>
    <row r="1522" ht="27" customHeight="1" spans="1:8">
      <c r="A1522" s="128">
        <v>1519</v>
      </c>
      <c r="B1522" s="74"/>
      <c r="C1522" s="132" t="s">
        <v>3248</v>
      </c>
      <c r="D1522" s="132" t="s">
        <v>3111</v>
      </c>
      <c r="E1522" s="74"/>
      <c r="F1522" s="142" t="s">
        <v>3081</v>
      </c>
      <c r="G1522" s="152" t="s">
        <v>463</v>
      </c>
      <c r="H1522" s="153">
        <v>1</v>
      </c>
    </row>
    <row r="1523" ht="27" customHeight="1" spans="1:8">
      <c r="A1523" s="128">
        <v>1520</v>
      </c>
      <c r="B1523" s="74"/>
      <c r="C1523" s="132" t="s">
        <v>3249</v>
      </c>
      <c r="D1523" s="132" t="s">
        <v>3080</v>
      </c>
      <c r="E1523" s="74"/>
      <c r="F1523" s="142" t="s">
        <v>3081</v>
      </c>
      <c r="G1523" s="152" t="s">
        <v>463</v>
      </c>
      <c r="H1523" s="153">
        <v>1</v>
      </c>
    </row>
    <row r="1524" ht="27" customHeight="1" spans="1:8">
      <c r="A1524" s="128">
        <v>1521</v>
      </c>
      <c r="B1524" s="74"/>
      <c r="C1524" s="132" t="s">
        <v>3250</v>
      </c>
      <c r="D1524" s="132" t="s">
        <v>3093</v>
      </c>
      <c r="E1524" s="74"/>
      <c r="F1524" s="142" t="s">
        <v>3081</v>
      </c>
      <c r="G1524" s="152" t="s">
        <v>463</v>
      </c>
      <c r="H1524" s="153">
        <v>1</v>
      </c>
    </row>
    <row r="1525" ht="27" customHeight="1" spans="1:8">
      <c r="A1525" s="128">
        <v>1522</v>
      </c>
      <c r="B1525" s="74"/>
      <c r="C1525" s="132" t="s">
        <v>3251</v>
      </c>
      <c r="D1525" s="132" t="s">
        <v>3093</v>
      </c>
      <c r="E1525" s="74"/>
      <c r="F1525" s="142" t="s">
        <v>3081</v>
      </c>
      <c r="G1525" s="152" t="s">
        <v>463</v>
      </c>
      <c r="H1525" s="153">
        <v>1</v>
      </c>
    </row>
    <row r="1526" ht="27" customHeight="1" spans="1:8">
      <c r="A1526" s="128">
        <v>1523</v>
      </c>
      <c r="B1526" s="74"/>
      <c r="C1526" s="132" t="s">
        <v>3252</v>
      </c>
      <c r="D1526" s="132" t="s">
        <v>3111</v>
      </c>
      <c r="E1526" s="74"/>
      <c r="F1526" s="142" t="s">
        <v>3081</v>
      </c>
      <c r="G1526" s="152" t="s">
        <v>463</v>
      </c>
      <c r="H1526" s="153">
        <v>1</v>
      </c>
    </row>
    <row r="1527" ht="27" customHeight="1" spans="1:8">
      <c r="A1527" s="128">
        <v>1524</v>
      </c>
      <c r="B1527" s="74"/>
      <c r="C1527" s="132" t="s">
        <v>3253</v>
      </c>
      <c r="D1527" s="132" t="s">
        <v>3254</v>
      </c>
      <c r="E1527" s="74"/>
      <c r="F1527" s="142" t="s">
        <v>3081</v>
      </c>
      <c r="G1527" s="152" t="s">
        <v>463</v>
      </c>
      <c r="H1527" s="153">
        <v>1</v>
      </c>
    </row>
    <row r="1528" ht="27" customHeight="1" spans="1:8">
      <c r="A1528" s="128">
        <v>1525</v>
      </c>
      <c r="B1528" s="74"/>
      <c r="C1528" s="132" t="s">
        <v>3255</v>
      </c>
      <c r="D1528" s="132" t="s">
        <v>3256</v>
      </c>
      <c r="E1528" s="74"/>
      <c r="F1528" s="142" t="s">
        <v>3081</v>
      </c>
      <c r="G1528" s="152" t="s">
        <v>463</v>
      </c>
      <c r="H1528" s="153">
        <v>1</v>
      </c>
    </row>
    <row r="1529" ht="27" customHeight="1" spans="1:8">
      <c r="A1529" s="128">
        <v>1526</v>
      </c>
      <c r="B1529" s="74"/>
      <c r="C1529" s="132" t="s">
        <v>3257</v>
      </c>
      <c r="D1529" s="132" t="s">
        <v>3166</v>
      </c>
      <c r="E1529" s="74"/>
      <c r="F1529" s="142" t="s">
        <v>3258</v>
      </c>
      <c r="G1529" s="152" t="s">
        <v>463</v>
      </c>
      <c r="H1529" s="153">
        <v>1</v>
      </c>
    </row>
    <row r="1530" ht="27" customHeight="1" spans="1:8">
      <c r="A1530" s="128">
        <v>1527</v>
      </c>
      <c r="B1530" s="74"/>
      <c r="C1530" s="132" t="s">
        <v>3259</v>
      </c>
      <c r="D1530" s="132" t="s">
        <v>3166</v>
      </c>
      <c r="E1530" s="74"/>
      <c r="F1530" s="142" t="s">
        <v>3258</v>
      </c>
      <c r="G1530" s="152" t="s">
        <v>463</v>
      </c>
      <c r="H1530" s="153">
        <v>1</v>
      </c>
    </row>
    <row r="1531" ht="27" customHeight="1" spans="1:8">
      <c r="A1531" s="128">
        <v>1528</v>
      </c>
      <c r="B1531" s="74"/>
      <c r="C1531" s="132" t="s">
        <v>3260</v>
      </c>
      <c r="D1531" s="132" t="s">
        <v>3254</v>
      </c>
      <c r="E1531" s="74"/>
      <c r="F1531" s="142" t="s">
        <v>3081</v>
      </c>
      <c r="G1531" s="152" t="s">
        <v>463</v>
      </c>
      <c r="H1531" s="153">
        <v>1</v>
      </c>
    </row>
    <row r="1532" ht="27" customHeight="1" spans="1:8">
      <c r="A1532" s="128">
        <v>1529</v>
      </c>
      <c r="B1532" s="74"/>
      <c r="C1532" s="132" t="s">
        <v>3261</v>
      </c>
      <c r="D1532" s="132" t="s">
        <v>3166</v>
      </c>
      <c r="E1532" s="74"/>
      <c r="F1532" s="142" t="s">
        <v>3081</v>
      </c>
      <c r="G1532" s="152" t="s">
        <v>463</v>
      </c>
      <c r="H1532" s="153">
        <v>1</v>
      </c>
    </row>
    <row r="1533" ht="27" customHeight="1" spans="1:8">
      <c r="A1533" s="128">
        <v>1530</v>
      </c>
      <c r="B1533" s="74"/>
      <c r="C1533" s="132" t="s">
        <v>3262</v>
      </c>
      <c r="D1533" s="132" t="s">
        <v>3263</v>
      </c>
      <c r="E1533" s="74"/>
      <c r="F1533" s="142" t="s">
        <v>3081</v>
      </c>
      <c r="G1533" s="152" t="s">
        <v>463</v>
      </c>
      <c r="H1533" s="153">
        <v>1</v>
      </c>
    </row>
    <row r="1534" ht="27" customHeight="1" spans="1:8">
      <c r="A1534" s="128">
        <v>1531</v>
      </c>
      <c r="B1534" s="74"/>
      <c r="C1534" s="132" t="s">
        <v>3264</v>
      </c>
      <c r="D1534" s="132" t="s">
        <v>3254</v>
      </c>
      <c r="E1534" s="74"/>
      <c r="F1534" s="142" t="s">
        <v>3081</v>
      </c>
      <c r="G1534" s="152" t="s">
        <v>463</v>
      </c>
      <c r="H1534" s="153">
        <v>1</v>
      </c>
    </row>
    <row r="1535" ht="27" customHeight="1" spans="1:8">
      <c r="A1535" s="128">
        <v>1532</v>
      </c>
      <c r="B1535" s="74"/>
      <c r="C1535" s="132" t="s">
        <v>3265</v>
      </c>
      <c r="D1535" s="132" t="s">
        <v>3254</v>
      </c>
      <c r="E1535" s="74"/>
      <c r="F1535" s="142" t="s">
        <v>3081</v>
      </c>
      <c r="G1535" s="152" t="s">
        <v>463</v>
      </c>
      <c r="H1535" s="153">
        <v>1</v>
      </c>
    </row>
    <row r="1536" ht="27" customHeight="1" spans="1:8">
      <c r="A1536" s="128">
        <v>1533</v>
      </c>
      <c r="B1536" s="74"/>
      <c r="C1536" s="132" t="s">
        <v>3266</v>
      </c>
      <c r="D1536" s="132" t="s">
        <v>3180</v>
      </c>
      <c r="E1536" s="74"/>
      <c r="F1536" s="142" t="s">
        <v>3081</v>
      </c>
      <c r="G1536" s="152" t="s">
        <v>463</v>
      </c>
      <c r="H1536" s="153">
        <v>1</v>
      </c>
    </row>
    <row r="1537" ht="27" customHeight="1" spans="1:8">
      <c r="A1537" s="128">
        <v>1534</v>
      </c>
      <c r="B1537" s="74"/>
      <c r="C1537" s="132" t="s">
        <v>3267</v>
      </c>
      <c r="D1537" s="132" t="s">
        <v>3268</v>
      </c>
      <c r="E1537" s="74"/>
      <c r="F1537" s="142" t="s">
        <v>3081</v>
      </c>
      <c r="G1537" s="152" t="s">
        <v>463</v>
      </c>
      <c r="H1537" s="153">
        <v>1</v>
      </c>
    </row>
    <row r="1538" ht="27" customHeight="1" spans="1:8">
      <c r="A1538" s="128">
        <v>1535</v>
      </c>
      <c r="B1538" s="74"/>
      <c r="C1538" s="132" t="s">
        <v>3269</v>
      </c>
      <c r="D1538" s="132" t="s">
        <v>3180</v>
      </c>
      <c r="E1538" s="74"/>
      <c r="F1538" s="142" t="s">
        <v>3081</v>
      </c>
      <c r="G1538" s="152" t="s">
        <v>463</v>
      </c>
      <c r="H1538" s="153">
        <v>1</v>
      </c>
    </row>
    <row r="1539" ht="27" customHeight="1" spans="1:8">
      <c r="A1539" s="128">
        <v>1536</v>
      </c>
      <c r="B1539" s="74"/>
      <c r="C1539" s="132" t="s">
        <v>3270</v>
      </c>
      <c r="D1539" s="132" t="s">
        <v>3254</v>
      </c>
      <c r="E1539" s="74"/>
      <c r="F1539" s="142" t="s">
        <v>3081</v>
      </c>
      <c r="G1539" s="152" t="s">
        <v>463</v>
      </c>
      <c r="H1539" s="153">
        <v>1</v>
      </c>
    </row>
    <row r="1540" ht="27" customHeight="1" spans="1:8">
      <c r="A1540" s="128">
        <v>1537</v>
      </c>
      <c r="B1540" s="74"/>
      <c r="C1540" s="132" t="s">
        <v>3271</v>
      </c>
      <c r="D1540" s="132" t="s">
        <v>3254</v>
      </c>
      <c r="E1540" s="74"/>
      <c r="F1540" s="142" t="s">
        <v>3081</v>
      </c>
      <c r="G1540" s="152" t="s">
        <v>463</v>
      </c>
      <c r="H1540" s="153">
        <v>1</v>
      </c>
    </row>
    <row r="1541" ht="27" customHeight="1" spans="1:8">
      <c r="A1541" s="128">
        <v>1538</v>
      </c>
      <c r="B1541" s="74"/>
      <c r="C1541" s="132" t="s">
        <v>3272</v>
      </c>
      <c r="D1541" s="132" t="s">
        <v>3254</v>
      </c>
      <c r="E1541" s="74"/>
      <c r="F1541" s="142" t="s">
        <v>3081</v>
      </c>
      <c r="G1541" s="152" t="s">
        <v>463</v>
      </c>
      <c r="H1541" s="153">
        <v>1</v>
      </c>
    </row>
    <row r="1542" ht="27" customHeight="1" spans="1:8">
      <c r="A1542" s="128">
        <v>1539</v>
      </c>
      <c r="B1542" s="74"/>
      <c r="C1542" s="132" t="s">
        <v>3273</v>
      </c>
      <c r="D1542" s="132" t="s">
        <v>3254</v>
      </c>
      <c r="E1542" s="74"/>
      <c r="F1542" s="142" t="s">
        <v>3081</v>
      </c>
      <c r="G1542" s="152" t="s">
        <v>463</v>
      </c>
      <c r="H1542" s="153">
        <v>1</v>
      </c>
    </row>
    <row r="1543" ht="27" customHeight="1" spans="1:8">
      <c r="A1543" s="128">
        <v>1540</v>
      </c>
      <c r="B1543" s="74"/>
      <c r="C1543" s="132" t="s">
        <v>3274</v>
      </c>
      <c r="D1543" s="132" t="s">
        <v>3275</v>
      </c>
      <c r="E1543" s="74"/>
      <c r="F1543" s="142" t="s">
        <v>3258</v>
      </c>
      <c r="G1543" s="152" t="s">
        <v>463</v>
      </c>
      <c r="H1543" s="153">
        <v>1</v>
      </c>
    </row>
    <row r="1544" ht="27" customHeight="1" spans="1:8">
      <c r="A1544" s="128">
        <v>1541</v>
      </c>
      <c r="B1544" s="74"/>
      <c r="C1544" s="132" t="s">
        <v>3276</v>
      </c>
      <c r="D1544" s="132" t="s">
        <v>3254</v>
      </c>
      <c r="E1544" s="74"/>
      <c r="F1544" s="142" t="s">
        <v>3081</v>
      </c>
      <c r="G1544" s="152" t="s">
        <v>463</v>
      </c>
      <c r="H1544" s="153">
        <v>1</v>
      </c>
    </row>
    <row r="1545" ht="27" customHeight="1" spans="1:8">
      <c r="A1545" s="128">
        <v>1542</v>
      </c>
      <c r="B1545" s="74"/>
      <c r="C1545" s="132" t="s">
        <v>3277</v>
      </c>
      <c r="D1545" s="132" t="s">
        <v>3278</v>
      </c>
      <c r="E1545" s="74"/>
      <c r="F1545" s="142" t="s">
        <v>3258</v>
      </c>
      <c r="G1545" s="152" t="s">
        <v>463</v>
      </c>
      <c r="H1545" s="153">
        <v>1</v>
      </c>
    </row>
    <row r="1546" ht="27" customHeight="1" spans="1:8">
      <c r="A1546" s="128">
        <v>1543</v>
      </c>
      <c r="B1546" s="74"/>
      <c r="C1546" s="132" t="s">
        <v>3279</v>
      </c>
      <c r="D1546" s="132" t="s">
        <v>3280</v>
      </c>
      <c r="E1546" s="74"/>
      <c r="F1546" s="142" t="s">
        <v>3258</v>
      </c>
      <c r="G1546" s="152" t="s">
        <v>463</v>
      </c>
      <c r="H1546" s="153">
        <v>1</v>
      </c>
    </row>
    <row r="1547" ht="27" customHeight="1" spans="1:8">
      <c r="A1547" s="128">
        <v>1544</v>
      </c>
      <c r="B1547" s="74"/>
      <c r="C1547" s="132" t="s">
        <v>3281</v>
      </c>
      <c r="D1547" s="132" t="s">
        <v>3280</v>
      </c>
      <c r="E1547" s="74"/>
      <c r="F1547" s="142" t="s">
        <v>3258</v>
      </c>
      <c r="G1547" s="152" t="s">
        <v>463</v>
      </c>
      <c r="H1547" s="153">
        <v>1</v>
      </c>
    </row>
    <row r="1548" ht="27" customHeight="1" spans="1:8">
      <c r="A1548" s="128">
        <v>1545</v>
      </c>
      <c r="B1548" s="74"/>
      <c r="C1548" s="132" t="s">
        <v>3282</v>
      </c>
      <c r="D1548" s="132" t="s">
        <v>3283</v>
      </c>
      <c r="E1548" s="74"/>
      <c r="F1548" s="142" t="s">
        <v>3258</v>
      </c>
      <c r="G1548" s="152" t="s">
        <v>463</v>
      </c>
      <c r="H1548" s="153">
        <v>1</v>
      </c>
    </row>
    <row r="1549" ht="27" customHeight="1" spans="1:8">
      <c r="A1549" s="128">
        <v>1546</v>
      </c>
      <c r="B1549" s="74"/>
      <c r="C1549" s="132" t="s">
        <v>3284</v>
      </c>
      <c r="D1549" s="132" t="s">
        <v>3263</v>
      </c>
      <c r="E1549" s="74"/>
      <c r="F1549" s="142" t="s">
        <v>3081</v>
      </c>
      <c r="G1549" s="152" t="s">
        <v>463</v>
      </c>
      <c r="H1549" s="153">
        <v>1</v>
      </c>
    </row>
    <row r="1550" ht="27" customHeight="1" spans="1:8">
      <c r="A1550" s="128">
        <v>1547</v>
      </c>
      <c r="B1550" s="74"/>
      <c r="C1550" s="132" t="s">
        <v>3285</v>
      </c>
      <c r="D1550" s="132" t="s">
        <v>3286</v>
      </c>
      <c r="E1550" s="74"/>
      <c r="F1550" s="142" t="s">
        <v>3081</v>
      </c>
      <c r="G1550" s="152" t="s">
        <v>463</v>
      </c>
      <c r="H1550" s="153">
        <v>1</v>
      </c>
    </row>
    <row r="1551" ht="27" customHeight="1" spans="1:8">
      <c r="A1551" s="128">
        <v>1548</v>
      </c>
      <c r="B1551" s="74"/>
      <c r="C1551" s="132" t="s">
        <v>3287</v>
      </c>
      <c r="D1551" s="132" t="s">
        <v>3286</v>
      </c>
      <c r="E1551" s="74"/>
      <c r="F1551" s="142" t="s">
        <v>3081</v>
      </c>
      <c r="G1551" s="152" t="s">
        <v>463</v>
      </c>
      <c r="H1551" s="153">
        <v>1</v>
      </c>
    </row>
    <row r="1552" ht="27" customHeight="1" spans="1:8">
      <c r="A1552" s="128">
        <v>1549</v>
      </c>
      <c r="B1552" s="74"/>
      <c r="C1552" s="132" t="s">
        <v>3288</v>
      </c>
      <c r="D1552" s="132" t="s">
        <v>3268</v>
      </c>
      <c r="E1552" s="74"/>
      <c r="F1552" s="142" t="s">
        <v>3081</v>
      </c>
      <c r="G1552" s="152" t="s">
        <v>463</v>
      </c>
      <c r="H1552" s="153">
        <v>1</v>
      </c>
    </row>
    <row r="1553" ht="27" customHeight="1" spans="1:8">
      <c r="A1553" s="128">
        <v>1550</v>
      </c>
      <c r="B1553" s="74"/>
      <c r="C1553" s="132" t="s">
        <v>3289</v>
      </c>
      <c r="D1553" s="132" t="s">
        <v>3286</v>
      </c>
      <c r="E1553" s="74"/>
      <c r="F1553" s="142" t="s">
        <v>3081</v>
      </c>
      <c r="G1553" s="152" t="s">
        <v>463</v>
      </c>
      <c r="H1553" s="153">
        <v>1</v>
      </c>
    </row>
    <row r="1554" ht="27" customHeight="1" spans="1:8">
      <c r="A1554" s="128">
        <v>1551</v>
      </c>
      <c r="B1554" s="74"/>
      <c r="C1554" s="132" t="s">
        <v>3290</v>
      </c>
      <c r="D1554" s="132" t="s">
        <v>3291</v>
      </c>
      <c r="E1554" s="74"/>
      <c r="F1554" s="142" t="s">
        <v>3081</v>
      </c>
      <c r="G1554" s="152" t="s">
        <v>463</v>
      </c>
      <c r="H1554" s="153">
        <v>1</v>
      </c>
    </row>
    <row r="1555" ht="27" customHeight="1" spans="1:8">
      <c r="A1555" s="128">
        <v>1552</v>
      </c>
      <c r="B1555" s="74"/>
      <c r="C1555" s="132" t="s">
        <v>3292</v>
      </c>
      <c r="D1555" s="132" t="s">
        <v>3286</v>
      </c>
      <c r="E1555" s="74"/>
      <c r="F1555" s="142" t="s">
        <v>3081</v>
      </c>
      <c r="G1555" s="152" t="s">
        <v>463</v>
      </c>
      <c r="H1555" s="153">
        <v>1</v>
      </c>
    </row>
    <row r="1556" ht="27" customHeight="1" spans="1:8">
      <c r="A1556" s="128">
        <v>1553</v>
      </c>
      <c r="B1556" s="74"/>
      <c r="C1556" s="132" t="s">
        <v>3293</v>
      </c>
      <c r="D1556" s="132" t="s">
        <v>3268</v>
      </c>
      <c r="E1556" s="74"/>
      <c r="F1556" s="142" t="s">
        <v>3081</v>
      </c>
      <c r="G1556" s="152" t="s">
        <v>463</v>
      </c>
      <c r="H1556" s="153">
        <v>1</v>
      </c>
    </row>
    <row r="1557" ht="27" customHeight="1" spans="1:8">
      <c r="A1557" s="128">
        <v>1554</v>
      </c>
      <c r="B1557" s="74"/>
      <c r="C1557" s="132" t="s">
        <v>3294</v>
      </c>
      <c r="D1557" s="132" t="s">
        <v>3295</v>
      </c>
      <c r="E1557" s="74"/>
      <c r="F1557" s="142" t="s">
        <v>3081</v>
      </c>
      <c r="G1557" s="152" t="s">
        <v>463</v>
      </c>
      <c r="H1557" s="153">
        <v>1</v>
      </c>
    </row>
    <row r="1558" ht="27" customHeight="1" spans="1:8">
      <c r="A1558" s="128">
        <v>1555</v>
      </c>
      <c r="B1558" s="74"/>
      <c r="C1558" s="132" t="s">
        <v>3296</v>
      </c>
      <c r="D1558" s="132" t="s">
        <v>3286</v>
      </c>
      <c r="E1558" s="74"/>
      <c r="F1558" s="142" t="s">
        <v>3081</v>
      </c>
      <c r="G1558" s="152" t="s">
        <v>463</v>
      </c>
      <c r="H1558" s="153">
        <v>1</v>
      </c>
    </row>
    <row r="1559" ht="27" customHeight="1" spans="1:8">
      <c r="A1559" s="128">
        <v>1556</v>
      </c>
      <c r="B1559" s="74"/>
      <c r="C1559" s="132" t="s">
        <v>3297</v>
      </c>
      <c r="D1559" s="132" t="s">
        <v>3291</v>
      </c>
      <c r="E1559" s="74"/>
      <c r="F1559" s="142" t="s">
        <v>3081</v>
      </c>
      <c r="G1559" s="152" t="s">
        <v>463</v>
      </c>
      <c r="H1559" s="153">
        <v>1</v>
      </c>
    </row>
    <row r="1560" ht="27" customHeight="1" spans="1:8">
      <c r="A1560" s="128">
        <v>1557</v>
      </c>
      <c r="B1560" s="74"/>
      <c r="C1560" s="132" t="s">
        <v>3298</v>
      </c>
      <c r="D1560" s="132" t="s">
        <v>3268</v>
      </c>
      <c r="E1560" s="74"/>
      <c r="F1560" s="142" t="s">
        <v>3081</v>
      </c>
      <c r="G1560" s="152" t="s">
        <v>463</v>
      </c>
      <c r="H1560" s="153">
        <v>1</v>
      </c>
    </row>
    <row r="1561" ht="27" customHeight="1" spans="1:8">
      <c r="A1561" s="128">
        <v>1558</v>
      </c>
      <c r="B1561" s="74"/>
      <c r="C1561" s="132" t="s">
        <v>3299</v>
      </c>
      <c r="D1561" s="132" t="s">
        <v>3278</v>
      </c>
      <c r="E1561" s="74"/>
      <c r="F1561" s="142" t="s">
        <v>3258</v>
      </c>
      <c r="G1561" s="152" t="s">
        <v>463</v>
      </c>
      <c r="H1561" s="153">
        <v>1</v>
      </c>
    </row>
    <row r="1562" ht="27" customHeight="1" spans="1:8">
      <c r="A1562" s="128">
        <v>1559</v>
      </c>
      <c r="B1562" s="74"/>
      <c r="C1562" s="132" t="s">
        <v>3300</v>
      </c>
      <c r="D1562" s="132" t="s">
        <v>3278</v>
      </c>
      <c r="E1562" s="74"/>
      <c r="F1562" s="142" t="s">
        <v>3258</v>
      </c>
      <c r="G1562" s="152" t="s">
        <v>463</v>
      </c>
      <c r="H1562" s="153">
        <v>1</v>
      </c>
    </row>
    <row r="1563" ht="27" customHeight="1" spans="1:8">
      <c r="A1563" s="128">
        <v>1560</v>
      </c>
      <c r="B1563" s="74"/>
      <c r="C1563" s="132" t="s">
        <v>3301</v>
      </c>
      <c r="D1563" s="132" t="s">
        <v>3291</v>
      </c>
      <c r="E1563" s="74"/>
      <c r="F1563" s="142" t="s">
        <v>3081</v>
      </c>
      <c r="G1563" s="152" t="s">
        <v>463</v>
      </c>
      <c r="H1563" s="153">
        <v>1</v>
      </c>
    </row>
    <row r="1564" ht="27" customHeight="1" spans="1:8">
      <c r="A1564" s="128">
        <v>1561</v>
      </c>
      <c r="B1564" s="74"/>
      <c r="C1564" s="132" t="s">
        <v>3302</v>
      </c>
      <c r="D1564" s="132" t="s">
        <v>3286</v>
      </c>
      <c r="E1564" s="74"/>
      <c r="F1564" s="142" t="s">
        <v>3081</v>
      </c>
      <c r="G1564" s="152" t="s">
        <v>463</v>
      </c>
      <c r="H1564" s="153">
        <v>1</v>
      </c>
    </row>
    <row r="1565" ht="27" customHeight="1" spans="1:8">
      <c r="A1565" s="128">
        <v>1562</v>
      </c>
      <c r="B1565" s="74"/>
      <c r="C1565" s="142" t="s">
        <v>3303</v>
      </c>
      <c r="D1565" s="132" t="s">
        <v>3304</v>
      </c>
      <c r="E1565" s="74"/>
      <c r="F1565" s="132"/>
      <c r="G1565" s="152" t="s">
        <v>463</v>
      </c>
      <c r="H1565" s="153">
        <v>1</v>
      </c>
    </row>
    <row r="1566" ht="27" customHeight="1" spans="1:8">
      <c r="A1566" s="128">
        <v>1563</v>
      </c>
      <c r="B1566" s="74"/>
      <c r="C1566" s="132" t="s">
        <v>3305</v>
      </c>
      <c r="D1566" s="132" t="s">
        <v>3306</v>
      </c>
      <c r="E1566" s="74"/>
      <c r="F1566" s="142" t="s">
        <v>3307</v>
      </c>
      <c r="G1566" s="152" t="s">
        <v>463</v>
      </c>
      <c r="H1566" s="153">
        <v>1</v>
      </c>
    </row>
    <row r="1567" ht="27" customHeight="1" spans="1:8">
      <c r="A1567" s="128">
        <v>1564</v>
      </c>
      <c r="B1567" s="74"/>
      <c r="C1567" s="132" t="s">
        <v>3308</v>
      </c>
      <c r="D1567" s="132" t="s">
        <v>3306</v>
      </c>
      <c r="E1567" s="74"/>
      <c r="F1567" s="142" t="s">
        <v>3307</v>
      </c>
      <c r="G1567" s="152" t="s">
        <v>463</v>
      </c>
      <c r="H1567" s="153">
        <v>1</v>
      </c>
    </row>
    <row r="1568" ht="27" customHeight="1" spans="1:8">
      <c r="A1568" s="128">
        <v>1565</v>
      </c>
      <c r="B1568" s="74"/>
      <c r="C1568" s="132" t="s">
        <v>3309</v>
      </c>
      <c r="D1568" s="132" t="s">
        <v>3306</v>
      </c>
      <c r="E1568" s="74"/>
      <c r="F1568" s="142" t="s">
        <v>3307</v>
      </c>
      <c r="G1568" s="152" t="s">
        <v>463</v>
      </c>
      <c r="H1568" s="153">
        <v>1</v>
      </c>
    </row>
    <row r="1569" ht="27" customHeight="1" spans="1:8">
      <c r="A1569" s="128">
        <v>1566</v>
      </c>
      <c r="B1569" s="74"/>
      <c r="C1569" s="142" t="s">
        <v>3310</v>
      </c>
      <c r="D1569" s="132" t="s">
        <v>3306</v>
      </c>
      <c r="E1569" s="74"/>
      <c r="F1569" s="142" t="s">
        <v>3307</v>
      </c>
      <c r="G1569" s="152" t="s">
        <v>463</v>
      </c>
      <c r="H1569" s="153">
        <v>1</v>
      </c>
    </row>
    <row r="1570" ht="27" customHeight="1" spans="1:8">
      <c r="A1570" s="128">
        <v>1567</v>
      </c>
      <c r="B1570" s="74"/>
      <c r="C1570" s="132" t="s">
        <v>3311</v>
      </c>
      <c r="D1570" s="132" t="s">
        <v>3306</v>
      </c>
      <c r="E1570" s="74"/>
      <c r="F1570" s="142" t="s">
        <v>3307</v>
      </c>
      <c r="G1570" s="152" t="s">
        <v>463</v>
      </c>
      <c r="H1570" s="153">
        <v>1</v>
      </c>
    </row>
    <row r="1571" ht="27" customHeight="1" spans="1:8">
      <c r="A1571" s="128">
        <v>1568</v>
      </c>
      <c r="B1571" s="74"/>
      <c r="C1571" s="132" t="s">
        <v>3312</v>
      </c>
      <c r="D1571" s="132" t="s">
        <v>3306</v>
      </c>
      <c r="E1571" s="74"/>
      <c r="F1571" s="142" t="s">
        <v>3307</v>
      </c>
      <c r="G1571" s="152" t="s">
        <v>463</v>
      </c>
      <c r="H1571" s="153">
        <v>1</v>
      </c>
    </row>
    <row r="1572" ht="27" customHeight="1" spans="1:8">
      <c r="A1572" s="128">
        <v>1569</v>
      </c>
      <c r="B1572" s="74"/>
      <c r="C1572" s="132" t="s">
        <v>3313</v>
      </c>
      <c r="D1572" s="132" t="s">
        <v>3306</v>
      </c>
      <c r="E1572" s="74"/>
      <c r="F1572" s="142" t="s">
        <v>3307</v>
      </c>
      <c r="G1572" s="152" t="s">
        <v>463</v>
      </c>
      <c r="H1572" s="153">
        <v>1</v>
      </c>
    </row>
    <row r="1573" ht="27" customHeight="1" spans="1:8">
      <c r="A1573" s="128">
        <v>1570</v>
      </c>
      <c r="B1573" s="74"/>
      <c r="C1573" s="142" t="s">
        <v>3314</v>
      </c>
      <c r="D1573" s="132" t="s">
        <v>3306</v>
      </c>
      <c r="E1573" s="74"/>
      <c r="F1573" s="142" t="s">
        <v>3307</v>
      </c>
      <c r="G1573" s="152" t="s">
        <v>463</v>
      </c>
      <c r="H1573" s="153">
        <v>1</v>
      </c>
    </row>
    <row r="1574" ht="27" customHeight="1" spans="1:8">
      <c r="A1574" s="128">
        <v>1571</v>
      </c>
      <c r="B1574" s="74"/>
      <c r="C1574" s="142" t="s">
        <v>3315</v>
      </c>
      <c r="D1574" s="132" t="s">
        <v>3306</v>
      </c>
      <c r="E1574" s="74"/>
      <c r="F1574" s="142" t="s">
        <v>3307</v>
      </c>
      <c r="G1574" s="152" t="s">
        <v>463</v>
      </c>
      <c r="H1574" s="153">
        <v>1</v>
      </c>
    </row>
    <row r="1575" ht="27" customHeight="1" spans="1:8">
      <c r="A1575" s="128">
        <v>1572</v>
      </c>
      <c r="B1575" s="74"/>
      <c r="C1575" s="142" t="s">
        <v>3316</v>
      </c>
      <c r="D1575" s="132" t="s">
        <v>3306</v>
      </c>
      <c r="E1575" s="74"/>
      <c r="F1575" s="142" t="s">
        <v>3307</v>
      </c>
      <c r="G1575" s="152" t="s">
        <v>463</v>
      </c>
      <c r="H1575" s="153">
        <v>1</v>
      </c>
    </row>
    <row r="1576" ht="27" customHeight="1" spans="1:8">
      <c r="A1576" s="128">
        <v>1573</v>
      </c>
      <c r="B1576" s="74"/>
      <c r="C1576" s="142" t="s">
        <v>3317</v>
      </c>
      <c r="D1576" s="132" t="s">
        <v>3318</v>
      </c>
      <c r="E1576" s="74"/>
      <c r="F1576" s="142" t="s">
        <v>3319</v>
      </c>
      <c r="G1576" s="152" t="s">
        <v>463</v>
      </c>
      <c r="H1576" s="153">
        <v>1</v>
      </c>
    </row>
    <row r="1577" ht="27" customHeight="1" spans="1:8">
      <c r="A1577" s="128">
        <v>1574</v>
      </c>
      <c r="B1577" s="74"/>
      <c r="C1577" s="132" t="s">
        <v>3320</v>
      </c>
      <c r="D1577" s="132" t="s">
        <v>3318</v>
      </c>
      <c r="E1577" s="74"/>
      <c r="F1577" s="142" t="s">
        <v>3319</v>
      </c>
      <c r="G1577" s="152" t="s">
        <v>463</v>
      </c>
      <c r="H1577" s="153">
        <v>1</v>
      </c>
    </row>
    <row r="1578" ht="27" customHeight="1" spans="1:8">
      <c r="A1578" s="128">
        <v>1575</v>
      </c>
      <c r="B1578" s="74"/>
      <c r="C1578" s="132" t="s">
        <v>3321</v>
      </c>
      <c r="D1578" s="132" t="s">
        <v>3318</v>
      </c>
      <c r="E1578" s="74"/>
      <c r="F1578" s="142" t="s">
        <v>3319</v>
      </c>
      <c r="G1578" s="152" t="s">
        <v>463</v>
      </c>
      <c r="H1578" s="153">
        <v>1</v>
      </c>
    </row>
    <row r="1579" ht="27" customHeight="1" spans="1:8">
      <c r="A1579" s="128">
        <v>1576</v>
      </c>
      <c r="B1579" s="74"/>
      <c r="C1579" s="132" t="s">
        <v>3322</v>
      </c>
      <c r="D1579" s="132" t="s">
        <v>3318</v>
      </c>
      <c r="E1579" s="74"/>
      <c r="F1579" s="142" t="s">
        <v>3319</v>
      </c>
      <c r="G1579" s="152" t="s">
        <v>463</v>
      </c>
      <c r="H1579" s="153">
        <v>1</v>
      </c>
    </row>
    <row r="1580" ht="27" customHeight="1" spans="1:8">
      <c r="A1580" s="128">
        <v>1577</v>
      </c>
      <c r="B1580" s="74"/>
      <c r="C1580" s="132" t="s">
        <v>3323</v>
      </c>
      <c r="D1580" s="132" t="s">
        <v>3318</v>
      </c>
      <c r="E1580" s="74"/>
      <c r="F1580" s="142" t="s">
        <v>3319</v>
      </c>
      <c r="G1580" s="152" t="s">
        <v>463</v>
      </c>
      <c r="H1580" s="153">
        <v>1</v>
      </c>
    </row>
    <row r="1581" ht="27" customHeight="1" spans="1:8">
      <c r="A1581" s="128">
        <v>1578</v>
      </c>
      <c r="B1581" s="74"/>
      <c r="C1581" s="142" t="s">
        <v>3324</v>
      </c>
      <c r="D1581" s="132" t="s">
        <v>3325</v>
      </c>
      <c r="E1581" s="74"/>
      <c r="F1581" s="142" t="s">
        <v>3319</v>
      </c>
      <c r="G1581" s="152" t="s">
        <v>463</v>
      </c>
      <c r="H1581" s="153">
        <v>1</v>
      </c>
    </row>
    <row r="1582" ht="27" customHeight="1" spans="1:8">
      <c r="A1582" s="128">
        <v>1579</v>
      </c>
      <c r="B1582" s="74"/>
      <c r="C1582" s="142" t="s">
        <v>3326</v>
      </c>
      <c r="D1582" s="132" t="s">
        <v>3325</v>
      </c>
      <c r="E1582" s="74"/>
      <c r="F1582" s="142" t="s">
        <v>3319</v>
      </c>
      <c r="G1582" s="152" t="s">
        <v>463</v>
      </c>
      <c r="H1582" s="153">
        <v>1</v>
      </c>
    </row>
    <row r="1583" ht="27" customHeight="1" spans="1:8">
      <c r="A1583" s="128">
        <v>1580</v>
      </c>
      <c r="B1583" s="74"/>
      <c r="C1583" s="142" t="s">
        <v>3327</v>
      </c>
      <c r="D1583" s="132" t="s">
        <v>3325</v>
      </c>
      <c r="E1583" s="74"/>
      <c r="F1583" s="142" t="s">
        <v>3319</v>
      </c>
      <c r="G1583" s="152" t="s">
        <v>463</v>
      </c>
      <c r="H1583" s="153">
        <v>1</v>
      </c>
    </row>
    <row r="1584" ht="27" customHeight="1" spans="1:8">
      <c r="A1584" s="128">
        <v>1581</v>
      </c>
      <c r="B1584" s="74"/>
      <c r="C1584" s="142" t="s">
        <v>3328</v>
      </c>
      <c r="D1584" s="132" t="s">
        <v>3325</v>
      </c>
      <c r="E1584" s="74"/>
      <c r="F1584" s="142" t="s">
        <v>3319</v>
      </c>
      <c r="G1584" s="152" t="s">
        <v>463</v>
      </c>
      <c r="H1584" s="153">
        <v>1</v>
      </c>
    </row>
    <row r="1585" ht="27" customHeight="1" spans="1:8">
      <c r="A1585" s="128">
        <v>1582</v>
      </c>
      <c r="B1585" s="74"/>
      <c r="C1585" s="142" t="s">
        <v>3329</v>
      </c>
      <c r="D1585" s="132" t="s">
        <v>3325</v>
      </c>
      <c r="E1585" s="74"/>
      <c r="F1585" s="142" t="s">
        <v>3319</v>
      </c>
      <c r="G1585" s="152" t="s">
        <v>463</v>
      </c>
      <c r="H1585" s="153">
        <v>1</v>
      </c>
    </row>
    <row r="1586" ht="27" customHeight="1" spans="1:8">
      <c r="A1586" s="128">
        <v>1583</v>
      </c>
      <c r="B1586" s="74"/>
      <c r="C1586" s="142" t="s">
        <v>3330</v>
      </c>
      <c r="D1586" s="132" t="s">
        <v>3325</v>
      </c>
      <c r="E1586" s="74"/>
      <c r="F1586" s="142" t="s">
        <v>3319</v>
      </c>
      <c r="G1586" s="152" t="s">
        <v>463</v>
      </c>
      <c r="H1586" s="153">
        <v>1</v>
      </c>
    </row>
    <row r="1587" ht="27" customHeight="1" spans="1:8">
      <c r="A1587" s="128">
        <v>1584</v>
      </c>
      <c r="B1587" s="74"/>
      <c r="C1587" s="142" t="s">
        <v>3331</v>
      </c>
      <c r="D1587" s="132" t="s">
        <v>3325</v>
      </c>
      <c r="E1587" s="74"/>
      <c r="F1587" s="142" t="s">
        <v>3319</v>
      </c>
      <c r="G1587" s="152" t="s">
        <v>463</v>
      </c>
      <c r="H1587" s="153">
        <v>1</v>
      </c>
    </row>
    <row r="1588" ht="27" customHeight="1" spans="1:8">
      <c r="A1588" s="128">
        <v>1585</v>
      </c>
      <c r="B1588" s="74"/>
      <c r="C1588" s="142" t="s">
        <v>3332</v>
      </c>
      <c r="D1588" s="132" t="s">
        <v>3325</v>
      </c>
      <c r="E1588" s="74"/>
      <c r="F1588" s="142" t="s">
        <v>3319</v>
      </c>
      <c r="G1588" s="152" t="s">
        <v>463</v>
      </c>
      <c r="H1588" s="153">
        <v>1</v>
      </c>
    </row>
    <row r="1589" ht="27" customHeight="1" spans="1:8">
      <c r="A1589" s="128">
        <v>1586</v>
      </c>
      <c r="B1589" s="74"/>
      <c r="C1589" s="142" t="s">
        <v>3333</v>
      </c>
      <c r="D1589" s="132" t="s">
        <v>3325</v>
      </c>
      <c r="E1589" s="74"/>
      <c r="F1589" s="142" t="s">
        <v>3319</v>
      </c>
      <c r="G1589" s="152" t="s">
        <v>463</v>
      </c>
      <c r="H1589" s="153">
        <v>1</v>
      </c>
    </row>
    <row r="1590" ht="27" customHeight="1" spans="1:8">
      <c r="A1590" s="128">
        <v>1587</v>
      </c>
      <c r="B1590" s="74"/>
      <c r="C1590" s="142" t="s">
        <v>3334</v>
      </c>
      <c r="D1590" s="132" t="s">
        <v>3325</v>
      </c>
      <c r="E1590" s="74"/>
      <c r="F1590" s="142" t="s">
        <v>3319</v>
      </c>
      <c r="G1590" s="152" t="s">
        <v>463</v>
      </c>
      <c r="H1590" s="153">
        <v>1</v>
      </c>
    </row>
    <row r="1591" ht="27" customHeight="1" spans="1:8">
      <c r="A1591" s="128">
        <v>1588</v>
      </c>
      <c r="B1591" s="74"/>
      <c r="C1591" s="142" t="s">
        <v>3335</v>
      </c>
      <c r="D1591" s="132" t="s">
        <v>3325</v>
      </c>
      <c r="E1591" s="74"/>
      <c r="F1591" s="142" t="s">
        <v>3319</v>
      </c>
      <c r="G1591" s="152" t="s">
        <v>463</v>
      </c>
      <c r="H1591" s="153">
        <v>1</v>
      </c>
    </row>
    <row r="1592" ht="27" customHeight="1" spans="1:8">
      <c r="A1592" s="128">
        <v>1589</v>
      </c>
      <c r="B1592" s="74"/>
      <c r="C1592" s="142" t="s">
        <v>3336</v>
      </c>
      <c r="D1592" s="132" t="s">
        <v>3318</v>
      </c>
      <c r="E1592" s="74"/>
      <c r="F1592" s="142" t="s">
        <v>3319</v>
      </c>
      <c r="G1592" s="152" t="s">
        <v>463</v>
      </c>
      <c r="H1592" s="153">
        <v>1</v>
      </c>
    </row>
    <row r="1593" ht="27" customHeight="1" spans="1:8">
      <c r="A1593" s="128">
        <v>1590</v>
      </c>
      <c r="B1593" s="74"/>
      <c r="C1593" s="132" t="s">
        <v>3337</v>
      </c>
      <c r="D1593" s="132" t="s">
        <v>3318</v>
      </c>
      <c r="E1593" s="74"/>
      <c r="F1593" s="142" t="s">
        <v>3319</v>
      </c>
      <c r="G1593" s="152" t="s">
        <v>463</v>
      </c>
      <c r="H1593" s="153">
        <v>1</v>
      </c>
    </row>
    <row r="1594" ht="27" customHeight="1" spans="1:8">
      <c r="A1594" s="128">
        <v>1591</v>
      </c>
      <c r="B1594" s="74"/>
      <c r="C1594" s="132" t="s">
        <v>3338</v>
      </c>
      <c r="D1594" s="132" t="s">
        <v>3318</v>
      </c>
      <c r="E1594" s="74"/>
      <c r="F1594" s="142" t="s">
        <v>3319</v>
      </c>
      <c r="G1594" s="152" t="s">
        <v>463</v>
      </c>
      <c r="H1594" s="153">
        <v>1</v>
      </c>
    </row>
    <row r="1595" ht="27" customHeight="1" spans="1:8">
      <c r="A1595" s="128">
        <v>1592</v>
      </c>
      <c r="B1595" s="74"/>
      <c r="C1595" s="132" t="s">
        <v>3339</v>
      </c>
      <c r="D1595" s="132" t="s">
        <v>3318</v>
      </c>
      <c r="E1595" s="74"/>
      <c r="F1595" s="142" t="s">
        <v>3319</v>
      </c>
      <c r="G1595" s="152" t="s">
        <v>463</v>
      </c>
      <c r="H1595" s="153">
        <v>1</v>
      </c>
    </row>
    <row r="1596" ht="27" customHeight="1" spans="1:8">
      <c r="A1596" s="128">
        <v>1593</v>
      </c>
      <c r="B1596" s="74"/>
      <c r="C1596" s="132" t="s">
        <v>3340</v>
      </c>
      <c r="D1596" s="132" t="s">
        <v>3318</v>
      </c>
      <c r="E1596" s="74"/>
      <c r="F1596" s="142" t="s">
        <v>3319</v>
      </c>
      <c r="G1596" s="152" t="s">
        <v>463</v>
      </c>
      <c r="H1596" s="153">
        <v>1</v>
      </c>
    </row>
    <row r="1597" ht="27" customHeight="1" spans="1:8">
      <c r="A1597" s="128">
        <v>1594</v>
      </c>
      <c r="B1597" s="74"/>
      <c r="C1597" s="142" t="s">
        <v>3341</v>
      </c>
      <c r="D1597" s="132" t="s">
        <v>3318</v>
      </c>
      <c r="E1597" s="74"/>
      <c r="F1597" s="142" t="s">
        <v>3319</v>
      </c>
      <c r="G1597" s="152" t="s">
        <v>463</v>
      </c>
      <c r="H1597" s="153">
        <v>1</v>
      </c>
    </row>
    <row r="1598" ht="27" customHeight="1" spans="1:8">
      <c r="A1598" s="128">
        <v>1595</v>
      </c>
      <c r="B1598" s="74"/>
      <c r="C1598" s="142" t="s">
        <v>3342</v>
      </c>
      <c r="D1598" s="132" t="s">
        <v>3318</v>
      </c>
      <c r="E1598" s="74"/>
      <c r="F1598" s="142" t="s">
        <v>3319</v>
      </c>
      <c r="G1598" s="152" t="s">
        <v>463</v>
      </c>
      <c r="H1598" s="153">
        <v>1</v>
      </c>
    </row>
    <row r="1599" ht="27" customHeight="1" spans="1:8">
      <c r="A1599" s="128">
        <v>1596</v>
      </c>
      <c r="B1599" s="74"/>
      <c r="C1599" s="142" t="s">
        <v>3343</v>
      </c>
      <c r="D1599" s="132" t="s">
        <v>3318</v>
      </c>
      <c r="E1599" s="74"/>
      <c r="F1599" s="142" t="s">
        <v>3319</v>
      </c>
      <c r="G1599" s="152" t="s">
        <v>463</v>
      </c>
      <c r="H1599" s="153">
        <v>1</v>
      </c>
    </row>
    <row r="1600" ht="27" customHeight="1" spans="1:8">
      <c r="A1600" s="128">
        <v>1597</v>
      </c>
      <c r="B1600" s="74"/>
      <c r="C1600" s="142" t="s">
        <v>3344</v>
      </c>
      <c r="D1600" s="132" t="s">
        <v>3318</v>
      </c>
      <c r="E1600" s="74"/>
      <c r="F1600" s="142" t="s">
        <v>3319</v>
      </c>
      <c r="G1600" s="152" t="s">
        <v>463</v>
      </c>
      <c r="H1600" s="153">
        <v>1</v>
      </c>
    </row>
    <row r="1601" ht="27" customHeight="1" spans="1:8">
      <c r="A1601" s="128">
        <v>1598</v>
      </c>
      <c r="B1601" s="74"/>
      <c r="C1601" s="142" t="s">
        <v>3345</v>
      </c>
      <c r="D1601" s="132" t="s">
        <v>3318</v>
      </c>
      <c r="E1601" s="74"/>
      <c r="F1601" s="142" t="s">
        <v>3319</v>
      </c>
      <c r="G1601" s="152" t="s">
        <v>463</v>
      </c>
      <c r="H1601" s="153">
        <v>1</v>
      </c>
    </row>
    <row r="1602" ht="27" customHeight="1" spans="1:8">
      <c r="A1602" s="128">
        <v>1599</v>
      </c>
      <c r="B1602" s="74"/>
      <c r="C1602" s="142" t="s">
        <v>3346</v>
      </c>
      <c r="D1602" s="132" t="s">
        <v>3318</v>
      </c>
      <c r="E1602" s="74"/>
      <c r="F1602" s="142" t="s">
        <v>3319</v>
      </c>
      <c r="G1602" s="152" t="s">
        <v>463</v>
      </c>
      <c r="H1602" s="153">
        <v>1</v>
      </c>
    </row>
    <row r="1603" ht="27" customHeight="1" spans="1:8">
      <c r="A1603" s="128">
        <v>1600</v>
      </c>
      <c r="B1603" s="74"/>
      <c r="C1603" s="142" t="s">
        <v>3347</v>
      </c>
      <c r="D1603" s="132" t="s">
        <v>3318</v>
      </c>
      <c r="E1603" s="74"/>
      <c r="F1603" s="142" t="s">
        <v>3319</v>
      </c>
      <c r="G1603" s="152" t="s">
        <v>463</v>
      </c>
      <c r="H1603" s="153">
        <v>1</v>
      </c>
    </row>
    <row r="1604" ht="27" customHeight="1" spans="1:8">
      <c r="A1604" s="128">
        <v>1601</v>
      </c>
      <c r="B1604" s="74"/>
      <c r="C1604" s="142" t="s">
        <v>3348</v>
      </c>
      <c r="D1604" s="132" t="s">
        <v>3318</v>
      </c>
      <c r="E1604" s="74"/>
      <c r="F1604" s="142" t="s">
        <v>3319</v>
      </c>
      <c r="G1604" s="152" t="s">
        <v>463</v>
      </c>
      <c r="H1604" s="153">
        <v>1</v>
      </c>
    </row>
    <row r="1605" ht="27" customHeight="1" spans="1:8">
      <c r="A1605" s="128">
        <v>1602</v>
      </c>
      <c r="B1605" s="74"/>
      <c r="C1605" s="142" t="s">
        <v>3349</v>
      </c>
      <c r="D1605" s="132" t="s">
        <v>3318</v>
      </c>
      <c r="E1605" s="74"/>
      <c r="F1605" s="142" t="s">
        <v>3319</v>
      </c>
      <c r="G1605" s="152" t="s">
        <v>463</v>
      </c>
      <c r="H1605" s="153">
        <v>1</v>
      </c>
    </row>
    <row r="1606" ht="27" customHeight="1" spans="1:8">
      <c r="A1606" s="128">
        <v>1603</v>
      </c>
      <c r="B1606" s="74"/>
      <c r="C1606" s="142" t="s">
        <v>3350</v>
      </c>
      <c r="D1606" s="132" t="s">
        <v>3318</v>
      </c>
      <c r="E1606" s="74"/>
      <c r="F1606" s="142" t="s">
        <v>3319</v>
      </c>
      <c r="G1606" s="152" t="s">
        <v>463</v>
      </c>
      <c r="H1606" s="153">
        <v>1</v>
      </c>
    </row>
    <row r="1607" ht="27" customHeight="1" spans="1:8">
      <c r="A1607" s="128">
        <v>1604</v>
      </c>
      <c r="B1607" s="74"/>
      <c r="C1607" s="132" t="s">
        <v>3351</v>
      </c>
      <c r="D1607" s="132" t="s">
        <v>3318</v>
      </c>
      <c r="E1607" s="74"/>
      <c r="F1607" s="142" t="s">
        <v>3319</v>
      </c>
      <c r="G1607" s="152" t="s">
        <v>463</v>
      </c>
      <c r="H1607" s="153">
        <v>1</v>
      </c>
    </row>
    <row r="1608" ht="27" customHeight="1" spans="1:8">
      <c r="A1608" s="128">
        <v>1605</v>
      </c>
      <c r="B1608" s="74"/>
      <c r="C1608" s="132" t="s">
        <v>3352</v>
      </c>
      <c r="D1608" s="132" t="s">
        <v>3318</v>
      </c>
      <c r="E1608" s="74"/>
      <c r="F1608" s="142" t="s">
        <v>3319</v>
      </c>
      <c r="G1608" s="152" t="s">
        <v>463</v>
      </c>
      <c r="H1608" s="153">
        <v>1</v>
      </c>
    </row>
    <row r="1609" ht="27" customHeight="1" spans="1:8">
      <c r="A1609" s="128">
        <v>1606</v>
      </c>
      <c r="B1609" s="74"/>
      <c r="C1609" s="142" t="s">
        <v>3353</v>
      </c>
      <c r="D1609" s="132" t="s">
        <v>3318</v>
      </c>
      <c r="E1609" s="74"/>
      <c r="F1609" s="142" t="s">
        <v>3319</v>
      </c>
      <c r="G1609" s="152" t="s">
        <v>463</v>
      </c>
      <c r="H1609" s="153">
        <v>1</v>
      </c>
    </row>
    <row r="1610" ht="27" customHeight="1" spans="1:8">
      <c r="A1610" s="128">
        <v>1607</v>
      </c>
      <c r="B1610" s="74"/>
      <c r="C1610" s="132" t="s">
        <v>3354</v>
      </c>
      <c r="D1610" s="132" t="s">
        <v>3318</v>
      </c>
      <c r="E1610" s="74"/>
      <c r="F1610" s="142" t="s">
        <v>3319</v>
      </c>
      <c r="G1610" s="152" t="s">
        <v>463</v>
      </c>
      <c r="H1610" s="153">
        <v>1</v>
      </c>
    </row>
    <row r="1611" ht="27" customHeight="1" spans="1:8">
      <c r="A1611" s="128">
        <v>1608</v>
      </c>
      <c r="B1611" s="74"/>
      <c r="C1611" s="132" t="s">
        <v>3355</v>
      </c>
      <c r="D1611" s="132" t="s">
        <v>3318</v>
      </c>
      <c r="E1611" s="74"/>
      <c r="F1611" s="142" t="s">
        <v>3319</v>
      </c>
      <c r="G1611" s="152" t="s">
        <v>463</v>
      </c>
      <c r="H1611" s="153">
        <v>1</v>
      </c>
    </row>
    <row r="1612" ht="27" customHeight="1" spans="1:8">
      <c r="A1612" s="128">
        <v>1609</v>
      </c>
      <c r="B1612" s="74"/>
      <c r="C1612" s="142" t="s">
        <v>3356</v>
      </c>
      <c r="D1612" s="132" t="s">
        <v>3318</v>
      </c>
      <c r="E1612" s="74"/>
      <c r="F1612" s="142" t="s">
        <v>3319</v>
      </c>
      <c r="G1612" s="152" t="s">
        <v>463</v>
      </c>
      <c r="H1612" s="153">
        <v>1</v>
      </c>
    </row>
    <row r="1613" ht="27" customHeight="1" spans="1:8">
      <c r="A1613" s="128">
        <v>1610</v>
      </c>
      <c r="B1613" s="74"/>
      <c r="C1613" s="142" t="s">
        <v>3357</v>
      </c>
      <c r="D1613" s="132" t="s">
        <v>3358</v>
      </c>
      <c r="E1613" s="74"/>
      <c r="F1613" s="132"/>
      <c r="G1613" s="152" t="s">
        <v>463</v>
      </c>
      <c r="H1613" s="153">
        <v>1</v>
      </c>
    </row>
    <row r="1614" ht="27" customHeight="1" spans="1:8">
      <c r="A1614" s="128">
        <v>1611</v>
      </c>
      <c r="B1614" s="74"/>
      <c r="C1614" s="142" t="s">
        <v>3359</v>
      </c>
      <c r="D1614" s="132" t="s">
        <v>3360</v>
      </c>
      <c r="E1614" s="74"/>
      <c r="F1614" s="132"/>
      <c r="G1614" s="152" t="s">
        <v>463</v>
      </c>
      <c r="H1614" s="153">
        <v>1</v>
      </c>
    </row>
    <row r="1615" ht="27" customHeight="1" spans="1:8">
      <c r="A1615" s="128">
        <v>1612</v>
      </c>
      <c r="B1615" s="74"/>
      <c r="C1615" s="142" t="s">
        <v>3361</v>
      </c>
      <c r="D1615" s="132" t="s">
        <v>3362</v>
      </c>
      <c r="E1615" s="74"/>
      <c r="F1615" s="132"/>
      <c r="G1615" s="152" t="s">
        <v>463</v>
      </c>
      <c r="H1615" s="153">
        <v>1</v>
      </c>
    </row>
    <row r="1616" ht="27" customHeight="1" spans="1:8">
      <c r="A1616" s="128">
        <v>1613</v>
      </c>
      <c r="B1616" s="74"/>
      <c r="C1616" s="132" t="s">
        <v>3363</v>
      </c>
      <c r="D1616" s="132" t="s">
        <v>3364</v>
      </c>
      <c r="E1616" s="74"/>
      <c r="F1616" s="132"/>
      <c r="G1616" s="152" t="s">
        <v>463</v>
      </c>
      <c r="H1616" s="153">
        <v>1</v>
      </c>
    </row>
    <row r="1617" ht="27" customHeight="1" spans="1:8">
      <c r="A1617" s="128">
        <v>1614</v>
      </c>
      <c r="B1617" s="74"/>
      <c r="C1617" s="142" t="s">
        <v>3365</v>
      </c>
      <c r="D1617" s="132" t="s">
        <v>3366</v>
      </c>
      <c r="E1617" s="74"/>
      <c r="F1617" s="132"/>
      <c r="G1617" s="152" t="s">
        <v>463</v>
      </c>
      <c r="H1617" s="153">
        <v>1</v>
      </c>
    </row>
    <row r="1618" ht="27" customHeight="1" spans="1:8">
      <c r="A1618" s="128">
        <v>1615</v>
      </c>
      <c r="B1618" s="74"/>
      <c r="C1618" s="142" t="s">
        <v>3365</v>
      </c>
      <c r="D1618" s="132" t="s">
        <v>3367</v>
      </c>
      <c r="E1618" s="74"/>
      <c r="F1618" s="132"/>
      <c r="G1618" s="152" t="s">
        <v>463</v>
      </c>
      <c r="H1618" s="153">
        <v>1</v>
      </c>
    </row>
    <row r="1619" ht="27" customHeight="1" spans="1:8">
      <c r="A1619" s="128">
        <v>1616</v>
      </c>
      <c r="B1619" s="74"/>
      <c r="C1619" s="142" t="s">
        <v>3368</v>
      </c>
      <c r="D1619" s="132" t="s">
        <v>3369</v>
      </c>
      <c r="E1619" s="74"/>
      <c r="F1619" s="132"/>
      <c r="G1619" s="152" t="s">
        <v>463</v>
      </c>
      <c r="H1619" s="153">
        <v>1</v>
      </c>
    </row>
    <row r="1620" ht="27" customHeight="1" spans="1:8">
      <c r="A1620" s="128">
        <v>1617</v>
      </c>
      <c r="B1620" s="74"/>
      <c r="C1620" s="142" t="s">
        <v>3370</v>
      </c>
      <c r="D1620" s="132" t="s">
        <v>3371</v>
      </c>
      <c r="E1620" s="74"/>
      <c r="F1620" s="132"/>
      <c r="G1620" s="152" t="s">
        <v>463</v>
      </c>
      <c r="H1620" s="153">
        <v>1</v>
      </c>
    </row>
    <row r="1621" ht="27" customHeight="1" spans="1:8">
      <c r="A1621" s="128">
        <v>1618</v>
      </c>
      <c r="B1621" s="74"/>
      <c r="C1621" s="142" t="s">
        <v>3372</v>
      </c>
      <c r="D1621" s="142" t="s">
        <v>3373</v>
      </c>
      <c r="E1621" s="74"/>
      <c r="F1621" s="132"/>
      <c r="G1621" s="152" t="s">
        <v>463</v>
      </c>
      <c r="H1621" s="153">
        <v>1</v>
      </c>
    </row>
    <row r="1622" ht="27" customHeight="1" spans="1:8">
      <c r="A1622" s="128">
        <v>1619</v>
      </c>
      <c r="B1622" s="74"/>
      <c r="C1622" s="142" t="s">
        <v>3374</v>
      </c>
      <c r="D1622" s="142" t="s">
        <v>3375</v>
      </c>
      <c r="E1622" s="74"/>
      <c r="F1622" s="142" t="s">
        <v>3376</v>
      </c>
      <c r="G1622" s="152" t="s">
        <v>463</v>
      </c>
      <c r="H1622" s="153">
        <v>1</v>
      </c>
    </row>
    <row r="1623" ht="27" customHeight="1" spans="1:8">
      <c r="A1623" s="128">
        <v>1620</v>
      </c>
      <c r="B1623" s="74"/>
      <c r="C1623" s="142" t="s">
        <v>3377</v>
      </c>
      <c r="D1623" s="142" t="s">
        <v>3378</v>
      </c>
      <c r="E1623" s="74"/>
      <c r="F1623" s="142" t="s">
        <v>3376</v>
      </c>
      <c r="G1623" s="152" t="s">
        <v>463</v>
      </c>
      <c r="H1623" s="153">
        <v>1</v>
      </c>
    </row>
    <row r="1624" ht="27" customHeight="1" spans="1:8">
      <c r="A1624" s="128">
        <v>1621</v>
      </c>
      <c r="B1624" s="74"/>
      <c r="C1624" s="142" t="s">
        <v>1362</v>
      </c>
      <c r="D1624" s="142" t="s">
        <v>3379</v>
      </c>
      <c r="E1624" s="74"/>
      <c r="F1624" s="132"/>
      <c r="G1624" s="152" t="s">
        <v>463</v>
      </c>
      <c r="H1624" s="153">
        <v>1</v>
      </c>
    </row>
    <row r="1625" ht="27" customHeight="1" spans="1:8">
      <c r="A1625" s="128">
        <v>1622</v>
      </c>
      <c r="B1625" s="74"/>
      <c r="C1625" s="142" t="s">
        <v>3380</v>
      </c>
      <c r="D1625" s="132" t="s">
        <v>3381</v>
      </c>
      <c r="E1625" s="74"/>
      <c r="F1625" s="142" t="s">
        <v>3382</v>
      </c>
      <c r="G1625" s="152" t="s">
        <v>463</v>
      </c>
      <c r="H1625" s="153">
        <v>1</v>
      </c>
    </row>
    <row r="1626" ht="27" customHeight="1" spans="1:8">
      <c r="A1626" s="128">
        <v>1623</v>
      </c>
      <c r="B1626" s="74"/>
      <c r="C1626" s="142" t="s">
        <v>3383</v>
      </c>
      <c r="D1626" s="132" t="s">
        <v>3384</v>
      </c>
      <c r="E1626" s="74"/>
      <c r="F1626" s="142" t="s">
        <v>3385</v>
      </c>
      <c r="G1626" s="152" t="s">
        <v>463</v>
      </c>
      <c r="H1626" s="153">
        <v>1</v>
      </c>
    </row>
    <row r="1627" ht="27" customHeight="1" spans="1:8">
      <c r="A1627" s="128">
        <v>1624</v>
      </c>
      <c r="B1627" s="74"/>
      <c r="C1627" s="143" t="s">
        <v>3386</v>
      </c>
      <c r="D1627" s="132" t="s">
        <v>3387</v>
      </c>
      <c r="E1627" s="74"/>
      <c r="F1627" s="142" t="s">
        <v>3388</v>
      </c>
      <c r="G1627" s="152" t="s">
        <v>463</v>
      </c>
      <c r="H1627" s="153">
        <v>1</v>
      </c>
    </row>
    <row r="1628" ht="27" customHeight="1" spans="1:8">
      <c r="A1628" s="128">
        <v>1625</v>
      </c>
      <c r="B1628" s="74"/>
      <c r="C1628" s="143" t="s">
        <v>3389</v>
      </c>
      <c r="D1628" s="132" t="s">
        <v>3390</v>
      </c>
      <c r="E1628" s="74"/>
      <c r="F1628" s="142" t="s">
        <v>3391</v>
      </c>
      <c r="G1628" s="152" t="s">
        <v>463</v>
      </c>
      <c r="H1628" s="153">
        <v>1</v>
      </c>
    </row>
    <row r="1629" ht="27" customHeight="1" spans="1:8">
      <c r="A1629" s="128">
        <v>1626</v>
      </c>
      <c r="B1629" s="74"/>
      <c r="C1629" s="132" t="s">
        <v>3392</v>
      </c>
      <c r="D1629" s="132" t="s">
        <v>3393</v>
      </c>
      <c r="E1629" s="74"/>
      <c r="F1629" s="142" t="s">
        <v>3394</v>
      </c>
      <c r="G1629" s="152" t="s">
        <v>463</v>
      </c>
      <c r="H1629" s="153">
        <v>1</v>
      </c>
    </row>
    <row r="1630" ht="27" customHeight="1" spans="1:8">
      <c r="A1630" s="128">
        <v>1627</v>
      </c>
      <c r="B1630" s="74"/>
      <c r="C1630" s="143" t="s">
        <v>3395</v>
      </c>
      <c r="D1630" s="132" t="s">
        <v>3396</v>
      </c>
      <c r="E1630" s="74"/>
      <c r="F1630" s="142" t="s">
        <v>3394</v>
      </c>
      <c r="G1630" s="152" t="s">
        <v>463</v>
      </c>
      <c r="H1630" s="153">
        <v>1</v>
      </c>
    </row>
    <row r="1631" ht="27" customHeight="1" spans="1:8">
      <c r="A1631" s="128">
        <v>1628</v>
      </c>
      <c r="B1631" s="74"/>
      <c r="C1631" s="143" t="s">
        <v>3397</v>
      </c>
      <c r="D1631" s="132" t="s">
        <v>3398</v>
      </c>
      <c r="E1631" s="74"/>
      <c r="F1631" s="142" t="s">
        <v>3394</v>
      </c>
      <c r="G1631" s="152" t="s">
        <v>463</v>
      </c>
      <c r="H1631" s="153">
        <v>1</v>
      </c>
    </row>
    <row r="1632" ht="27" customHeight="1" spans="1:8">
      <c r="A1632" s="128">
        <v>1629</v>
      </c>
      <c r="B1632" s="74"/>
      <c r="C1632" s="142" t="s">
        <v>3399</v>
      </c>
      <c r="D1632" s="132" t="s">
        <v>3400</v>
      </c>
      <c r="E1632" s="74"/>
      <c r="F1632" s="142" t="s">
        <v>3401</v>
      </c>
      <c r="G1632" s="152" t="s">
        <v>463</v>
      </c>
      <c r="H1632" s="153">
        <v>1</v>
      </c>
    </row>
    <row r="1633" ht="27" customHeight="1" spans="1:8">
      <c r="A1633" s="128">
        <v>1630</v>
      </c>
      <c r="B1633" s="74"/>
      <c r="C1633" s="142" t="s">
        <v>3399</v>
      </c>
      <c r="D1633" s="132" t="s">
        <v>3400</v>
      </c>
      <c r="E1633" s="74"/>
      <c r="F1633" s="142" t="s">
        <v>3401</v>
      </c>
      <c r="G1633" s="152" t="s">
        <v>463</v>
      </c>
      <c r="H1633" s="153">
        <v>1</v>
      </c>
    </row>
    <row r="1634" ht="27" customHeight="1" spans="1:8">
      <c r="A1634" s="128">
        <v>1631</v>
      </c>
      <c r="B1634" s="74"/>
      <c r="C1634" s="142" t="s">
        <v>3399</v>
      </c>
      <c r="D1634" s="132" t="s">
        <v>3400</v>
      </c>
      <c r="E1634" s="74"/>
      <c r="F1634" s="142" t="s">
        <v>3401</v>
      </c>
      <c r="G1634" s="152" t="s">
        <v>463</v>
      </c>
      <c r="H1634" s="153">
        <v>1</v>
      </c>
    </row>
    <row r="1635" ht="27" customHeight="1" spans="1:8">
      <c r="A1635" s="128">
        <v>1632</v>
      </c>
      <c r="B1635" s="74"/>
      <c r="C1635" s="142" t="s">
        <v>3402</v>
      </c>
      <c r="D1635" s="132" t="s">
        <v>3403</v>
      </c>
      <c r="E1635" s="74"/>
      <c r="F1635" s="142" t="s">
        <v>3404</v>
      </c>
      <c r="G1635" s="152" t="s">
        <v>463</v>
      </c>
      <c r="H1635" s="153">
        <v>1</v>
      </c>
    </row>
    <row r="1636" ht="27" customHeight="1" spans="1:8">
      <c r="A1636" s="128">
        <v>1633</v>
      </c>
      <c r="B1636" s="74"/>
      <c r="C1636" s="142" t="s">
        <v>3405</v>
      </c>
      <c r="D1636" s="132" t="s">
        <v>3406</v>
      </c>
      <c r="E1636" s="74"/>
      <c r="F1636" s="142" t="s">
        <v>3407</v>
      </c>
      <c r="G1636" s="152" t="s">
        <v>463</v>
      </c>
      <c r="H1636" s="153">
        <v>1</v>
      </c>
    </row>
    <row r="1637" ht="27" customHeight="1" spans="1:8">
      <c r="A1637" s="128">
        <v>1634</v>
      </c>
      <c r="B1637" s="74"/>
      <c r="C1637" s="142" t="s">
        <v>3408</v>
      </c>
      <c r="D1637" s="142" t="s">
        <v>3409</v>
      </c>
      <c r="E1637" s="74"/>
      <c r="F1637" s="132"/>
      <c r="G1637" s="152" t="s">
        <v>463</v>
      </c>
      <c r="H1637" s="153">
        <v>1</v>
      </c>
    </row>
    <row r="1638" ht="27" customHeight="1" spans="1:8">
      <c r="A1638" s="128">
        <v>1635</v>
      </c>
      <c r="B1638" s="74"/>
      <c r="C1638" s="132" t="s">
        <v>3410</v>
      </c>
      <c r="D1638" s="132" t="s">
        <v>3411</v>
      </c>
      <c r="E1638" s="74"/>
      <c r="F1638" s="132"/>
      <c r="G1638" s="152" t="s">
        <v>463</v>
      </c>
      <c r="H1638" s="153">
        <v>1</v>
      </c>
    </row>
    <row r="1639" ht="27" customHeight="1" spans="1:8">
      <c r="A1639" s="128">
        <v>1636</v>
      </c>
      <c r="B1639" s="74"/>
      <c r="C1639" s="132" t="s">
        <v>3412</v>
      </c>
      <c r="D1639" s="132" t="s">
        <v>3413</v>
      </c>
      <c r="E1639" s="74"/>
      <c r="F1639" s="132"/>
      <c r="G1639" s="152" t="s">
        <v>463</v>
      </c>
      <c r="H1639" s="153">
        <v>1</v>
      </c>
    </row>
    <row r="1640" ht="27" customHeight="1" spans="1:8">
      <c r="A1640" s="128">
        <v>1637</v>
      </c>
      <c r="B1640" s="74"/>
      <c r="C1640" s="132" t="s">
        <v>3414</v>
      </c>
      <c r="D1640" s="132" t="s">
        <v>3413</v>
      </c>
      <c r="E1640" s="74"/>
      <c r="F1640" s="132"/>
      <c r="G1640" s="152" t="s">
        <v>463</v>
      </c>
      <c r="H1640" s="153">
        <v>1</v>
      </c>
    </row>
    <row r="1641" ht="27" customHeight="1" spans="1:8">
      <c r="A1641" s="128">
        <v>1638</v>
      </c>
      <c r="B1641" s="74"/>
      <c r="C1641" s="132" t="s">
        <v>3415</v>
      </c>
      <c r="D1641" s="132" t="s">
        <v>3416</v>
      </c>
      <c r="E1641" s="74"/>
      <c r="F1641" s="142" t="s">
        <v>3417</v>
      </c>
      <c r="G1641" s="152" t="s">
        <v>463</v>
      </c>
      <c r="H1641" s="153">
        <v>1</v>
      </c>
    </row>
    <row r="1642" ht="27" customHeight="1" spans="1:8">
      <c r="A1642" s="128">
        <v>1639</v>
      </c>
      <c r="B1642" s="74"/>
      <c r="C1642" s="132" t="s">
        <v>3418</v>
      </c>
      <c r="D1642" s="132" t="s">
        <v>3416</v>
      </c>
      <c r="E1642" s="74"/>
      <c r="F1642" s="142" t="s">
        <v>3417</v>
      </c>
      <c r="G1642" s="152" t="s">
        <v>463</v>
      </c>
      <c r="H1642" s="153">
        <v>1</v>
      </c>
    </row>
    <row r="1643" ht="27" customHeight="1" spans="1:8">
      <c r="A1643" s="128">
        <v>1640</v>
      </c>
      <c r="B1643" s="74"/>
      <c r="C1643" s="132" t="s">
        <v>3419</v>
      </c>
      <c r="D1643" s="132" t="s">
        <v>3411</v>
      </c>
      <c r="E1643" s="74"/>
      <c r="F1643" s="132"/>
      <c r="G1643" s="152" t="s">
        <v>463</v>
      </c>
      <c r="H1643" s="153">
        <v>1</v>
      </c>
    </row>
    <row r="1644" ht="27" customHeight="1" spans="1:8">
      <c r="A1644" s="128">
        <v>1641</v>
      </c>
      <c r="B1644" s="74"/>
      <c r="C1644" s="132" t="s">
        <v>3420</v>
      </c>
      <c r="D1644" s="132" t="s">
        <v>3413</v>
      </c>
      <c r="E1644" s="74"/>
      <c r="F1644" s="132"/>
      <c r="G1644" s="152" t="s">
        <v>463</v>
      </c>
      <c r="H1644" s="153">
        <v>1</v>
      </c>
    </row>
    <row r="1645" ht="27" customHeight="1" spans="1:8">
      <c r="A1645" s="128">
        <v>1642</v>
      </c>
      <c r="B1645" s="74"/>
      <c r="C1645" s="132" t="s">
        <v>3421</v>
      </c>
      <c r="D1645" s="132" t="s">
        <v>3413</v>
      </c>
      <c r="E1645" s="74"/>
      <c r="F1645" s="132"/>
      <c r="G1645" s="152" t="s">
        <v>463</v>
      </c>
      <c r="H1645" s="153">
        <v>1</v>
      </c>
    </row>
    <row r="1646" ht="27" customHeight="1" spans="1:8">
      <c r="A1646" s="128">
        <v>1643</v>
      </c>
      <c r="B1646" s="74"/>
      <c r="C1646" s="132" t="s">
        <v>3422</v>
      </c>
      <c r="D1646" s="132" t="s">
        <v>3416</v>
      </c>
      <c r="E1646" s="74"/>
      <c r="F1646" s="142" t="s">
        <v>3417</v>
      </c>
      <c r="G1646" s="152" t="s">
        <v>463</v>
      </c>
      <c r="H1646" s="153">
        <v>1</v>
      </c>
    </row>
    <row r="1647" ht="27" customHeight="1" spans="1:8">
      <c r="A1647" s="128">
        <v>1644</v>
      </c>
      <c r="B1647" s="74"/>
      <c r="C1647" s="132" t="s">
        <v>3423</v>
      </c>
      <c r="D1647" s="132" t="s">
        <v>3416</v>
      </c>
      <c r="E1647" s="74"/>
      <c r="F1647" s="142" t="s">
        <v>3417</v>
      </c>
      <c r="G1647" s="152" t="s">
        <v>463</v>
      </c>
      <c r="H1647" s="153">
        <v>1</v>
      </c>
    </row>
    <row r="1648" ht="27" customHeight="1" spans="1:8">
      <c r="A1648" s="128">
        <v>1645</v>
      </c>
      <c r="B1648" s="74"/>
      <c r="C1648" s="142" t="s">
        <v>3424</v>
      </c>
      <c r="D1648" s="132" t="s">
        <v>3425</v>
      </c>
      <c r="E1648" s="74"/>
      <c r="F1648" s="132"/>
      <c r="G1648" s="152" t="s">
        <v>463</v>
      </c>
      <c r="H1648" s="153">
        <v>1</v>
      </c>
    </row>
    <row r="1649" ht="27" customHeight="1" spans="1:8">
      <c r="A1649" s="128">
        <v>1646</v>
      </c>
      <c r="B1649" s="74"/>
      <c r="C1649" s="142" t="s">
        <v>3426</v>
      </c>
      <c r="D1649" s="132" t="s">
        <v>3425</v>
      </c>
      <c r="E1649" s="74"/>
      <c r="F1649" s="132"/>
      <c r="G1649" s="152" t="s">
        <v>463</v>
      </c>
      <c r="H1649" s="153">
        <v>1</v>
      </c>
    </row>
    <row r="1650" ht="27" customHeight="1" spans="1:8">
      <c r="A1650" s="128">
        <v>1647</v>
      </c>
      <c r="B1650" s="74"/>
      <c r="C1650" s="132" t="s">
        <v>3427</v>
      </c>
      <c r="D1650" s="132" t="s">
        <v>3428</v>
      </c>
      <c r="E1650" s="74"/>
      <c r="F1650" s="142" t="s">
        <v>3429</v>
      </c>
      <c r="G1650" s="152" t="s">
        <v>463</v>
      </c>
      <c r="H1650" s="153">
        <v>1</v>
      </c>
    </row>
    <row r="1651" ht="27" customHeight="1" spans="1:8">
      <c r="A1651" s="128">
        <v>1648</v>
      </c>
      <c r="B1651" s="74"/>
      <c r="C1651" s="132" t="s">
        <v>3430</v>
      </c>
      <c r="D1651" s="132" t="s">
        <v>3428</v>
      </c>
      <c r="E1651" s="74"/>
      <c r="F1651" s="142" t="s">
        <v>3429</v>
      </c>
      <c r="G1651" s="152" t="s">
        <v>463</v>
      </c>
      <c r="H1651" s="153">
        <v>1</v>
      </c>
    </row>
    <row r="1652" ht="27" customHeight="1" spans="1:8">
      <c r="A1652" s="128">
        <v>1649</v>
      </c>
      <c r="B1652" s="74"/>
      <c r="C1652" s="132" t="s">
        <v>3431</v>
      </c>
      <c r="D1652" s="132" t="s">
        <v>3428</v>
      </c>
      <c r="E1652" s="74"/>
      <c r="F1652" s="142" t="s">
        <v>3429</v>
      </c>
      <c r="G1652" s="152" t="s">
        <v>463</v>
      </c>
      <c r="H1652" s="153">
        <v>1</v>
      </c>
    </row>
    <row r="1653" ht="27" customHeight="1" spans="1:8">
      <c r="A1653" s="128">
        <v>1650</v>
      </c>
      <c r="B1653" s="74"/>
      <c r="C1653" s="132" t="s">
        <v>3432</v>
      </c>
      <c r="D1653" s="132" t="s">
        <v>3428</v>
      </c>
      <c r="E1653" s="74"/>
      <c r="F1653" s="142" t="s">
        <v>3429</v>
      </c>
      <c r="G1653" s="152" t="s">
        <v>463</v>
      </c>
      <c r="H1653" s="153">
        <v>1</v>
      </c>
    </row>
    <row r="1654" ht="27" customHeight="1" spans="1:8">
      <c r="A1654" s="128">
        <v>1651</v>
      </c>
      <c r="B1654" s="74"/>
      <c r="C1654" s="132" t="s">
        <v>3433</v>
      </c>
      <c r="D1654" s="132" t="s">
        <v>3434</v>
      </c>
      <c r="E1654" s="74"/>
      <c r="F1654" s="142" t="s">
        <v>1455</v>
      </c>
      <c r="G1654" s="152" t="s">
        <v>463</v>
      </c>
      <c r="H1654" s="153">
        <v>1</v>
      </c>
    </row>
    <row r="1655" ht="27" customHeight="1" spans="1:8">
      <c r="A1655" s="128">
        <v>1652</v>
      </c>
      <c r="B1655" s="74"/>
      <c r="C1655" s="132" t="s">
        <v>3435</v>
      </c>
      <c r="D1655" s="132" t="s">
        <v>3434</v>
      </c>
      <c r="E1655" s="74"/>
      <c r="F1655" s="142" t="s">
        <v>1455</v>
      </c>
      <c r="G1655" s="152" t="s">
        <v>463</v>
      </c>
      <c r="H1655" s="153">
        <v>1</v>
      </c>
    </row>
    <row r="1656" ht="27" customHeight="1" spans="1:8">
      <c r="A1656" s="128">
        <v>1653</v>
      </c>
      <c r="B1656" s="74"/>
      <c r="C1656" s="132" t="s">
        <v>3436</v>
      </c>
      <c r="D1656" s="132" t="s">
        <v>3437</v>
      </c>
      <c r="E1656" s="74"/>
      <c r="F1656" s="142" t="s">
        <v>1455</v>
      </c>
      <c r="G1656" s="152" t="s">
        <v>463</v>
      </c>
      <c r="H1656" s="153">
        <v>1</v>
      </c>
    </row>
    <row r="1657" ht="27" customHeight="1" spans="1:8">
      <c r="A1657" s="128">
        <v>1654</v>
      </c>
      <c r="B1657" s="74"/>
      <c r="C1657" s="132" t="s">
        <v>3438</v>
      </c>
      <c r="D1657" s="132" t="s">
        <v>3437</v>
      </c>
      <c r="E1657" s="74"/>
      <c r="F1657" s="142" t="s">
        <v>1455</v>
      </c>
      <c r="G1657" s="152" t="s">
        <v>463</v>
      </c>
      <c r="H1657" s="153">
        <v>1</v>
      </c>
    </row>
    <row r="1658" ht="27" customHeight="1" spans="1:8">
      <c r="A1658" s="128">
        <v>1655</v>
      </c>
      <c r="B1658" s="74"/>
      <c r="C1658" s="132" t="s">
        <v>3439</v>
      </c>
      <c r="D1658" s="132" t="s">
        <v>3437</v>
      </c>
      <c r="E1658" s="74"/>
      <c r="F1658" s="142" t="s">
        <v>1455</v>
      </c>
      <c r="G1658" s="152" t="s">
        <v>463</v>
      </c>
      <c r="H1658" s="153">
        <v>1</v>
      </c>
    </row>
    <row r="1659" ht="27" customHeight="1" spans="1:8">
      <c r="A1659" s="128">
        <v>1656</v>
      </c>
      <c r="B1659" s="74"/>
      <c r="C1659" s="142" t="s">
        <v>3440</v>
      </c>
      <c r="D1659" s="132" t="s">
        <v>3441</v>
      </c>
      <c r="E1659" s="74"/>
      <c r="F1659" s="132"/>
      <c r="G1659" s="152" t="s">
        <v>463</v>
      </c>
      <c r="H1659" s="153">
        <v>1</v>
      </c>
    </row>
    <row r="1660" ht="27" customHeight="1" spans="1:8">
      <c r="A1660" s="128">
        <v>1657</v>
      </c>
      <c r="B1660" s="74"/>
      <c r="C1660" s="132" t="s">
        <v>3442</v>
      </c>
      <c r="D1660" s="142" t="s">
        <v>2889</v>
      </c>
      <c r="E1660" s="74"/>
      <c r="F1660" s="132"/>
      <c r="G1660" s="152" t="s">
        <v>463</v>
      </c>
      <c r="H1660" s="153">
        <v>1</v>
      </c>
    </row>
    <row r="1661" ht="27" customHeight="1" spans="1:8">
      <c r="A1661" s="128">
        <v>1658</v>
      </c>
      <c r="B1661" s="74"/>
      <c r="C1661" s="132" t="s">
        <v>3443</v>
      </c>
      <c r="D1661" s="132" t="s">
        <v>3444</v>
      </c>
      <c r="E1661" s="74"/>
      <c r="F1661" s="132"/>
      <c r="G1661" s="152" t="s">
        <v>463</v>
      </c>
      <c r="H1661" s="153">
        <v>1</v>
      </c>
    </row>
    <row r="1662" ht="27" customHeight="1" spans="1:8">
      <c r="A1662" s="128">
        <v>1659</v>
      </c>
      <c r="B1662" s="74"/>
      <c r="C1662" s="132" t="s">
        <v>3445</v>
      </c>
      <c r="D1662" s="132" t="s">
        <v>3444</v>
      </c>
      <c r="E1662" s="74"/>
      <c r="F1662" s="132"/>
      <c r="G1662" s="152" t="s">
        <v>463</v>
      </c>
      <c r="H1662" s="153">
        <v>1</v>
      </c>
    </row>
    <row r="1663" ht="27" customHeight="1" spans="1:8">
      <c r="A1663" s="128">
        <v>1660</v>
      </c>
      <c r="B1663" s="74"/>
      <c r="C1663" s="142" t="s">
        <v>3446</v>
      </c>
      <c r="D1663" s="132" t="s">
        <v>3447</v>
      </c>
      <c r="E1663" s="74"/>
      <c r="F1663" s="132"/>
      <c r="G1663" s="152" t="s">
        <v>463</v>
      </c>
      <c r="H1663" s="153">
        <v>1</v>
      </c>
    </row>
    <row r="1664" ht="27" customHeight="1" spans="1:8">
      <c r="A1664" s="128">
        <v>1661</v>
      </c>
      <c r="B1664" s="74"/>
      <c r="C1664" s="132" t="s">
        <v>3448</v>
      </c>
      <c r="D1664" s="132" t="s">
        <v>3449</v>
      </c>
      <c r="E1664" s="74"/>
      <c r="F1664" s="132"/>
      <c r="G1664" s="152" t="s">
        <v>463</v>
      </c>
      <c r="H1664" s="153">
        <v>1</v>
      </c>
    </row>
    <row r="1665" ht="27" customHeight="1" spans="1:8">
      <c r="A1665" s="128">
        <v>1662</v>
      </c>
      <c r="B1665" s="74"/>
      <c r="C1665" s="132" t="s">
        <v>3450</v>
      </c>
      <c r="D1665" s="132" t="s">
        <v>3449</v>
      </c>
      <c r="E1665" s="74"/>
      <c r="F1665" s="132"/>
      <c r="G1665" s="152" t="s">
        <v>463</v>
      </c>
      <c r="H1665" s="153">
        <v>1</v>
      </c>
    </row>
    <row r="1666" ht="27" customHeight="1" spans="1:8">
      <c r="A1666" s="128">
        <v>1663</v>
      </c>
      <c r="B1666" s="74"/>
      <c r="C1666" s="142" t="s">
        <v>3451</v>
      </c>
      <c r="D1666" s="132" t="s">
        <v>3452</v>
      </c>
      <c r="E1666" s="74"/>
      <c r="F1666" s="142" t="s">
        <v>3453</v>
      </c>
      <c r="G1666" s="152" t="s">
        <v>506</v>
      </c>
      <c r="H1666" s="153">
        <v>1</v>
      </c>
    </row>
    <row r="1667" ht="27" customHeight="1" spans="1:8">
      <c r="A1667" s="128">
        <v>1664</v>
      </c>
      <c r="B1667" s="74"/>
      <c r="C1667" s="142" t="s">
        <v>3454</v>
      </c>
      <c r="D1667" s="132" t="s">
        <v>3455</v>
      </c>
      <c r="E1667" s="74"/>
      <c r="F1667" s="142" t="s">
        <v>3456</v>
      </c>
      <c r="G1667" s="152" t="s">
        <v>463</v>
      </c>
      <c r="H1667" s="153">
        <v>1</v>
      </c>
    </row>
    <row r="1668" ht="27" customHeight="1" spans="1:8">
      <c r="A1668" s="128">
        <v>1665</v>
      </c>
      <c r="B1668" s="74"/>
      <c r="C1668" s="142" t="s">
        <v>3457</v>
      </c>
      <c r="D1668" s="142" t="s">
        <v>3458</v>
      </c>
      <c r="E1668" s="74"/>
      <c r="F1668" s="132" t="s">
        <v>3459</v>
      </c>
      <c r="G1668" s="152" t="s">
        <v>463</v>
      </c>
      <c r="H1668" s="153">
        <v>1</v>
      </c>
    </row>
    <row r="1669" ht="27" customHeight="1" spans="1:8">
      <c r="A1669" s="128">
        <v>1666</v>
      </c>
      <c r="B1669" s="74"/>
      <c r="C1669" s="142" t="s">
        <v>3460</v>
      </c>
      <c r="D1669" s="132" t="s">
        <v>3461</v>
      </c>
      <c r="E1669" s="74"/>
      <c r="F1669" s="132"/>
      <c r="G1669" s="152" t="s">
        <v>463</v>
      </c>
      <c r="H1669" s="153">
        <v>1</v>
      </c>
    </row>
    <row r="1670" ht="27" customHeight="1" spans="1:8">
      <c r="A1670" s="128">
        <v>1667</v>
      </c>
      <c r="B1670" s="74"/>
      <c r="C1670" s="132" t="s">
        <v>3462</v>
      </c>
      <c r="D1670" s="132" t="s">
        <v>3463</v>
      </c>
      <c r="E1670" s="74"/>
      <c r="F1670" s="142" t="s">
        <v>1318</v>
      </c>
      <c r="G1670" s="152" t="s">
        <v>463</v>
      </c>
      <c r="H1670" s="153">
        <v>1</v>
      </c>
    </row>
    <row r="1671" ht="27" customHeight="1" spans="1:8">
      <c r="A1671" s="128">
        <v>1668</v>
      </c>
      <c r="B1671" s="74"/>
      <c r="C1671" s="132" t="s">
        <v>3464</v>
      </c>
      <c r="D1671" s="132" t="s">
        <v>3463</v>
      </c>
      <c r="E1671" s="74"/>
      <c r="F1671" s="142" t="s">
        <v>1318</v>
      </c>
      <c r="G1671" s="152" t="s">
        <v>463</v>
      </c>
      <c r="H1671" s="153">
        <v>1</v>
      </c>
    </row>
    <row r="1672" ht="27" customHeight="1" spans="1:8">
      <c r="A1672" s="128">
        <v>1669</v>
      </c>
      <c r="B1672" s="74"/>
      <c r="C1672" s="132" t="s">
        <v>3465</v>
      </c>
      <c r="D1672" s="132" t="s">
        <v>3463</v>
      </c>
      <c r="E1672" s="74"/>
      <c r="F1672" s="142" t="s">
        <v>1318</v>
      </c>
      <c r="G1672" s="152" t="s">
        <v>463</v>
      </c>
      <c r="H1672" s="153">
        <v>1</v>
      </c>
    </row>
    <row r="1673" ht="27" customHeight="1" spans="1:8">
      <c r="A1673" s="128">
        <v>1670</v>
      </c>
      <c r="B1673" s="74"/>
      <c r="C1673" s="132" t="s">
        <v>3466</v>
      </c>
      <c r="D1673" s="132" t="s">
        <v>3463</v>
      </c>
      <c r="E1673" s="74"/>
      <c r="F1673" s="142" t="s">
        <v>1318</v>
      </c>
      <c r="G1673" s="152" t="s">
        <v>463</v>
      </c>
      <c r="H1673" s="153">
        <v>1</v>
      </c>
    </row>
    <row r="1674" ht="27" customHeight="1" spans="1:8">
      <c r="A1674" s="128">
        <v>1671</v>
      </c>
      <c r="B1674" s="74"/>
      <c r="C1674" s="132" t="s">
        <v>3467</v>
      </c>
      <c r="D1674" s="132" t="s">
        <v>3463</v>
      </c>
      <c r="E1674" s="74"/>
      <c r="F1674" s="142" t="s">
        <v>1318</v>
      </c>
      <c r="G1674" s="152" t="s">
        <v>463</v>
      </c>
      <c r="H1674" s="153">
        <v>1</v>
      </c>
    </row>
    <row r="1675" ht="27" customHeight="1" spans="1:8">
      <c r="A1675" s="128">
        <v>1672</v>
      </c>
      <c r="B1675" s="74"/>
      <c r="C1675" s="132" t="s">
        <v>3468</v>
      </c>
      <c r="D1675" s="132" t="s">
        <v>3463</v>
      </c>
      <c r="E1675" s="74"/>
      <c r="F1675" s="142" t="s">
        <v>1318</v>
      </c>
      <c r="G1675" s="152" t="s">
        <v>463</v>
      </c>
      <c r="H1675" s="153">
        <v>1</v>
      </c>
    </row>
    <row r="1676" ht="27" customHeight="1" spans="1:8">
      <c r="A1676" s="128">
        <v>1673</v>
      </c>
      <c r="B1676" s="74"/>
      <c r="C1676" s="142" t="s">
        <v>3469</v>
      </c>
      <c r="D1676" s="132" t="s">
        <v>3470</v>
      </c>
      <c r="E1676" s="74"/>
      <c r="F1676" s="132"/>
      <c r="G1676" s="152" t="s">
        <v>463</v>
      </c>
      <c r="H1676" s="153">
        <v>1</v>
      </c>
    </row>
    <row r="1677" ht="27" customHeight="1" spans="1:8">
      <c r="A1677" s="128">
        <v>1674</v>
      </c>
      <c r="B1677" s="74"/>
      <c r="C1677" s="132" t="s">
        <v>3471</v>
      </c>
      <c r="D1677" s="132" t="s">
        <v>3472</v>
      </c>
      <c r="E1677" s="74"/>
      <c r="F1677" s="132"/>
      <c r="G1677" s="152" t="s">
        <v>463</v>
      </c>
      <c r="H1677" s="153">
        <v>1</v>
      </c>
    </row>
    <row r="1678" ht="27" customHeight="1" spans="1:8">
      <c r="A1678" s="128">
        <v>1675</v>
      </c>
      <c r="B1678" s="74"/>
      <c r="C1678" s="132" t="s">
        <v>3473</v>
      </c>
      <c r="D1678" s="132" t="s">
        <v>3474</v>
      </c>
      <c r="E1678" s="74"/>
      <c r="F1678" s="142" t="s">
        <v>2250</v>
      </c>
      <c r="G1678" s="152" t="s">
        <v>463</v>
      </c>
      <c r="H1678" s="153">
        <v>1</v>
      </c>
    </row>
    <row r="1679" ht="27" customHeight="1" spans="1:8">
      <c r="A1679" s="128">
        <v>1676</v>
      </c>
      <c r="B1679" s="74"/>
      <c r="C1679" s="132" t="s">
        <v>3475</v>
      </c>
      <c r="D1679" s="132" t="s">
        <v>3476</v>
      </c>
      <c r="E1679" s="74"/>
      <c r="F1679" s="142" t="s">
        <v>2250</v>
      </c>
      <c r="G1679" s="152" t="s">
        <v>463</v>
      </c>
      <c r="H1679" s="153">
        <v>1</v>
      </c>
    </row>
    <row r="1680" ht="27" customHeight="1" spans="1:8">
      <c r="A1680" s="128">
        <v>1677</v>
      </c>
      <c r="B1680" s="74"/>
      <c r="C1680" s="132" t="s">
        <v>3477</v>
      </c>
      <c r="D1680" s="132" t="s">
        <v>3476</v>
      </c>
      <c r="E1680" s="74"/>
      <c r="F1680" s="142" t="s">
        <v>2250</v>
      </c>
      <c r="G1680" s="152" t="s">
        <v>463</v>
      </c>
      <c r="H1680" s="153">
        <v>1</v>
      </c>
    </row>
    <row r="1681" ht="27" customHeight="1" spans="1:8">
      <c r="A1681" s="128">
        <v>1678</v>
      </c>
      <c r="B1681" s="74"/>
      <c r="C1681" s="142" t="s">
        <v>3478</v>
      </c>
      <c r="D1681" s="132" t="s">
        <v>3474</v>
      </c>
      <c r="E1681" s="74"/>
      <c r="F1681" s="142" t="s">
        <v>2250</v>
      </c>
      <c r="G1681" s="152" t="s">
        <v>463</v>
      </c>
      <c r="H1681" s="153">
        <v>1</v>
      </c>
    </row>
    <row r="1682" ht="27" customHeight="1" spans="1:8">
      <c r="A1682" s="128">
        <v>1679</v>
      </c>
      <c r="B1682" s="74"/>
      <c r="C1682" s="132" t="s">
        <v>3479</v>
      </c>
      <c r="D1682" s="132" t="s">
        <v>3480</v>
      </c>
      <c r="E1682" s="74"/>
      <c r="F1682" s="132"/>
      <c r="G1682" s="152" t="s">
        <v>463</v>
      </c>
      <c r="H1682" s="153">
        <v>1</v>
      </c>
    </row>
    <row r="1683" ht="27" customHeight="1" spans="1:8">
      <c r="A1683" s="128">
        <v>1680</v>
      </c>
      <c r="B1683" s="74"/>
      <c r="C1683" s="132" t="s">
        <v>3481</v>
      </c>
      <c r="D1683" s="132" t="s">
        <v>3480</v>
      </c>
      <c r="E1683" s="74"/>
      <c r="F1683" s="132"/>
      <c r="G1683" s="152" t="s">
        <v>463</v>
      </c>
      <c r="H1683" s="153">
        <v>1</v>
      </c>
    </row>
    <row r="1684" ht="27" customHeight="1" spans="1:8">
      <c r="A1684" s="128">
        <v>1681</v>
      </c>
      <c r="B1684" s="74"/>
      <c r="C1684" s="132" t="s">
        <v>3482</v>
      </c>
      <c r="D1684" s="132" t="s">
        <v>3480</v>
      </c>
      <c r="E1684" s="74"/>
      <c r="F1684" s="132"/>
      <c r="G1684" s="152" t="s">
        <v>463</v>
      </c>
      <c r="H1684" s="153">
        <v>1</v>
      </c>
    </row>
    <row r="1685" ht="27" customHeight="1" spans="1:8">
      <c r="A1685" s="128">
        <v>1682</v>
      </c>
      <c r="B1685" s="74"/>
      <c r="C1685" s="132" t="s">
        <v>3483</v>
      </c>
      <c r="D1685" s="142" t="s">
        <v>3484</v>
      </c>
      <c r="E1685" s="74"/>
      <c r="F1685" s="132"/>
      <c r="G1685" s="152" t="s">
        <v>463</v>
      </c>
      <c r="H1685" s="153">
        <v>1</v>
      </c>
    </row>
    <row r="1686" ht="27" customHeight="1" spans="1:8">
      <c r="A1686" s="128">
        <v>1683</v>
      </c>
      <c r="B1686" s="74"/>
      <c r="C1686" s="132" t="s">
        <v>3485</v>
      </c>
      <c r="D1686" s="132" t="s">
        <v>3486</v>
      </c>
      <c r="E1686" s="74"/>
      <c r="F1686" s="132"/>
      <c r="G1686" s="152" t="s">
        <v>463</v>
      </c>
      <c r="H1686" s="153">
        <v>1</v>
      </c>
    </row>
    <row r="1687" ht="27" customHeight="1" spans="1:8">
      <c r="A1687" s="128">
        <v>1684</v>
      </c>
      <c r="B1687" s="74"/>
      <c r="C1687" s="132" t="s">
        <v>3487</v>
      </c>
      <c r="D1687" s="142" t="s">
        <v>3488</v>
      </c>
      <c r="E1687" s="74"/>
      <c r="F1687" s="132"/>
      <c r="G1687" s="152" t="s">
        <v>463</v>
      </c>
      <c r="H1687" s="153">
        <v>1</v>
      </c>
    </row>
    <row r="1688" ht="27" customHeight="1" spans="1:8">
      <c r="A1688" s="128">
        <v>1685</v>
      </c>
      <c r="B1688" s="74"/>
      <c r="C1688" s="132" t="s">
        <v>3489</v>
      </c>
      <c r="D1688" s="132" t="s">
        <v>3490</v>
      </c>
      <c r="E1688" s="74"/>
      <c r="F1688" s="132"/>
      <c r="G1688" s="152" t="s">
        <v>463</v>
      </c>
      <c r="H1688" s="153">
        <v>1</v>
      </c>
    </row>
    <row r="1689" s="138" customFormat="1" ht="27" customHeight="1" spans="1:8">
      <c r="A1689" s="128">
        <v>1686</v>
      </c>
      <c r="B1689" s="74"/>
      <c r="C1689" s="142" t="s">
        <v>3491</v>
      </c>
      <c r="D1689" s="132" t="s">
        <v>3492</v>
      </c>
      <c r="E1689" s="74"/>
      <c r="F1689" s="132"/>
      <c r="G1689" s="152" t="s">
        <v>463</v>
      </c>
      <c r="H1689" s="153">
        <v>1</v>
      </c>
    </row>
    <row r="1690" ht="27" customHeight="1" spans="1:8">
      <c r="A1690" s="128">
        <v>1687</v>
      </c>
      <c r="B1690" s="74"/>
      <c r="C1690" s="132" t="s">
        <v>3493</v>
      </c>
      <c r="D1690" s="142" t="s">
        <v>3484</v>
      </c>
      <c r="E1690" s="74"/>
      <c r="F1690" s="132"/>
      <c r="G1690" s="152" t="s">
        <v>463</v>
      </c>
      <c r="H1690" s="153">
        <v>1</v>
      </c>
    </row>
    <row r="1691" ht="27" customHeight="1" spans="1:8">
      <c r="A1691" s="128">
        <v>1688</v>
      </c>
      <c r="B1691" s="74"/>
      <c r="C1691" s="132" t="s">
        <v>3494</v>
      </c>
      <c r="D1691" s="132" t="s">
        <v>3486</v>
      </c>
      <c r="E1691" s="74"/>
      <c r="F1691" s="132"/>
      <c r="G1691" s="152" t="s">
        <v>463</v>
      </c>
      <c r="H1691" s="153">
        <v>1</v>
      </c>
    </row>
    <row r="1692" ht="27" customHeight="1" spans="1:8">
      <c r="A1692" s="128">
        <v>1689</v>
      </c>
      <c r="B1692" s="74"/>
      <c r="C1692" s="132" t="s">
        <v>3495</v>
      </c>
      <c r="D1692" s="142" t="s">
        <v>3488</v>
      </c>
      <c r="E1692" s="74"/>
      <c r="F1692" s="132"/>
      <c r="G1692" s="152" t="s">
        <v>463</v>
      </c>
      <c r="H1692" s="153">
        <v>1</v>
      </c>
    </row>
    <row r="1693" ht="27" customHeight="1" spans="1:8">
      <c r="A1693" s="128">
        <v>1690</v>
      </c>
      <c r="B1693" s="74"/>
      <c r="C1693" s="132" t="s">
        <v>3496</v>
      </c>
      <c r="D1693" s="132" t="s">
        <v>3490</v>
      </c>
      <c r="E1693" s="74"/>
      <c r="F1693" s="132"/>
      <c r="G1693" s="152" t="s">
        <v>463</v>
      </c>
      <c r="H1693" s="153">
        <v>1</v>
      </c>
    </row>
    <row r="1694" ht="27" customHeight="1" spans="1:8">
      <c r="A1694" s="128">
        <v>1691</v>
      </c>
      <c r="B1694" s="74"/>
      <c r="C1694" s="132" t="s">
        <v>3497</v>
      </c>
      <c r="D1694" s="132" t="s">
        <v>3498</v>
      </c>
      <c r="E1694" s="74"/>
      <c r="F1694" s="132"/>
      <c r="G1694" s="152" t="s">
        <v>463</v>
      </c>
      <c r="H1694" s="153">
        <v>1</v>
      </c>
    </row>
    <row r="1695" ht="27" customHeight="1" spans="1:8">
      <c r="A1695" s="128">
        <v>1692</v>
      </c>
      <c r="B1695" s="74"/>
      <c r="C1695" s="132" t="s">
        <v>3499</v>
      </c>
      <c r="D1695" s="142" t="s">
        <v>3484</v>
      </c>
      <c r="E1695" s="74"/>
      <c r="F1695" s="132"/>
      <c r="G1695" s="152" t="s">
        <v>463</v>
      </c>
      <c r="H1695" s="153">
        <v>1</v>
      </c>
    </row>
    <row r="1696" ht="27" customHeight="1" spans="1:8">
      <c r="A1696" s="128">
        <v>1693</v>
      </c>
      <c r="B1696" s="74"/>
      <c r="C1696" s="132" t="s">
        <v>3500</v>
      </c>
      <c r="D1696" s="132" t="s">
        <v>3486</v>
      </c>
      <c r="E1696" s="74"/>
      <c r="F1696" s="132"/>
      <c r="G1696" s="152" t="s">
        <v>463</v>
      </c>
      <c r="H1696" s="153">
        <v>1</v>
      </c>
    </row>
    <row r="1697" ht="27" customHeight="1" spans="1:8">
      <c r="A1697" s="128">
        <v>1694</v>
      </c>
      <c r="B1697" s="74"/>
      <c r="C1697" s="132" t="s">
        <v>3501</v>
      </c>
      <c r="D1697" s="142" t="s">
        <v>3488</v>
      </c>
      <c r="E1697" s="74"/>
      <c r="F1697" s="132"/>
      <c r="G1697" s="152" t="s">
        <v>463</v>
      </c>
      <c r="H1697" s="153">
        <v>1</v>
      </c>
    </row>
    <row r="1698" ht="27" customHeight="1" spans="1:8">
      <c r="A1698" s="128">
        <v>1695</v>
      </c>
      <c r="B1698" s="74"/>
      <c r="C1698" s="132" t="s">
        <v>3502</v>
      </c>
      <c r="D1698" s="132" t="s">
        <v>3490</v>
      </c>
      <c r="E1698" s="74"/>
      <c r="F1698" s="132"/>
      <c r="G1698" s="152" t="s">
        <v>463</v>
      </c>
      <c r="H1698" s="153">
        <v>1</v>
      </c>
    </row>
    <row r="1699" ht="27" customHeight="1" spans="1:8">
      <c r="A1699" s="128">
        <v>1696</v>
      </c>
      <c r="B1699" s="74"/>
      <c r="C1699" s="132" t="s">
        <v>3503</v>
      </c>
      <c r="D1699" s="132" t="s">
        <v>3504</v>
      </c>
      <c r="E1699" s="74"/>
      <c r="F1699" s="132"/>
      <c r="G1699" s="152" t="s">
        <v>463</v>
      </c>
      <c r="H1699" s="153">
        <v>1</v>
      </c>
    </row>
    <row r="1700" ht="27" customHeight="1" spans="1:8">
      <c r="A1700" s="128">
        <v>1697</v>
      </c>
      <c r="B1700" s="74"/>
      <c r="C1700" s="142" t="s">
        <v>3505</v>
      </c>
      <c r="D1700" s="132" t="s">
        <v>3506</v>
      </c>
      <c r="E1700" s="74"/>
      <c r="F1700" s="132"/>
      <c r="G1700" s="152" t="s">
        <v>463</v>
      </c>
      <c r="H1700" s="153">
        <v>1</v>
      </c>
    </row>
    <row r="1701" ht="27" customHeight="1" spans="1:8">
      <c r="A1701" s="128">
        <v>1698</v>
      </c>
      <c r="B1701" s="74"/>
      <c r="C1701" s="132" t="s">
        <v>3507</v>
      </c>
      <c r="D1701" s="132" t="s">
        <v>3508</v>
      </c>
      <c r="E1701" s="74"/>
      <c r="F1701" s="132"/>
      <c r="G1701" s="152" t="s">
        <v>463</v>
      </c>
      <c r="H1701" s="153">
        <v>1</v>
      </c>
    </row>
    <row r="1702" ht="27" customHeight="1" spans="1:8">
      <c r="A1702" s="128">
        <v>1699</v>
      </c>
      <c r="B1702" s="74"/>
      <c r="C1702" s="132" t="s">
        <v>3509</v>
      </c>
      <c r="D1702" s="132" t="s">
        <v>3508</v>
      </c>
      <c r="E1702" s="74"/>
      <c r="F1702" s="132"/>
      <c r="G1702" s="152" t="s">
        <v>463</v>
      </c>
      <c r="H1702" s="153">
        <v>1</v>
      </c>
    </row>
    <row r="1703" ht="27" customHeight="1" spans="1:8">
      <c r="A1703" s="128">
        <v>1700</v>
      </c>
      <c r="B1703" s="74"/>
      <c r="C1703" s="132" t="s">
        <v>3510</v>
      </c>
      <c r="D1703" s="132" t="s">
        <v>3511</v>
      </c>
      <c r="E1703" s="74"/>
      <c r="F1703" s="132"/>
      <c r="G1703" s="152" t="s">
        <v>463</v>
      </c>
      <c r="H1703" s="153">
        <v>1</v>
      </c>
    </row>
    <row r="1704" ht="27" customHeight="1" spans="1:8">
      <c r="A1704" s="128">
        <v>1701</v>
      </c>
      <c r="B1704" s="74"/>
      <c r="C1704" s="132" t="s">
        <v>3512</v>
      </c>
      <c r="D1704" s="132" t="s">
        <v>3511</v>
      </c>
      <c r="E1704" s="74"/>
      <c r="F1704" s="132"/>
      <c r="G1704" s="152" t="s">
        <v>463</v>
      </c>
      <c r="H1704" s="153">
        <v>1</v>
      </c>
    </row>
    <row r="1705" ht="27" customHeight="1" spans="1:8">
      <c r="A1705" s="128">
        <v>1702</v>
      </c>
      <c r="B1705" s="74"/>
      <c r="C1705" s="142" t="s">
        <v>3513</v>
      </c>
      <c r="D1705" s="132" t="s">
        <v>1330</v>
      </c>
      <c r="E1705" s="74"/>
      <c r="F1705" s="142" t="s">
        <v>1331</v>
      </c>
      <c r="G1705" s="152" t="s">
        <v>463</v>
      </c>
      <c r="H1705" s="153">
        <v>1</v>
      </c>
    </row>
    <row r="1706" ht="27" customHeight="1" spans="1:8">
      <c r="A1706" s="128">
        <v>1703</v>
      </c>
      <c r="B1706" s="74"/>
      <c r="C1706" s="142" t="s">
        <v>3514</v>
      </c>
      <c r="D1706" s="142" t="s">
        <v>3515</v>
      </c>
      <c r="E1706" s="74"/>
      <c r="F1706" s="132"/>
      <c r="G1706" s="152" t="s">
        <v>463</v>
      </c>
      <c r="H1706" s="153">
        <v>1</v>
      </c>
    </row>
    <row r="1707" ht="27" customHeight="1" spans="1:8">
      <c r="A1707" s="128">
        <v>1704</v>
      </c>
      <c r="B1707" s="74"/>
      <c r="C1707" s="132" t="s">
        <v>3516</v>
      </c>
      <c r="D1707" s="132" t="s">
        <v>3447</v>
      </c>
      <c r="E1707" s="74"/>
      <c r="F1707" s="132"/>
      <c r="G1707" s="152" t="s">
        <v>463</v>
      </c>
      <c r="H1707" s="153">
        <v>1</v>
      </c>
    </row>
    <row r="1708" ht="27" customHeight="1" spans="1:8">
      <c r="A1708" s="128">
        <v>1705</v>
      </c>
      <c r="B1708" s="74"/>
      <c r="C1708" s="132" t="s">
        <v>3517</v>
      </c>
      <c r="D1708" s="132" t="s">
        <v>3518</v>
      </c>
      <c r="E1708" s="74"/>
      <c r="F1708" s="132"/>
      <c r="G1708" s="152" t="s">
        <v>463</v>
      </c>
      <c r="H1708" s="153">
        <v>1</v>
      </c>
    </row>
    <row r="1709" ht="27" customHeight="1" spans="1:8">
      <c r="A1709" s="128">
        <v>1706</v>
      </c>
      <c r="B1709" s="74"/>
      <c r="C1709" s="132" t="s">
        <v>3519</v>
      </c>
      <c r="D1709" s="132" t="s">
        <v>3518</v>
      </c>
      <c r="E1709" s="74"/>
      <c r="F1709" s="132"/>
      <c r="G1709" s="152" t="s">
        <v>463</v>
      </c>
      <c r="H1709" s="153">
        <v>1</v>
      </c>
    </row>
    <row r="1710" ht="27" customHeight="1" spans="1:8">
      <c r="A1710" s="128">
        <v>1707</v>
      </c>
      <c r="B1710" s="74"/>
      <c r="C1710" s="132" t="s">
        <v>3520</v>
      </c>
      <c r="D1710" s="132" t="s">
        <v>3518</v>
      </c>
      <c r="E1710" s="74"/>
      <c r="F1710" s="132"/>
      <c r="G1710" s="152" t="s">
        <v>463</v>
      </c>
      <c r="H1710" s="153">
        <v>1</v>
      </c>
    </row>
    <row r="1711" ht="27" customHeight="1" spans="1:8">
      <c r="A1711" s="128">
        <v>1708</v>
      </c>
      <c r="B1711" s="74"/>
      <c r="C1711" s="142" t="s">
        <v>2273</v>
      </c>
      <c r="D1711" s="132" t="s">
        <v>3521</v>
      </c>
      <c r="E1711" s="74"/>
      <c r="F1711" s="142" t="s">
        <v>3522</v>
      </c>
      <c r="G1711" s="152" t="s">
        <v>463</v>
      </c>
      <c r="H1711" s="153">
        <v>1</v>
      </c>
    </row>
    <row r="1712" ht="27" customHeight="1" spans="1:8">
      <c r="A1712" s="128">
        <v>1709</v>
      </c>
      <c r="B1712" s="74"/>
      <c r="C1712" s="142" t="s">
        <v>1689</v>
      </c>
      <c r="D1712" s="132" t="s">
        <v>3523</v>
      </c>
      <c r="E1712" s="74"/>
      <c r="F1712" s="142" t="s">
        <v>3524</v>
      </c>
      <c r="G1712" s="152" t="s">
        <v>463</v>
      </c>
      <c r="H1712" s="153">
        <v>1</v>
      </c>
    </row>
    <row r="1713" ht="27" customHeight="1" spans="1:8">
      <c r="A1713" s="128">
        <v>1710</v>
      </c>
      <c r="B1713" s="74"/>
      <c r="C1713" s="132" t="s">
        <v>3525</v>
      </c>
      <c r="D1713" s="132" t="s">
        <v>3526</v>
      </c>
      <c r="E1713" s="74"/>
      <c r="F1713" s="142" t="s">
        <v>3527</v>
      </c>
      <c r="G1713" s="152" t="s">
        <v>463</v>
      </c>
      <c r="H1713" s="153">
        <v>1</v>
      </c>
    </row>
    <row r="1714" ht="27" customHeight="1" spans="1:8">
      <c r="A1714" s="128">
        <v>1711</v>
      </c>
      <c r="B1714" s="74"/>
      <c r="C1714" s="132" t="s">
        <v>3528</v>
      </c>
      <c r="D1714" s="132" t="s">
        <v>3526</v>
      </c>
      <c r="E1714" s="74"/>
      <c r="F1714" s="142" t="s">
        <v>3527</v>
      </c>
      <c r="G1714" s="152" t="s">
        <v>463</v>
      </c>
      <c r="H1714" s="153">
        <v>1</v>
      </c>
    </row>
    <row r="1715" ht="27" customHeight="1" spans="1:8">
      <c r="A1715" s="128">
        <v>1712</v>
      </c>
      <c r="B1715" s="74"/>
      <c r="C1715" s="132" t="s">
        <v>3529</v>
      </c>
      <c r="D1715" s="132" t="s">
        <v>3530</v>
      </c>
      <c r="E1715" s="74"/>
      <c r="F1715" s="142" t="s">
        <v>1829</v>
      </c>
      <c r="G1715" s="152" t="s">
        <v>463</v>
      </c>
      <c r="H1715" s="153">
        <v>1</v>
      </c>
    </row>
    <row r="1716" ht="27" customHeight="1" spans="1:8">
      <c r="A1716" s="128">
        <v>1713</v>
      </c>
      <c r="B1716" s="74"/>
      <c r="C1716" s="132" t="s">
        <v>3531</v>
      </c>
      <c r="D1716" s="132" t="s">
        <v>3530</v>
      </c>
      <c r="E1716" s="74"/>
      <c r="F1716" s="142" t="s">
        <v>1829</v>
      </c>
      <c r="G1716" s="152" t="s">
        <v>463</v>
      </c>
      <c r="H1716" s="153">
        <v>1</v>
      </c>
    </row>
    <row r="1717" ht="27" customHeight="1" spans="1:8">
      <c r="A1717" s="128">
        <v>1714</v>
      </c>
      <c r="B1717" s="74"/>
      <c r="C1717" s="132" t="s">
        <v>3532</v>
      </c>
      <c r="D1717" s="132" t="s">
        <v>2264</v>
      </c>
      <c r="E1717" s="74"/>
      <c r="F1717" s="142" t="s">
        <v>1829</v>
      </c>
      <c r="G1717" s="152" t="s">
        <v>463</v>
      </c>
      <c r="H1717" s="153">
        <v>1</v>
      </c>
    </row>
    <row r="1718" ht="27" customHeight="1" spans="1:8">
      <c r="A1718" s="128">
        <v>1715</v>
      </c>
      <c r="B1718" s="74"/>
      <c r="C1718" s="132" t="s">
        <v>3533</v>
      </c>
      <c r="D1718" s="132" t="s">
        <v>2264</v>
      </c>
      <c r="E1718" s="74"/>
      <c r="F1718" s="142" t="s">
        <v>1829</v>
      </c>
      <c r="G1718" s="152" t="s">
        <v>463</v>
      </c>
      <c r="H1718" s="153">
        <v>1</v>
      </c>
    </row>
    <row r="1719" ht="27" customHeight="1" spans="1:8">
      <c r="A1719" s="128">
        <v>1716</v>
      </c>
      <c r="B1719" s="74"/>
      <c r="C1719" s="132" t="s">
        <v>3534</v>
      </c>
      <c r="D1719" s="132" t="s">
        <v>3535</v>
      </c>
      <c r="E1719" s="74"/>
      <c r="F1719" s="142" t="s">
        <v>1829</v>
      </c>
      <c r="G1719" s="152" t="s">
        <v>463</v>
      </c>
      <c r="H1719" s="153">
        <v>1</v>
      </c>
    </row>
    <row r="1720" ht="27" customHeight="1" spans="1:8">
      <c r="A1720" s="128">
        <v>1717</v>
      </c>
      <c r="B1720" s="74"/>
      <c r="C1720" s="132" t="s">
        <v>3536</v>
      </c>
      <c r="D1720" s="132" t="s">
        <v>3535</v>
      </c>
      <c r="E1720" s="74"/>
      <c r="F1720" s="142" t="s">
        <v>1829</v>
      </c>
      <c r="G1720" s="152" t="s">
        <v>463</v>
      </c>
      <c r="H1720" s="153">
        <v>1</v>
      </c>
    </row>
    <row r="1721" ht="27" customHeight="1" spans="1:8">
      <c r="A1721" s="128">
        <v>1718</v>
      </c>
      <c r="B1721" s="74"/>
      <c r="C1721" s="142" t="s">
        <v>3537</v>
      </c>
      <c r="D1721" s="132" t="s">
        <v>2267</v>
      </c>
      <c r="E1721" s="74"/>
      <c r="F1721" s="132"/>
      <c r="G1721" s="152" t="s">
        <v>463</v>
      </c>
      <c r="H1721" s="153">
        <v>1</v>
      </c>
    </row>
    <row r="1722" ht="27" customHeight="1" spans="1:8">
      <c r="A1722" s="128">
        <v>1719</v>
      </c>
      <c r="B1722" s="74"/>
      <c r="C1722" s="143" t="s">
        <v>3538</v>
      </c>
      <c r="D1722" s="132" t="s">
        <v>3539</v>
      </c>
      <c r="E1722" s="74"/>
      <c r="F1722" s="142" t="s">
        <v>1907</v>
      </c>
      <c r="G1722" s="152" t="s">
        <v>463</v>
      </c>
      <c r="H1722" s="153">
        <v>1</v>
      </c>
    </row>
    <row r="1723" ht="27" customHeight="1" spans="1:8">
      <c r="A1723" s="128">
        <v>1720</v>
      </c>
      <c r="B1723" s="74"/>
      <c r="C1723" s="142" t="s">
        <v>3540</v>
      </c>
      <c r="D1723" s="132" t="s">
        <v>2270</v>
      </c>
      <c r="E1723" s="74"/>
      <c r="F1723" s="132"/>
      <c r="G1723" s="152" t="s">
        <v>463</v>
      </c>
      <c r="H1723" s="153">
        <v>1</v>
      </c>
    </row>
    <row r="1724" ht="27" customHeight="1" spans="1:8">
      <c r="A1724" s="128">
        <v>1721</v>
      </c>
      <c r="B1724" s="74"/>
      <c r="C1724" s="142" t="s">
        <v>3541</v>
      </c>
      <c r="D1724" s="132" t="s">
        <v>3539</v>
      </c>
      <c r="E1724" s="74"/>
      <c r="F1724" s="142" t="s">
        <v>1907</v>
      </c>
      <c r="G1724" s="152" t="s">
        <v>463</v>
      </c>
      <c r="H1724" s="153">
        <v>1</v>
      </c>
    </row>
    <row r="1725" ht="27" customHeight="1" spans="1:8">
      <c r="A1725" s="128">
        <v>1722</v>
      </c>
      <c r="B1725" s="74"/>
      <c r="C1725" s="142" t="s">
        <v>2271</v>
      </c>
      <c r="D1725" s="132" t="s">
        <v>2272</v>
      </c>
      <c r="E1725" s="74"/>
      <c r="F1725" s="132"/>
      <c r="G1725" s="152" t="s">
        <v>463</v>
      </c>
      <c r="H1725" s="153">
        <v>1</v>
      </c>
    </row>
    <row r="1726" ht="27" customHeight="1" spans="1:8">
      <c r="A1726" s="128">
        <v>1723</v>
      </c>
      <c r="B1726" s="74"/>
      <c r="C1726" s="142" t="s">
        <v>3542</v>
      </c>
      <c r="D1726" s="132" t="s">
        <v>3543</v>
      </c>
      <c r="E1726" s="74"/>
      <c r="F1726" s="142" t="s">
        <v>3544</v>
      </c>
      <c r="G1726" s="152" t="s">
        <v>463</v>
      </c>
      <c r="H1726" s="153">
        <v>1</v>
      </c>
    </row>
    <row r="1727" ht="27" customHeight="1" spans="1:8">
      <c r="A1727" s="128">
        <v>1724</v>
      </c>
      <c r="B1727" s="74"/>
      <c r="C1727" s="142" t="s">
        <v>3545</v>
      </c>
      <c r="D1727" s="132" t="s">
        <v>3543</v>
      </c>
      <c r="E1727" s="74"/>
      <c r="F1727" s="142" t="s">
        <v>3544</v>
      </c>
      <c r="G1727" s="152" t="s">
        <v>463</v>
      </c>
      <c r="H1727" s="153">
        <v>1</v>
      </c>
    </row>
    <row r="1728" ht="27" customHeight="1" spans="1:8">
      <c r="A1728" s="128">
        <v>1725</v>
      </c>
      <c r="B1728" s="74"/>
      <c r="C1728" s="132" t="s">
        <v>3546</v>
      </c>
      <c r="D1728" s="142" t="s">
        <v>3547</v>
      </c>
      <c r="E1728" s="74"/>
      <c r="F1728" s="132"/>
      <c r="G1728" s="152" t="s">
        <v>463</v>
      </c>
      <c r="H1728" s="153">
        <v>1</v>
      </c>
    </row>
    <row r="1729" ht="27" customHeight="1" spans="1:8">
      <c r="A1729" s="128">
        <v>1726</v>
      </c>
      <c r="B1729" s="74"/>
      <c r="C1729" s="132" t="s">
        <v>3548</v>
      </c>
      <c r="D1729" s="142" t="s">
        <v>3547</v>
      </c>
      <c r="E1729" s="74"/>
      <c r="F1729" s="132"/>
      <c r="G1729" s="152" t="s">
        <v>463</v>
      </c>
      <c r="H1729" s="153">
        <v>1</v>
      </c>
    </row>
    <row r="1730" ht="27" customHeight="1" spans="1:8">
      <c r="A1730" s="128">
        <v>1727</v>
      </c>
      <c r="B1730" s="74"/>
      <c r="C1730" s="132" t="s">
        <v>3549</v>
      </c>
      <c r="D1730" s="132" t="s">
        <v>3550</v>
      </c>
      <c r="E1730" s="74"/>
      <c r="F1730" s="142" t="s">
        <v>3551</v>
      </c>
      <c r="G1730" s="152" t="s">
        <v>463</v>
      </c>
      <c r="H1730" s="153">
        <v>1</v>
      </c>
    </row>
    <row r="1731" ht="27" customHeight="1" spans="1:8">
      <c r="A1731" s="128">
        <v>1728</v>
      </c>
      <c r="B1731" s="74"/>
      <c r="C1731" s="142" t="s">
        <v>3552</v>
      </c>
      <c r="D1731" s="132" t="s">
        <v>3553</v>
      </c>
      <c r="E1731" s="74"/>
      <c r="F1731" s="132"/>
      <c r="G1731" s="152" t="s">
        <v>463</v>
      </c>
      <c r="H1731" s="153">
        <v>1</v>
      </c>
    </row>
    <row r="1732" ht="27" customHeight="1" spans="1:8">
      <c r="A1732" s="128">
        <v>1729</v>
      </c>
      <c r="B1732" s="74"/>
      <c r="C1732" s="132" t="s">
        <v>3554</v>
      </c>
      <c r="D1732" s="132" t="s">
        <v>3555</v>
      </c>
      <c r="E1732" s="74"/>
      <c r="F1732" s="142" t="s">
        <v>3556</v>
      </c>
      <c r="G1732" s="152" t="s">
        <v>463</v>
      </c>
      <c r="H1732" s="153">
        <v>1</v>
      </c>
    </row>
    <row r="1733" ht="27" customHeight="1" spans="1:8">
      <c r="A1733" s="128">
        <v>1730</v>
      </c>
      <c r="B1733" s="74"/>
      <c r="C1733" s="132" t="s">
        <v>3554</v>
      </c>
      <c r="D1733" s="132" t="s">
        <v>3555</v>
      </c>
      <c r="E1733" s="74"/>
      <c r="F1733" s="142" t="s">
        <v>3556</v>
      </c>
      <c r="G1733" s="152" t="s">
        <v>463</v>
      </c>
      <c r="H1733" s="153">
        <v>1</v>
      </c>
    </row>
    <row r="1734" ht="27" customHeight="1" spans="1:8">
      <c r="A1734" s="128">
        <v>1731</v>
      </c>
      <c r="B1734" s="74"/>
      <c r="C1734" s="132" t="s">
        <v>3554</v>
      </c>
      <c r="D1734" s="132" t="s">
        <v>3555</v>
      </c>
      <c r="E1734" s="74"/>
      <c r="F1734" s="142" t="s">
        <v>3556</v>
      </c>
      <c r="G1734" s="152" t="s">
        <v>463</v>
      </c>
      <c r="H1734" s="153">
        <v>1</v>
      </c>
    </row>
    <row r="1735" ht="27" customHeight="1" spans="1:8">
      <c r="A1735" s="128">
        <v>1732</v>
      </c>
      <c r="B1735" s="74"/>
      <c r="C1735" s="142" t="s">
        <v>3557</v>
      </c>
      <c r="D1735" s="132" t="s">
        <v>3558</v>
      </c>
      <c r="E1735" s="74"/>
      <c r="F1735" s="142" t="s">
        <v>3556</v>
      </c>
      <c r="G1735" s="152" t="s">
        <v>463</v>
      </c>
      <c r="H1735" s="153">
        <v>1</v>
      </c>
    </row>
    <row r="1736" ht="27" customHeight="1" spans="1:8">
      <c r="A1736" s="128">
        <v>1733</v>
      </c>
      <c r="B1736" s="74"/>
      <c r="C1736" s="142" t="s">
        <v>3557</v>
      </c>
      <c r="D1736" s="132" t="s">
        <v>3558</v>
      </c>
      <c r="E1736" s="74"/>
      <c r="F1736" s="142" t="s">
        <v>3556</v>
      </c>
      <c r="G1736" s="152" t="s">
        <v>463</v>
      </c>
      <c r="H1736" s="153">
        <v>1</v>
      </c>
    </row>
    <row r="1737" ht="27" customHeight="1" spans="1:8">
      <c r="A1737" s="128">
        <v>1734</v>
      </c>
      <c r="B1737" s="74"/>
      <c r="C1737" s="142" t="s">
        <v>3557</v>
      </c>
      <c r="D1737" s="132" t="s">
        <v>3558</v>
      </c>
      <c r="E1737" s="74"/>
      <c r="F1737" s="142" t="s">
        <v>3556</v>
      </c>
      <c r="G1737" s="152" t="s">
        <v>463</v>
      </c>
      <c r="H1737" s="153">
        <v>1</v>
      </c>
    </row>
    <row r="1738" ht="27" customHeight="1" spans="1:8">
      <c r="A1738" s="128">
        <v>1735</v>
      </c>
      <c r="B1738" s="74"/>
      <c r="C1738" s="142" t="s">
        <v>1376</v>
      </c>
      <c r="D1738" s="132" t="s">
        <v>3559</v>
      </c>
      <c r="E1738" s="74"/>
      <c r="F1738" s="132"/>
      <c r="G1738" s="152" t="s">
        <v>463</v>
      </c>
      <c r="H1738" s="153">
        <v>1</v>
      </c>
    </row>
    <row r="1739" ht="27" customHeight="1" spans="1:8">
      <c r="A1739" s="128">
        <v>1736</v>
      </c>
      <c r="B1739" s="74"/>
      <c r="C1739" s="142" t="s">
        <v>1376</v>
      </c>
      <c r="D1739" s="132" t="s">
        <v>3559</v>
      </c>
      <c r="E1739" s="74"/>
      <c r="F1739" s="132"/>
      <c r="G1739" s="152" t="s">
        <v>463</v>
      </c>
      <c r="H1739" s="153">
        <v>1</v>
      </c>
    </row>
    <row r="1740" ht="27" customHeight="1" spans="1:8">
      <c r="A1740" s="128">
        <v>1737</v>
      </c>
      <c r="B1740" s="74"/>
      <c r="C1740" s="142" t="s">
        <v>3560</v>
      </c>
      <c r="D1740" s="132" t="s">
        <v>3561</v>
      </c>
      <c r="E1740" s="74"/>
      <c r="F1740" s="142" t="s">
        <v>3562</v>
      </c>
      <c r="G1740" s="152" t="s">
        <v>463</v>
      </c>
      <c r="H1740" s="153">
        <v>1</v>
      </c>
    </row>
    <row r="1741" ht="27" customHeight="1" spans="1:8">
      <c r="A1741" s="128">
        <v>1738</v>
      </c>
      <c r="B1741" s="74"/>
      <c r="C1741" s="132" t="s">
        <v>3563</v>
      </c>
      <c r="D1741" s="142" t="s">
        <v>3564</v>
      </c>
      <c r="E1741" s="74"/>
      <c r="F1741" s="132"/>
      <c r="G1741" s="152" t="s">
        <v>463</v>
      </c>
      <c r="H1741" s="153">
        <v>1</v>
      </c>
    </row>
    <row r="1742" ht="27" customHeight="1" spans="1:8">
      <c r="A1742" s="128">
        <v>1739</v>
      </c>
      <c r="B1742" s="74"/>
      <c r="C1742" s="142" t="s">
        <v>3565</v>
      </c>
      <c r="D1742" s="132" t="s">
        <v>3566</v>
      </c>
      <c r="E1742" s="74"/>
      <c r="F1742" s="132"/>
      <c r="G1742" s="152" t="s">
        <v>463</v>
      </c>
      <c r="H1742" s="153">
        <v>1</v>
      </c>
    </row>
    <row r="1743" ht="27" customHeight="1" spans="1:8">
      <c r="A1743" s="128">
        <v>1740</v>
      </c>
      <c r="B1743" s="74"/>
      <c r="C1743" s="142" t="s">
        <v>3567</v>
      </c>
      <c r="D1743" s="132" t="s">
        <v>3566</v>
      </c>
      <c r="E1743" s="74"/>
      <c r="F1743" s="132"/>
      <c r="G1743" s="152" t="s">
        <v>463</v>
      </c>
      <c r="H1743" s="153">
        <v>1</v>
      </c>
    </row>
    <row r="1744" ht="27" customHeight="1" spans="1:8">
      <c r="A1744" s="128">
        <v>1741</v>
      </c>
      <c r="B1744" s="74"/>
      <c r="C1744" s="142" t="s">
        <v>3568</v>
      </c>
      <c r="D1744" s="132" t="s">
        <v>3569</v>
      </c>
      <c r="E1744" s="74"/>
      <c r="F1744" s="142" t="s">
        <v>3570</v>
      </c>
      <c r="G1744" s="152" t="s">
        <v>463</v>
      </c>
      <c r="H1744" s="153">
        <v>1</v>
      </c>
    </row>
    <row r="1745" ht="27" customHeight="1" spans="1:8">
      <c r="A1745" s="128">
        <v>1742</v>
      </c>
      <c r="B1745" s="74"/>
      <c r="C1745" s="132" t="s">
        <v>3571</v>
      </c>
      <c r="D1745" s="132" t="s">
        <v>3572</v>
      </c>
      <c r="E1745" s="74"/>
      <c r="F1745" s="132"/>
      <c r="G1745" s="152" t="s">
        <v>463</v>
      </c>
      <c r="H1745" s="153">
        <v>1</v>
      </c>
    </row>
    <row r="1746" ht="27" customHeight="1" spans="1:8">
      <c r="A1746" s="128">
        <v>1743</v>
      </c>
      <c r="B1746" s="74"/>
      <c r="C1746" s="132" t="s">
        <v>3573</v>
      </c>
      <c r="D1746" s="132" t="s">
        <v>3574</v>
      </c>
      <c r="E1746" s="74"/>
      <c r="F1746" s="142" t="s">
        <v>3551</v>
      </c>
      <c r="G1746" s="152" t="s">
        <v>463</v>
      </c>
      <c r="H1746" s="153">
        <v>1</v>
      </c>
    </row>
    <row r="1747" ht="27" customHeight="1" spans="1:8">
      <c r="A1747" s="128">
        <v>1744</v>
      </c>
      <c r="B1747" s="74"/>
      <c r="C1747" s="132" t="s">
        <v>3575</v>
      </c>
      <c r="D1747" s="132" t="s">
        <v>3574</v>
      </c>
      <c r="E1747" s="74"/>
      <c r="F1747" s="142" t="s">
        <v>3551</v>
      </c>
      <c r="G1747" s="152" t="s">
        <v>463</v>
      </c>
      <c r="H1747" s="153">
        <v>1</v>
      </c>
    </row>
    <row r="1748" ht="27" customHeight="1" spans="1:8">
      <c r="A1748" s="128">
        <v>1745</v>
      </c>
      <c r="B1748" s="74"/>
      <c r="C1748" s="132" t="s">
        <v>3576</v>
      </c>
      <c r="D1748" s="132" t="s">
        <v>3574</v>
      </c>
      <c r="E1748" s="74"/>
      <c r="F1748" s="142" t="s">
        <v>3551</v>
      </c>
      <c r="G1748" s="152" t="s">
        <v>463</v>
      </c>
      <c r="H1748" s="153">
        <v>1</v>
      </c>
    </row>
    <row r="1749" ht="27" customHeight="1" spans="1:8">
      <c r="A1749" s="128">
        <v>1746</v>
      </c>
      <c r="B1749" s="74"/>
      <c r="C1749" s="132" t="s">
        <v>3577</v>
      </c>
      <c r="D1749" s="132" t="s">
        <v>646</v>
      </c>
      <c r="E1749" s="74"/>
      <c r="F1749" s="132"/>
      <c r="G1749" s="152" t="s">
        <v>463</v>
      </c>
      <c r="H1749" s="153">
        <v>1</v>
      </c>
    </row>
    <row r="1750" ht="27" customHeight="1" spans="1:8">
      <c r="A1750" s="128">
        <v>1747</v>
      </c>
      <c r="B1750" s="74"/>
      <c r="C1750" s="132" t="s">
        <v>3578</v>
      </c>
      <c r="D1750" s="132" t="s">
        <v>646</v>
      </c>
      <c r="E1750" s="74"/>
      <c r="F1750" s="132"/>
      <c r="G1750" s="152" t="s">
        <v>463</v>
      </c>
      <c r="H1750" s="153">
        <v>1</v>
      </c>
    </row>
    <row r="1751" ht="27" customHeight="1" spans="1:8">
      <c r="A1751" s="128">
        <v>1748</v>
      </c>
      <c r="B1751" s="74"/>
      <c r="C1751" s="132" t="s">
        <v>3579</v>
      </c>
      <c r="D1751" s="132" t="s">
        <v>3504</v>
      </c>
      <c r="E1751" s="74"/>
      <c r="F1751" s="132"/>
      <c r="G1751" s="152" t="s">
        <v>463</v>
      </c>
      <c r="H1751" s="153">
        <v>1</v>
      </c>
    </row>
    <row r="1752" ht="27" customHeight="1" spans="1:8">
      <c r="A1752" s="128">
        <v>1749</v>
      </c>
      <c r="B1752" s="74"/>
      <c r="C1752" s="132" t="s">
        <v>3580</v>
      </c>
      <c r="D1752" s="132" t="s">
        <v>3581</v>
      </c>
      <c r="E1752" s="74"/>
      <c r="F1752" s="132"/>
      <c r="G1752" s="152" t="s">
        <v>463</v>
      </c>
      <c r="H1752" s="153">
        <v>1</v>
      </c>
    </row>
    <row r="1753" ht="27" customHeight="1" spans="1:8">
      <c r="A1753" s="128">
        <v>1750</v>
      </c>
      <c r="B1753" s="74"/>
      <c r="C1753" s="132" t="s">
        <v>3582</v>
      </c>
      <c r="D1753" s="132" t="s">
        <v>3581</v>
      </c>
      <c r="E1753" s="74"/>
      <c r="F1753" s="132"/>
      <c r="G1753" s="152" t="s">
        <v>463</v>
      </c>
      <c r="H1753" s="153">
        <v>1</v>
      </c>
    </row>
    <row r="1754" ht="27" customHeight="1" spans="1:8">
      <c r="A1754" s="128">
        <v>1751</v>
      </c>
      <c r="B1754" s="74"/>
      <c r="C1754" s="132" t="s">
        <v>3583</v>
      </c>
      <c r="D1754" s="132" t="s">
        <v>3584</v>
      </c>
      <c r="E1754" s="74"/>
      <c r="F1754" s="142" t="s">
        <v>3585</v>
      </c>
      <c r="G1754" s="152" t="s">
        <v>463</v>
      </c>
      <c r="H1754" s="153">
        <v>1</v>
      </c>
    </row>
    <row r="1755" ht="27" customHeight="1" spans="1:8">
      <c r="A1755" s="128">
        <v>1752</v>
      </c>
      <c r="B1755" s="74"/>
      <c r="C1755" s="132" t="s">
        <v>3586</v>
      </c>
      <c r="D1755" s="132" t="s">
        <v>3587</v>
      </c>
      <c r="E1755" s="74"/>
      <c r="F1755" s="142" t="s">
        <v>3585</v>
      </c>
      <c r="G1755" s="152" t="s">
        <v>463</v>
      </c>
      <c r="H1755" s="153">
        <v>1</v>
      </c>
    </row>
    <row r="1756" ht="27" customHeight="1" spans="1:8">
      <c r="A1756" s="128">
        <v>1753</v>
      </c>
      <c r="B1756" s="74"/>
      <c r="C1756" s="132" t="s">
        <v>3588</v>
      </c>
      <c r="D1756" s="132" t="s">
        <v>1510</v>
      </c>
      <c r="E1756" s="74"/>
      <c r="F1756" s="142" t="s">
        <v>1561</v>
      </c>
      <c r="G1756" s="152" t="s">
        <v>463</v>
      </c>
      <c r="H1756" s="153">
        <v>1</v>
      </c>
    </row>
    <row r="1757" ht="27" customHeight="1" spans="1:8">
      <c r="A1757" s="128">
        <v>1754</v>
      </c>
      <c r="B1757" s="74"/>
      <c r="C1757" s="132" t="s">
        <v>3589</v>
      </c>
      <c r="D1757" s="132" t="s">
        <v>1510</v>
      </c>
      <c r="E1757" s="74"/>
      <c r="F1757" s="142" t="s">
        <v>1561</v>
      </c>
      <c r="G1757" s="152" t="s">
        <v>463</v>
      </c>
      <c r="H1757" s="153">
        <v>1</v>
      </c>
    </row>
    <row r="1758" ht="27" customHeight="1" spans="1:8">
      <c r="A1758" s="128">
        <v>1755</v>
      </c>
      <c r="B1758" s="74"/>
      <c r="C1758" s="132" t="s">
        <v>3590</v>
      </c>
      <c r="D1758" s="132" t="s">
        <v>1510</v>
      </c>
      <c r="E1758" s="74"/>
      <c r="F1758" s="142" t="s">
        <v>1561</v>
      </c>
      <c r="G1758" s="152" t="s">
        <v>463</v>
      </c>
      <c r="H1758" s="153">
        <v>1</v>
      </c>
    </row>
    <row r="1759" ht="27" customHeight="1" spans="1:8">
      <c r="A1759" s="128">
        <v>1756</v>
      </c>
      <c r="B1759" s="74"/>
      <c r="C1759" s="132" t="s">
        <v>3591</v>
      </c>
      <c r="D1759" s="132" t="s">
        <v>1510</v>
      </c>
      <c r="E1759" s="74"/>
      <c r="F1759" s="142" t="s">
        <v>1561</v>
      </c>
      <c r="G1759" s="152" t="s">
        <v>463</v>
      </c>
      <c r="H1759" s="153">
        <v>1</v>
      </c>
    </row>
    <row r="1760" ht="27" customHeight="1" spans="1:8">
      <c r="A1760" s="128">
        <v>1757</v>
      </c>
      <c r="B1760" s="74"/>
      <c r="C1760" s="132" t="s">
        <v>3592</v>
      </c>
      <c r="D1760" s="132" t="s">
        <v>1510</v>
      </c>
      <c r="E1760" s="74"/>
      <c r="F1760" s="142" t="s">
        <v>1561</v>
      </c>
      <c r="G1760" s="152" t="s">
        <v>463</v>
      </c>
      <c r="H1760" s="153">
        <v>1</v>
      </c>
    </row>
    <row r="1761" ht="27" customHeight="1" spans="1:8">
      <c r="A1761" s="128">
        <v>1758</v>
      </c>
      <c r="B1761" s="74"/>
      <c r="C1761" s="132" t="s">
        <v>3593</v>
      </c>
      <c r="D1761" s="132" t="s">
        <v>1510</v>
      </c>
      <c r="E1761" s="74"/>
      <c r="F1761" s="142" t="s">
        <v>1561</v>
      </c>
      <c r="G1761" s="152" t="s">
        <v>463</v>
      </c>
      <c r="H1761" s="153">
        <v>1</v>
      </c>
    </row>
    <row r="1762" ht="27" customHeight="1" spans="1:8">
      <c r="A1762" s="128">
        <v>1759</v>
      </c>
      <c r="B1762" s="74"/>
      <c r="C1762" s="142" t="s">
        <v>3594</v>
      </c>
      <c r="D1762" s="132" t="s">
        <v>3595</v>
      </c>
      <c r="E1762" s="74"/>
      <c r="F1762" s="132"/>
      <c r="G1762" s="152" t="s">
        <v>463</v>
      </c>
      <c r="H1762" s="153">
        <v>1</v>
      </c>
    </row>
    <row r="1763" ht="27" customHeight="1" spans="1:8">
      <c r="A1763" s="128">
        <v>1760</v>
      </c>
      <c r="B1763" s="74"/>
      <c r="C1763" s="142" t="s">
        <v>3596</v>
      </c>
      <c r="D1763" s="132" t="s">
        <v>3595</v>
      </c>
      <c r="E1763" s="74"/>
      <c r="F1763" s="132"/>
      <c r="G1763" s="152" t="s">
        <v>463</v>
      </c>
      <c r="H1763" s="153">
        <v>1</v>
      </c>
    </row>
    <row r="1764" ht="27" customHeight="1" spans="1:8">
      <c r="A1764" s="128">
        <v>1761</v>
      </c>
      <c r="B1764" s="74"/>
      <c r="C1764" s="132" t="s">
        <v>3597</v>
      </c>
      <c r="D1764" s="132" t="s">
        <v>3598</v>
      </c>
      <c r="E1764" s="74"/>
      <c r="F1764" s="132"/>
      <c r="G1764" s="152" t="s">
        <v>463</v>
      </c>
      <c r="H1764" s="153">
        <v>1</v>
      </c>
    </row>
    <row r="1765" ht="27" customHeight="1" spans="1:8">
      <c r="A1765" s="128">
        <v>1762</v>
      </c>
      <c r="B1765" s="74"/>
      <c r="C1765" s="132" t="s">
        <v>3597</v>
      </c>
      <c r="D1765" s="132" t="s">
        <v>3599</v>
      </c>
      <c r="E1765" s="74"/>
      <c r="F1765" s="132"/>
      <c r="G1765" s="152" t="s">
        <v>463</v>
      </c>
      <c r="H1765" s="153">
        <v>1</v>
      </c>
    </row>
    <row r="1766" ht="27" customHeight="1" spans="1:8">
      <c r="A1766" s="128">
        <v>1763</v>
      </c>
      <c r="B1766" s="74"/>
      <c r="C1766" s="132" t="s">
        <v>3600</v>
      </c>
      <c r="D1766" s="132" t="s">
        <v>3601</v>
      </c>
      <c r="E1766" s="74"/>
      <c r="F1766" s="142" t="s">
        <v>3429</v>
      </c>
      <c r="G1766" s="152" t="s">
        <v>463</v>
      </c>
      <c r="H1766" s="153">
        <v>1</v>
      </c>
    </row>
    <row r="1767" ht="27" customHeight="1" spans="1:8">
      <c r="A1767" s="128">
        <v>1764</v>
      </c>
      <c r="B1767" s="74"/>
      <c r="C1767" s="132" t="s">
        <v>3602</v>
      </c>
      <c r="D1767" s="132" t="s">
        <v>3601</v>
      </c>
      <c r="E1767" s="74"/>
      <c r="F1767" s="142" t="s">
        <v>3429</v>
      </c>
      <c r="G1767" s="152" t="s">
        <v>463</v>
      </c>
      <c r="H1767" s="153">
        <v>1</v>
      </c>
    </row>
    <row r="1768" ht="27" customHeight="1" spans="1:8">
      <c r="A1768" s="128">
        <v>1765</v>
      </c>
      <c r="B1768" s="74"/>
      <c r="C1768" s="132" t="s">
        <v>3603</v>
      </c>
      <c r="D1768" s="132" t="s">
        <v>3601</v>
      </c>
      <c r="E1768" s="74"/>
      <c r="F1768" s="142" t="s">
        <v>3429</v>
      </c>
      <c r="G1768" s="152" t="s">
        <v>463</v>
      </c>
      <c r="H1768" s="153">
        <v>1</v>
      </c>
    </row>
    <row r="1769" ht="27" customHeight="1" spans="1:8">
      <c r="A1769" s="128">
        <v>1766</v>
      </c>
      <c r="B1769" s="74"/>
      <c r="C1769" s="132" t="s">
        <v>3604</v>
      </c>
      <c r="D1769" s="132" t="s">
        <v>3601</v>
      </c>
      <c r="E1769" s="74"/>
      <c r="F1769" s="142" t="s">
        <v>3429</v>
      </c>
      <c r="G1769" s="152" t="s">
        <v>463</v>
      </c>
      <c r="H1769" s="153">
        <v>1</v>
      </c>
    </row>
    <row r="1770" ht="27" customHeight="1" spans="1:8">
      <c r="A1770" s="128">
        <v>1767</v>
      </c>
      <c r="B1770" s="74"/>
      <c r="C1770" s="132" t="s">
        <v>3605</v>
      </c>
      <c r="D1770" s="132" t="s">
        <v>3601</v>
      </c>
      <c r="E1770" s="74"/>
      <c r="F1770" s="142" t="s">
        <v>3429</v>
      </c>
      <c r="G1770" s="152" t="s">
        <v>463</v>
      </c>
      <c r="H1770" s="153">
        <v>1</v>
      </c>
    </row>
    <row r="1771" ht="27" customHeight="1" spans="1:8">
      <c r="A1771" s="128">
        <v>1768</v>
      </c>
      <c r="B1771" s="74"/>
      <c r="C1771" s="132" t="s">
        <v>3606</v>
      </c>
      <c r="D1771" s="132" t="s">
        <v>3601</v>
      </c>
      <c r="E1771" s="74"/>
      <c r="F1771" s="142" t="s">
        <v>3429</v>
      </c>
      <c r="G1771" s="152" t="s">
        <v>463</v>
      </c>
      <c r="H1771" s="153">
        <v>1</v>
      </c>
    </row>
    <row r="1772" ht="27" customHeight="1" spans="1:8">
      <c r="A1772" s="128">
        <v>1769</v>
      </c>
      <c r="B1772" s="74"/>
      <c r="C1772" s="132" t="s">
        <v>3607</v>
      </c>
      <c r="D1772" s="132" t="s">
        <v>3601</v>
      </c>
      <c r="E1772" s="74"/>
      <c r="F1772" s="142" t="s">
        <v>3429</v>
      </c>
      <c r="G1772" s="152" t="s">
        <v>463</v>
      </c>
      <c r="H1772" s="153">
        <v>1</v>
      </c>
    </row>
    <row r="1773" ht="27" customHeight="1" spans="1:8">
      <c r="A1773" s="128">
        <v>1770</v>
      </c>
      <c r="B1773" s="74"/>
      <c r="C1773" s="132" t="s">
        <v>3608</v>
      </c>
      <c r="D1773" s="132" t="s">
        <v>3601</v>
      </c>
      <c r="E1773" s="74"/>
      <c r="F1773" s="142" t="s">
        <v>3429</v>
      </c>
      <c r="G1773" s="152" t="s">
        <v>463</v>
      </c>
      <c r="H1773" s="153">
        <v>1</v>
      </c>
    </row>
    <row r="1774" ht="27" customHeight="1" spans="1:8">
      <c r="A1774" s="128">
        <v>1771</v>
      </c>
      <c r="B1774" s="74"/>
      <c r="C1774" s="132" t="s">
        <v>3609</v>
      </c>
      <c r="D1774" s="132" t="s">
        <v>3601</v>
      </c>
      <c r="E1774" s="74"/>
      <c r="F1774" s="142" t="s">
        <v>3429</v>
      </c>
      <c r="G1774" s="152" t="s">
        <v>463</v>
      </c>
      <c r="H1774" s="153">
        <v>1</v>
      </c>
    </row>
    <row r="1775" ht="27" customHeight="1" spans="1:8">
      <c r="A1775" s="128">
        <v>1772</v>
      </c>
      <c r="B1775" s="74"/>
      <c r="C1775" s="132" t="s">
        <v>3610</v>
      </c>
      <c r="D1775" s="132" t="s">
        <v>3601</v>
      </c>
      <c r="E1775" s="74"/>
      <c r="F1775" s="142" t="s">
        <v>3429</v>
      </c>
      <c r="G1775" s="152" t="s">
        <v>463</v>
      </c>
      <c r="H1775" s="153">
        <v>1</v>
      </c>
    </row>
    <row r="1776" ht="27" customHeight="1" spans="1:8">
      <c r="A1776" s="128">
        <v>1773</v>
      </c>
      <c r="B1776" s="74"/>
      <c r="C1776" s="132" t="s">
        <v>3611</v>
      </c>
      <c r="D1776" s="132" t="s">
        <v>3601</v>
      </c>
      <c r="E1776" s="74"/>
      <c r="F1776" s="142" t="s">
        <v>3429</v>
      </c>
      <c r="G1776" s="152" t="s">
        <v>463</v>
      </c>
      <c r="H1776" s="153">
        <v>1</v>
      </c>
    </row>
    <row r="1777" ht="27" customHeight="1" spans="1:8">
      <c r="A1777" s="128">
        <v>1774</v>
      </c>
      <c r="B1777" s="74"/>
      <c r="C1777" s="132" t="s">
        <v>3612</v>
      </c>
      <c r="D1777" s="132" t="s">
        <v>3601</v>
      </c>
      <c r="E1777" s="74"/>
      <c r="F1777" s="142" t="s">
        <v>3429</v>
      </c>
      <c r="G1777" s="152" t="s">
        <v>463</v>
      </c>
      <c r="H1777" s="153">
        <v>1</v>
      </c>
    </row>
    <row r="1778" ht="27" customHeight="1" spans="1:8">
      <c r="A1778" s="128">
        <v>1775</v>
      </c>
      <c r="B1778" s="74"/>
      <c r="C1778" s="132" t="s">
        <v>3613</v>
      </c>
      <c r="D1778" s="132" t="s">
        <v>3601</v>
      </c>
      <c r="E1778" s="74"/>
      <c r="F1778" s="142" t="s">
        <v>3429</v>
      </c>
      <c r="G1778" s="152" t="s">
        <v>463</v>
      </c>
      <c r="H1778" s="153">
        <v>1</v>
      </c>
    </row>
    <row r="1779" ht="27" customHeight="1" spans="1:8">
      <c r="A1779" s="128">
        <v>1776</v>
      </c>
      <c r="B1779" s="74"/>
      <c r="C1779" s="132" t="s">
        <v>3614</v>
      </c>
      <c r="D1779" s="132" t="s">
        <v>3601</v>
      </c>
      <c r="E1779" s="74"/>
      <c r="F1779" s="142" t="s">
        <v>3429</v>
      </c>
      <c r="G1779" s="152" t="s">
        <v>463</v>
      </c>
      <c r="H1779" s="153">
        <v>1</v>
      </c>
    </row>
    <row r="1780" ht="27" customHeight="1" spans="1:8">
      <c r="A1780" s="128">
        <v>1777</v>
      </c>
      <c r="B1780" s="74"/>
      <c r="C1780" s="132" t="s">
        <v>3615</v>
      </c>
      <c r="D1780" s="132" t="s">
        <v>3616</v>
      </c>
      <c r="E1780" s="74"/>
      <c r="F1780" s="132"/>
      <c r="G1780" s="152" t="s">
        <v>463</v>
      </c>
      <c r="H1780" s="153">
        <v>1</v>
      </c>
    </row>
    <row r="1781" ht="27" customHeight="1" spans="1:8">
      <c r="A1781" s="128">
        <v>1778</v>
      </c>
      <c r="B1781" s="74"/>
      <c r="C1781" s="142" t="s">
        <v>3617</v>
      </c>
      <c r="D1781" s="132" t="s">
        <v>3618</v>
      </c>
      <c r="E1781" s="74"/>
      <c r="F1781" s="132"/>
      <c r="G1781" s="152" t="s">
        <v>463</v>
      </c>
      <c r="H1781" s="153">
        <v>1</v>
      </c>
    </row>
    <row r="1782" ht="27" customHeight="1" spans="1:8">
      <c r="A1782" s="128">
        <v>1779</v>
      </c>
      <c r="B1782" s="74"/>
      <c r="C1782" s="132" t="s">
        <v>3619</v>
      </c>
      <c r="D1782" s="132" t="s">
        <v>3618</v>
      </c>
      <c r="E1782" s="74"/>
      <c r="F1782" s="132"/>
      <c r="G1782" s="152" t="s">
        <v>463</v>
      </c>
      <c r="H1782" s="153">
        <v>1</v>
      </c>
    </row>
    <row r="1783" ht="27" customHeight="1" spans="1:8">
      <c r="A1783" s="128">
        <v>1780</v>
      </c>
      <c r="B1783" s="74"/>
      <c r="C1783" s="132" t="s">
        <v>3620</v>
      </c>
      <c r="D1783" s="132" t="s">
        <v>3618</v>
      </c>
      <c r="E1783" s="74"/>
      <c r="F1783" s="132"/>
      <c r="G1783" s="152" t="s">
        <v>463</v>
      </c>
      <c r="H1783" s="153">
        <v>1</v>
      </c>
    </row>
    <row r="1784" ht="27" customHeight="1" spans="1:8">
      <c r="A1784" s="128">
        <v>1781</v>
      </c>
      <c r="B1784" s="74"/>
      <c r="C1784" s="132" t="s">
        <v>3621</v>
      </c>
      <c r="D1784" s="132" t="s">
        <v>3622</v>
      </c>
      <c r="E1784" s="74"/>
      <c r="F1784" s="132"/>
      <c r="G1784" s="152" t="s">
        <v>463</v>
      </c>
      <c r="H1784" s="153">
        <v>1</v>
      </c>
    </row>
    <row r="1785" ht="27" customHeight="1" spans="1:8">
      <c r="A1785" s="128">
        <v>1782</v>
      </c>
      <c r="B1785" s="74"/>
      <c r="C1785" s="132" t="s">
        <v>3623</v>
      </c>
      <c r="D1785" s="132" t="s">
        <v>3622</v>
      </c>
      <c r="E1785" s="74"/>
      <c r="F1785" s="132"/>
      <c r="G1785" s="152" t="s">
        <v>463</v>
      </c>
      <c r="H1785" s="153">
        <v>1</v>
      </c>
    </row>
    <row r="1786" ht="27" customHeight="1" spans="1:8">
      <c r="A1786" s="128">
        <v>1783</v>
      </c>
      <c r="B1786" s="74"/>
      <c r="C1786" s="132" t="s">
        <v>3624</v>
      </c>
      <c r="D1786" s="132" t="s">
        <v>3616</v>
      </c>
      <c r="E1786" s="74"/>
      <c r="F1786" s="132"/>
      <c r="G1786" s="152" t="s">
        <v>463</v>
      </c>
      <c r="H1786" s="153">
        <v>1</v>
      </c>
    </row>
    <row r="1787" ht="27" customHeight="1" spans="1:8">
      <c r="A1787" s="128">
        <v>1784</v>
      </c>
      <c r="B1787" s="74"/>
      <c r="C1787" s="142" t="s">
        <v>3625</v>
      </c>
      <c r="D1787" s="142" t="s">
        <v>3626</v>
      </c>
      <c r="E1787" s="74"/>
      <c r="F1787" s="132"/>
      <c r="G1787" s="152" t="s">
        <v>463</v>
      </c>
      <c r="H1787" s="153">
        <v>1</v>
      </c>
    </row>
    <row r="1788" ht="27" customHeight="1" spans="1:8">
      <c r="A1788" s="128">
        <v>1785</v>
      </c>
      <c r="B1788" s="74"/>
      <c r="C1788" s="142" t="s">
        <v>3627</v>
      </c>
      <c r="D1788" s="142" t="s">
        <v>3626</v>
      </c>
      <c r="E1788" s="74"/>
      <c r="F1788" s="132"/>
      <c r="G1788" s="152" t="s">
        <v>463</v>
      </c>
      <c r="H1788" s="153">
        <v>1</v>
      </c>
    </row>
    <row r="1789" ht="27" customHeight="1" spans="1:8">
      <c r="A1789" s="128">
        <v>1786</v>
      </c>
      <c r="B1789" s="74"/>
      <c r="C1789" s="142" t="s">
        <v>3628</v>
      </c>
      <c r="D1789" s="142" t="s">
        <v>3626</v>
      </c>
      <c r="E1789" s="74"/>
      <c r="F1789" s="132"/>
      <c r="G1789" s="152" t="s">
        <v>463</v>
      </c>
      <c r="H1789" s="153">
        <v>1</v>
      </c>
    </row>
    <row r="1790" s="138" customFormat="1" ht="27" customHeight="1" spans="1:8">
      <c r="A1790" s="128">
        <v>1787</v>
      </c>
      <c r="B1790" s="74"/>
      <c r="C1790" s="132" t="s">
        <v>3629</v>
      </c>
      <c r="D1790" s="142" t="s">
        <v>2175</v>
      </c>
      <c r="E1790" s="74"/>
      <c r="F1790" s="132"/>
      <c r="G1790" s="152" t="s">
        <v>463</v>
      </c>
      <c r="H1790" s="153">
        <v>1</v>
      </c>
    </row>
    <row r="1791" ht="27" customHeight="1" spans="1:8">
      <c r="A1791" s="128">
        <v>1788</v>
      </c>
      <c r="B1791" s="74"/>
      <c r="C1791" s="142" t="s">
        <v>3630</v>
      </c>
      <c r="D1791" s="132" t="s">
        <v>3622</v>
      </c>
      <c r="E1791" s="74"/>
      <c r="F1791" s="132"/>
      <c r="G1791" s="152" t="s">
        <v>463</v>
      </c>
      <c r="H1791" s="153">
        <v>1</v>
      </c>
    </row>
    <row r="1792" ht="27" customHeight="1" spans="1:8">
      <c r="A1792" s="128">
        <v>1789</v>
      </c>
      <c r="B1792" s="74"/>
      <c r="C1792" s="142" t="s">
        <v>3625</v>
      </c>
      <c r="D1792" s="142" t="s">
        <v>3626</v>
      </c>
      <c r="E1792" s="74"/>
      <c r="F1792" s="132"/>
      <c r="G1792" s="152" t="s">
        <v>463</v>
      </c>
      <c r="H1792" s="153">
        <v>1</v>
      </c>
    </row>
    <row r="1793" ht="27" customHeight="1" spans="1:8">
      <c r="A1793" s="128">
        <v>1790</v>
      </c>
      <c r="B1793" s="74"/>
      <c r="C1793" s="132" t="s">
        <v>3631</v>
      </c>
      <c r="D1793" s="132" t="s">
        <v>3632</v>
      </c>
      <c r="E1793" s="74"/>
      <c r="F1793" s="142" t="s">
        <v>3633</v>
      </c>
      <c r="G1793" s="152" t="s">
        <v>463</v>
      </c>
      <c r="H1793" s="153">
        <v>1</v>
      </c>
    </row>
    <row r="1794" ht="27" customHeight="1" spans="1:8">
      <c r="A1794" s="128">
        <v>1791</v>
      </c>
      <c r="B1794" s="74"/>
      <c r="C1794" s="132" t="s">
        <v>3634</v>
      </c>
      <c r="D1794" s="132" t="s">
        <v>3632</v>
      </c>
      <c r="E1794" s="74"/>
      <c r="F1794" s="142" t="s">
        <v>3633</v>
      </c>
      <c r="G1794" s="152" t="s">
        <v>463</v>
      </c>
      <c r="H1794" s="153">
        <v>1</v>
      </c>
    </row>
    <row r="1795" ht="27" customHeight="1" spans="1:8">
      <c r="A1795" s="128">
        <v>1792</v>
      </c>
      <c r="B1795" s="74"/>
      <c r="C1795" s="142" t="s">
        <v>3635</v>
      </c>
      <c r="D1795" s="132" t="s">
        <v>3636</v>
      </c>
      <c r="E1795" s="74"/>
      <c r="F1795" s="132"/>
      <c r="G1795" s="152" t="s">
        <v>463</v>
      </c>
      <c r="H1795" s="153">
        <v>1</v>
      </c>
    </row>
    <row r="1796" ht="27" customHeight="1" spans="1:8">
      <c r="A1796" s="128">
        <v>1793</v>
      </c>
      <c r="B1796" s="74"/>
      <c r="C1796" s="142" t="s">
        <v>3637</v>
      </c>
      <c r="D1796" s="132" t="s">
        <v>3638</v>
      </c>
      <c r="E1796" s="74"/>
      <c r="F1796" s="132"/>
      <c r="G1796" s="152" t="s">
        <v>463</v>
      </c>
      <c r="H1796" s="153">
        <v>1</v>
      </c>
    </row>
    <row r="1797" ht="27" customHeight="1" spans="1:8">
      <c r="A1797" s="128">
        <v>1794</v>
      </c>
      <c r="B1797" s="74"/>
      <c r="C1797" s="142" t="s">
        <v>3639</v>
      </c>
      <c r="D1797" s="132" t="s">
        <v>3640</v>
      </c>
      <c r="E1797" s="74"/>
      <c r="F1797" s="132"/>
      <c r="G1797" s="152" t="s">
        <v>463</v>
      </c>
      <c r="H1797" s="153">
        <v>1</v>
      </c>
    </row>
    <row r="1798" ht="27" customHeight="1" spans="1:8">
      <c r="A1798" s="128">
        <v>1795</v>
      </c>
      <c r="B1798" s="74"/>
      <c r="C1798" s="132" t="s">
        <v>3641</v>
      </c>
      <c r="D1798" s="132" t="s">
        <v>3642</v>
      </c>
      <c r="E1798" s="74"/>
      <c r="F1798" s="142" t="s">
        <v>3643</v>
      </c>
      <c r="G1798" s="152" t="s">
        <v>463</v>
      </c>
      <c r="H1798" s="153">
        <v>1</v>
      </c>
    </row>
    <row r="1799" ht="27" customHeight="1" spans="1:8">
      <c r="A1799" s="128">
        <v>1796</v>
      </c>
      <c r="B1799" s="74"/>
      <c r="C1799" s="132" t="s">
        <v>3644</v>
      </c>
      <c r="D1799" s="132" t="s">
        <v>3642</v>
      </c>
      <c r="E1799" s="74"/>
      <c r="F1799" s="142" t="s">
        <v>3643</v>
      </c>
      <c r="G1799" s="152" t="s">
        <v>463</v>
      </c>
      <c r="H1799" s="153">
        <v>1</v>
      </c>
    </row>
    <row r="1800" ht="27" customHeight="1" spans="1:8">
      <c r="A1800" s="128">
        <v>1797</v>
      </c>
      <c r="B1800" s="74"/>
      <c r="C1800" s="132" t="s">
        <v>3645</v>
      </c>
      <c r="D1800" s="132" t="s">
        <v>3642</v>
      </c>
      <c r="E1800" s="74"/>
      <c r="F1800" s="142" t="s">
        <v>3643</v>
      </c>
      <c r="G1800" s="152" t="s">
        <v>463</v>
      </c>
      <c r="H1800" s="153">
        <v>1</v>
      </c>
    </row>
    <row r="1801" ht="27" customHeight="1" spans="1:8">
      <c r="A1801" s="128">
        <v>1798</v>
      </c>
      <c r="B1801" s="74"/>
      <c r="C1801" s="132" t="s">
        <v>3646</v>
      </c>
      <c r="D1801" s="132" t="s">
        <v>3642</v>
      </c>
      <c r="E1801" s="74"/>
      <c r="F1801" s="142" t="s">
        <v>3643</v>
      </c>
      <c r="G1801" s="152" t="s">
        <v>463</v>
      </c>
      <c r="H1801" s="153">
        <v>1</v>
      </c>
    </row>
    <row r="1802" ht="27" customHeight="1" spans="1:8">
      <c r="A1802" s="128">
        <v>1799</v>
      </c>
      <c r="B1802" s="74"/>
      <c r="C1802" s="132" t="s">
        <v>3647</v>
      </c>
      <c r="D1802" s="132" t="s">
        <v>3648</v>
      </c>
      <c r="E1802" s="74"/>
      <c r="F1802" s="142" t="s">
        <v>3633</v>
      </c>
      <c r="G1802" s="152" t="s">
        <v>463</v>
      </c>
      <c r="H1802" s="153">
        <v>1</v>
      </c>
    </row>
    <row r="1803" ht="27" customHeight="1" spans="1:8">
      <c r="A1803" s="128">
        <v>1800</v>
      </c>
      <c r="B1803" s="74"/>
      <c r="C1803" s="132" t="s">
        <v>3649</v>
      </c>
      <c r="D1803" s="132" t="s">
        <v>3648</v>
      </c>
      <c r="E1803" s="74"/>
      <c r="F1803" s="142" t="s">
        <v>3633</v>
      </c>
      <c r="G1803" s="152" t="s">
        <v>463</v>
      </c>
      <c r="H1803" s="153">
        <v>1</v>
      </c>
    </row>
    <row r="1804" ht="27" customHeight="1" spans="1:8">
      <c r="A1804" s="128">
        <v>1801</v>
      </c>
      <c r="B1804" s="74"/>
      <c r="C1804" s="132" t="s">
        <v>3650</v>
      </c>
      <c r="D1804" s="142" t="s">
        <v>3651</v>
      </c>
      <c r="E1804" s="74"/>
      <c r="F1804" s="132"/>
      <c r="G1804" s="152" t="s">
        <v>463</v>
      </c>
      <c r="H1804" s="153">
        <v>1</v>
      </c>
    </row>
    <row r="1805" ht="27" customHeight="1" spans="1:8">
      <c r="A1805" s="128">
        <v>1802</v>
      </c>
      <c r="B1805" s="74"/>
      <c r="C1805" s="132" t="s">
        <v>3652</v>
      </c>
      <c r="D1805" s="132" t="s">
        <v>3653</v>
      </c>
      <c r="E1805" s="74"/>
      <c r="F1805" s="132"/>
      <c r="G1805" s="152" t="s">
        <v>463</v>
      </c>
      <c r="H1805" s="153">
        <v>1</v>
      </c>
    </row>
    <row r="1806" ht="27" customHeight="1" spans="1:8">
      <c r="A1806" s="128">
        <v>1803</v>
      </c>
      <c r="B1806" s="74"/>
      <c r="C1806" s="132" t="s">
        <v>3654</v>
      </c>
      <c r="D1806" s="132" t="s">
        <v>3655</v>
      </c>
      <c r="E1806" s="74"/>
      <c r="F1806" s="132"/>
      <c r="G1806" s="152" t="s">
        <v>463</v>
      </c>
      <c r="H1806" s="153">
        <v>1</v>
      </c>
    </row>
    <row r="1807" ht="27" customHeight="1" spans="1:8">
      <c r="A1807" s="128">
        <v>1804</v>
      </c>
      <c r="B1807" s="74"/>
      <c r="C1807" s="132" t="s">
        <v>3656</v>
      </c>
      <c r="D1807" s="132" t="s">
        <v>3655</v>
      </c>
      <c r="E1807" s="74"/>
      <c r="F1807" s="132"/>
      <c r="G1807" s="152" t="s">
        <v>463</v>
      </c>
      <c r="H1807" s="153">
        <v>1</v>
      </c>
    </row>
    <row r="1808" ht="27" customHeight="1" spans="1:8">
      <c r="A1808" s="128">
        <v>1805</v>
      </c>
      <c r="B1808" s="74"/>
      <c r="C1808" s="142" t="s">
        <v>1385</v>
      </c>
      <c r="D1808" s="132" t="s">
        <v>3657</v>
      </c>
      <c r="E1808" s="74"/>
      <c r="F1808" s="132"/>
      <c r="G1808" s="152" t="s">
        <v>463</v>
      </c>
      <c r="H1808" s="153">
        <v>1</v>
      </c>
    </row>
    <row r="1809" ht="27" customHeight="1" spans="1:8">
      <c r="A1809" s="128">
        <v>1806</v>
      </c>
      <c r="B1809" s="74"/>
      <c r="C1809" s="132" t="s">
        <v>1157</v>
      </c>
      <c r="D1809" s="132" t="s">
        <v>1158</v>
      </c>
      <c r="E1809" s="74"/>
      <c r="F1809" s="142" t="s">
        <v>1127</v>
      </c>
      <c r="G1809" s="152" t="s">
        <v>463</v>
      </c>
      <c r="H1809" s="153">
        <v>1</v>
      </c>
    </row>
    <row r="1810" ht="27" customHeight="1" spans="1:8">
      <c r="A1810" s="128">
        <v>1807</v>
      </c>
      <c r="B1810" s="74"/>
      <c r="C1810" s="142" t="s">
        <v>3658</v>
      </c>
      <c r="D1810" s="132" t="s">
        <v>3659</v>
      </c>
      <c r="E1810" s="74"/>
      <c r="F1810" s="142" t="s">
        <v>3660</v>
      </c>
      <c r="G1810" s="152" t="s">
        <v>463</v>
      </c>
      <c r="H1810" s="153">
        <v>1</v>
      </c>
    </row>
    <row r="1811" ht="27" customHeight="1" spans="1:8">
      <c r="A1811" s="128">
        <v>1808</v>
      </c>
      <c r="B1811" s="74"/>
      <c r="C1811" s="132" t="s">
        <v>3661</v>
      </c>
      <c r="D1811" s="132" t="s">
        <v>3662</v>
      </c>
      <c r="E1811" s="74"/>
      <c r="F1811" s="132"/>
      <c r="G1811" s="152" t="s">
        <v>463</v>
      </c>
      <c r="H1811" s="153">
        <v>1</v>
      </c>
    </row>
    <row r="1812" ht="27" customHeight="1" spans="1:8">
      <c r="A1812" s="128">
        <v>1809</v>
      </c>
      <c r="B1812" s="74"/>
      <c r="C1812" s="132" t="s">
        <v>3663</v>
      </c>
      <c r="D1812" s="132" t="s">
        <v>3664</v>
      </c>
      <c r="E1812" s="74"/>
      <c r="F1812" s="132"/>
      <c r="G1812" s="152" t="s">
        <v>463</v>
      </c>
      <c r="H1812" s="153">
        <v>1</v>
      </c>
    </row>
    <row r="1813" ht="27" customHeight="1" spans="1:8">
      <c r="A1813" s="128">
        <v>1810</v>
      </c>
      <c r="B1813" s="74"/>
      <c r="C1813" s="142" t="s">
        <v>1376</v>
      </c>
      <c r="D1813" s="132" t="s">
        <v>3665</v>
      </c>
      <c r="E1813" s="74"/>
      <c r="F1813" s="132"/>
      <c r="G1813" s="152" t="s">
        <v>463</v>
      </c>
      <c r="H1813" s="153">
        <v>1</v>
      </c>
    </row>
    <row r="1814" ht="27" customHeight="1" spans="1:8">
      <c r="A1814" s="128">
        <v>1811</v>
      </c>
      <c r="B1814" s="74"/>
      <c r="C1814" s="142" t="s">
        <v>3666</v>
      </c>
      <c r="D1814" s="142" t="s">
        <v>2897</v>
      </c>
      <c r="E1814" s="74"/>
      <c r="F1814" s="132"/>
      <c r="G1814" s="152" t="s">
        <v>463</v>
      </c>
      <c r="H1814" s="153">
        <v>1</v>
      </c>
    </row>
    <row r="1815" ht="27" customHeight="1" spans="1:8">
      <c r="A1815" s="128">
        <v>1812</v>
      </c>
      <c r="B1815" s="74"/>
      <c r="C1815" s="142" t="s">
        <v>3667</v>
      </c>
      <c r="D1815" s="132" t="s">
        <v>3668</v>
      </c>
      <c r="E1815" s="74"/>
      <c r="F1815" s="132"/>
      <c r="G1815" s="152" t="s">
        <v>463</v>
      </c>
      <c r="H1815" s="153">
        <v>1</v>
      </c>
    </row>
    <row r="1816" ht="27" customHeight="1" spans="1:8">
      <c r="A1816" s="128">
        <v>1813</v>
      </c>
      <c r="B1816" s="74"/>
      <c r="C1816" s="132" t="s">
        <v>3669</v>
      </c>
      <c r="D1816" s="132" t="s">
        <v>3670</v>
      </c>
      <c r="E1816" s="74"/>
      <c r="F1816" s="132"/>
      <c r="G1816" s="152" t="s">
        <v>463</v>
      </c>
      <c r="H1816" s="153">
        <v>1</v>
      </c>
    </row>
    <row r="1817" ht="27" customHeight="1" spans="1:8">
      <c r="A1817" s="128">
        <v>1814</v>
      </c>
      <c r="B1817" s="74"/>
      <c r="C1817" s="132" t="s">
        <v>3671</v>
      </c>
      <c r="D1817" s="132" t="s">
        <v>3670</v>
      </c>
      <c r="E1817" s="74"/>
      <c r="F1817" s="132"/>
      <c r="G1817" s="152" t="s">
        <v>463</v>
      </c>
      <c r="H1817" s="153">
        <v>1</v>
      </c>
    </row>
    <row r="1818" ht="27" customHeight="1" spans="1:8">
      <c r="A1818" s="128">
        <v>1815</v>
      </c>
      <c r="B1818" s="74"/>
      <c r="C1818" s="132" t="s">
        <v>3672</v>
      </c>
      <c r="D1818" s="132" t="s">
        <v>3673</v>
      </c>
      <c r="E1818" s="74"/>
      <c r="F1818" s="142" t="s">
        <v>2250</v>
      </c>
      <c r="G1818" s="152" t="s">
        <v>463</v>
      </c>
      <c r="H1818" s="153">
        <v>1</v>
      </c>
    </row>
    <row r="1819" ht="27" customHeight="1" spans="1:8">
      <c r="A1819" s="128">
        <v>1816</v>
      </c>
      <c r="B1819" s="74"/>
      <c r="C1819" s="132" t="s">
        <v>3674</v>
      </c>
      <c r="D1819" s="132" t="s">
        <v>3673</v>
      </c>
      <c r="E1819" s="74"/>
      <c r="F1819" s="142" t="s">
        <v>3551</v>
      </c>
      <c r="G1819" s="152" t="s">
        <v>463</v>
      </c>
      <c r="H1819" s="153">
        <v>1</v>
      </c>
    </row>
    <row r="1820" ht="27" customHeight="1" spans="1:8">
      <c r="A1820" s="128">
        <v>1817</v>
      </c>
      <c r="B1820" s="74"/>
      <c r="C1820" s="132" t="s">
        <v>3675</v>
      </c>
      <c r="D1820" s="132" t="s">
        <v>3676</v>
      </c>
      <c r="E1820" s="74"/>
      <c r="F1820" s="142" t="s">
        <v>3551</v>
      </c>
      <c r="G1820" s="152" t="s">
        <v>463</v>
      </c>
      <c r="H1820" s="153">
        <v>1</v>
      </c>
    </row>
    <row r="1821" ht="27" customHeight="1" spans="1:8">
      <c r="A1821" s="128">
        <v>1818</v>
      </c>
      <c r="B1821" s="74"/>
      <c r="C1821" s="132" t="s">
        <v>3677</v>
      </c>
      <c r="D1821" s="132" t="s">
        <v>3678</v>
      </c>
      <c r="E1821" s="74"/>
      <c r="F1821" s="142" t="s">
        <v>3551</v>
      </c>
      <c r="G1821" s="152" t="s">
        <v>463</v>
      </c>
      <c r="H1821" s="153">
        <v>1</v>
      </c>
    </row>
    <row r="1822" ht="27" customHeight="1" spans="1:8">
      <c r="A1822" s="128">
        <v>1819</v>
      </c>
      <c r="B1822" s="74"/>
      <c r="C1822" s="132" t="s">
        <v>3679</v>
      </c>
      <c r="D1822" s="132" t="s">
        <v>3680</v>
      </c>
      <c r="E1822" s="74"/>
      <c r="F1822" s="132"/>
      <c r="G1822" s="152" t="s">
        <v>463</v>
      </c>
      <c r="H1822" s="153">
        <v>1</v>
      </c>
    </row>
    <row r="1823" ht="27" customHeight="1" spans="1:8">
      <c r="A1823" s="128">
        <v>1820</v>
      </c>
      <c r="B1823" s="74"/>
      <c r="C1823" s="132" t="s">
        <v>3681</v>
      </c>
      <c r="D1823" s="132" t="s">
        <v>3680</v>
      </c>
      <c r="E1823" s="74"/>
      <c r="F1823" s="132"/>
      <c r="G1823" s="152" t="s">
        <v>463</v>
      </c>
      <c r="H1823" s="153">
        <v>1</v>
      </c>
    </row>
    <row r="1824" ht="27" customHeight="1" spans="1:8">
      <c r="A1824" s="128">
        <v>1821</v>
      </c>
      <c r="B1824" s="74"/>
      <c r="C1824" s="132" t="s">
        <v>3682</v>
      </c>
      <c r="D1824" s="132" t="s">
        <v>3683</v>
      </c>
      <c r="E1824" s="74"/>
      <c r="F1824" s="142" t="s">
        <v>3551</v>
      </c>
      <c r="G1824" s="152" t="s">
        <v>463</v>
      </c>
      <c r="H1824" s="153">
        <v>1</v>
      </c>
    </row>
    <row r="1825" ht="27" customHeight="1" spans="1:8">
      <c r="A1825" s="128">
        <v>1822</v>
      </c>
      <c r="B1825" s="74"/>
      <c r="C1825" s="132" t="s">
        <v>3684</v>
      </c>
      <c r="D1825" s="132" t="s">
        <v>3683</v>
      </c>
      <c r="E1825" s="74"/>
      <c r="F1825" s="132"/>
      <c r="G1825" s="152" t="s">
        <v>463</v>
      </c>
      <c r="H1825" s="153">
        <v>1</v>
      </c>
    </row>
    <row r="1826" ht="27" customHeight="1" spans="1:8">
      <c r="A1826" s="128">
        <v>1823</v>
      </c>
      <c r="B1826" s="74"/>
      <c r="C1826" s="132" t="s">
        <v>3685</v>
      </c>
      <c r="D1826" s="132" t="s">
        <v>3683</v>
      </c>
      <c r="E1826" s="74"/>
      <c r="F1826" s="132"/>
      <c r="G1826" s="152" t="s">
        <v>463</v>
      </c>
      <c r="H1826" s="153">
        <v>1</v>
      </c>
    </row>
    <row r="1827" ht="27" customHeight="1" spans="1:8">
      <c r="A1827" s="128">
        <v>1824</v>
      </c>
      <c r="B1827" s="74"/>
      <c r="C1827" s="132" t="s">
        <v>3686</v>
      </c>
      <c r="D1827" s="132" t="s">
        <v>3683</v>
      </c>
      <c r="E1827" s="74"/>
      <c r="F1827" s="132"/>
      <c r="G1827" s="152" t="s">
        <v>463</v>
      </c>
      <c r="H1827" s="153">
        <v>1</v>
      </c>
    </row>
    <row r="1828" ht="27" customHeight="1" spans="1:8">
      <c r="A1828" s="128">
        <v>1825</v>
      </c>
      <c r="B1828" s="74"/>
      <c r="C1828" s="132" t="s">
        <v>3687</v>
      </c>
      <c r="D1828" s="132" t="s">
        <v>3688</v>
      </c>
      <c r="E1828" s="74"/>
      <c r="F1828" s="142" t="s">
        <v>3544</v>
      </c>
      <c r="G1828" s="152" t="s">
        <v>463</v>
      </c>
      <c r="H1828" s="153">
        <v>1</v>
      </c>
    </row>
    <row r="1829" ht="27" customHeight="1" spans="1:8">
      <c r="A1829" s="128">
        <v>1826</v>
      </c>
      <c r="B1829" s="74"/>
      <c r="C1829" s="132" t="s">
        <v>3689</v>
      </c>
      <c r="D1829" s="132" t="s">
        <v>3688</v>
      </c>
      <c r="E1829" s="74"/>
      <c r="F1829" s="142" t="s">
        <v>3544</v>
      </c>
      <c r="G1829" s="152" t="s">
        <v>463</v>
      </c>
      <c r="H1829" s="153">
        <v>1</v>
      </c>
    </row>
    <row r="1830" ht="27" customHeight="1" spans="1:8">
      <c r="A1830" s="128">
        <v>1827</v>
      </c>
      <c r="B1830" s="74"/>
      <c r="C1830" s="143" t="s">
        <v>3690</v>
      </c>
      <c r="D1830" s="132" t="s">
        <v>3691</v>
      </c>
      <c r="E1830" s="74"/>
      <c r="F1830" s="142" t="s">
        <v>3544</v>
      </c>
      <c r="G1830" s="152" t="s">
        <v>463</v>
      </c>
      <c r="H1830" s="153">
        <v>1</v>
      </c>
    </row>
    <row r="1831" ht="27" customHeight="1" spans="1:8">
      <c r="A1831" s="128">
        <v>1828</v>
      </c>
      <c r="B1831" s="74"/>
      <c r="C1831" s="142" t="s">
        <v>3692</v>
      </c>
      <c r="D1831" s="132" t="s">
        <v>3693</v>
      </c>
      <c r="E1831" s="74"/>
      <c r="F1831" s="142" t="s">
        <v>3544</v>
      </c>
      <c r="G1831" s="152" t="s">
        <v>463</v>
      </c>
      <c r="H1831" s="153">
        <v>1</v>
      </c>
    </row>
    <row r="1832" ht="27" customHeight="1" spans="1:8">
      <c r="A1832" s="128">
        <v>1829</v>
      </c>
      <c r="B1832" s="74"/>
      <c r="C1832" s="132" t="s">
        <v>3694</v>
      </c>
      <c r="D1832" s="132" t="s">
        <v>3695</v>
      </c>
      <c r="E1832" s="74"/>
      <c r="F1832" s="132"/>
      <c r="G1832" s="152" t="s">
        <v>463</v>
      </c>
      <c r="H1832" s="153">
        <v>1</v>
      </c>
    </row>
    <row r="1833" ht="27" customHeight="1" spans="1:8">
      <c r="A1833" s="128">
        <v>1830</v>
      </c>
      <c r="B1833" s="74"/>
      <c r="C1833" s="132" t="s">
        <v>3696</v>
      </c>
      <c r="D1833" s="132" t="s">
        <v>3697</v>
      </c>
      <c r="E1833" s="74"/>
      <c r="F1833" s="132"/>
      <c r="G1833" s="152" t="s">
        <v>463</v>
      </c>
      <c r="H1833" s="153">
        <v>1</v>
      </c>
    </row>
    <row r="1834" ht="27" customHeight="1" spans="1:8">
      <c r="A1834" s="128">
        <v>1831</v>
      </c>
      <c r="B1834" s="74"/>
      <c r="C1834" s="132" t="s">
        <v>3698</v>
      </c>
      <c r="D1834" s="132" t="s">
        <v>3699</v>
      </c>
      <c r="E1834" s="74"/>
      <c r="F1834" s="132"/>
      <c r="G1834" s="152" t="s">
        <v>463</v>
      </c>
      <c r="H1834" s="153">
        <v>1</v>
      </c>
    </row>
    <row r="1835" ht="27" customHeight="1" spans="1:8">
      <c r="A1835" s="128">
        <v>1832</v>
      </c>
      <c r="B1835" s="74"/>
      <c r="C1835" s="132" t="s">
        <v>3700</v>
      </c>
      <c r="D1835" s="132" t="s">
        <v>3701</v>
      </c>
      <c r="E1835" s="74"/>
      <c r="F1835" s="132"/>
      <c r="G1835" s="152" t="s">
        <v>463</v>
      </c>
      <c r="H1835" s="153">
        <v>1</v>
      </c>
    </row>
    <row r="1836" ht="27" customHeight="1" spans="1:8">
      <c r="A1836" s="128">
        <v>1833</v>
      </c>
      <c r="B1836" s="74"/>
      <c r="C1836" s="132" t="s">
        <v>3702</v>
      </c>
      <c r="D1836" s="132" t="s">
        <v>3703</v>
      </c>
      <c r="E1836" s="74"/>
      <c r="F1836" s="132"/>
      <c r="G1836" s="152" t="s">
        <v>463</v>
      </c>
      <c r="H1836" s="153">
        <v>1</v>
      </c>
    </row>
    <row r="1837" ht="27" customHeight="1" spans="1:8">
      <c r="A1837" s="128">
        <v>1834</v>
      </c>
      <c r="B1837" s="74"/>
      <c r="C1837" s="132" t="s">
        <v>3704</v>
      </c>
      <c r="D1837" s="132" t="s">
        <v>3699</v>
      </c>
      <c r="E1837" s="74"/>
      <c r="F1837" s="132"/>
      <c r="G1837" s="152" t="s">
        <v>463</v>
      </c>
      <c r="H1837" s="153">
        <v>1</v>
      </c>
    </row>
    <row r="1838" ht="27" customHeight="1" spans="1:8">
      <c r="A1838" s="128">
        <v>1835</v>
      </c>
      <c r="B1838" s="74"/>
      <c r="C1838" s="132" t="s">
        <v>3705</v>
      </c>
      <c r="D1838" s="132" t="s">
        <v>3701</v>
      </c>
      <c r="E1838" s="74"/>
      <c r="F1838" s="132"/>
      <c r="G1838" s="152" t="s">
        <v>463</v>
      </c>
      <c r="H1838" s="153">
        <v>1</v>
      </c>
    </row>
    <row r="1839" ht="27" customHeight="1" spans="1:8">
      <c r="A1839" s="128">
        <v>1836</v>
      </c>
      <c r="B1839" s="74"/>
      <c r="C1839" s="132" t="s">
        <v>3706</v>
      </c>
      <c r="D1839" s="132" t="s">
        <v>3703</v>
      </c>
      <c r="E1839" s="74"/>
      <c r="F1839" s="132"/>
      <c r="G1839" s="152" t="s">
        <v>463</v>
      </c>
      <c r="H1839" s="153">
        <v>1</v>
      </c>
    </row>
    <row r="1840" ht="27" customHeight="1" spans="1:8">
      <c r="A1840" s="128">
        <v>1837</v>
      </c>
      <c r="B1840" s="74"/>
      <c r="C1840" s="132" t="s">
        <v>3707</v>
      </c>
      <c r="D1840" s="132" t="s">
        <v>3708</v>
      </c>
      <c r="E1840" s="74"/>
      <c r="F1840" s="132"/>
      <c r="G1840" s="152" t="s">
        <v>463</v>
      </c>
      <c r="H1840" s="153">
        <v>1</v>
      </c>
    </row>
    <row r="1841" ht="27" customHeight="1" spans="1:8">
      <c r="A1841" s="128">
        <v>1838</v>
      </c>
      <c r="B1841" s="74"/>
      <c r="C1841" s="132" t="s">
        <v>3709</v>
      </c>
      <c r="D1841" s="132" t="s">
        <v>3710</v>
      </c>
      <c r="E1841" s="74"/>
      <c r="F1841" s="132"/>
      <c r="G1841" s="152" t="s">
        <v>463</v>
      </c>
      <c r="H1841" s="153">
        <v>1</v>
      </c>
    </row>
    <row r="1842" ht="27" customHeight="1" spans="1:8">
      <c r="A1842" s="128">
        <v>1839</v>
      </c>
      <c r="B1842" s="74"/>
      <c r="C1842" s="132" t="s">
        <v>3711</v>
      </c>
      <c r="D1842" s="132" t="s">
        <v>3712</v>
      </c>
      <c r="E1842" s="74"/>
      <c r="F1842" s="132"/>
      <c r="G1842" s="152" t="s">
        <v>463</v>
      </c>
      <c r="H1842" s="153">
        <v>1</v>
      </c>
    </row>
    <row r="1843" ht="27" customHeight="1" spans="1:8">
      <c r="A1843" s="128">
        <v>1840</v>
      </c>
      <c r="B1843" s="74"/>
      <c r="C1843" s="132" t="s">
        <v>3713</v>
      </c>
      <c r="D1843" s="132" t="s">
        <v>3714</v>
      </c>
      <c r="E1843" s="74"/>
      <c r="F1843" s="132"/>
      <c r="G1843" s="152" t="s">
        <v>463</v>
      </c>
      <c r="H1843" s="153">
        <v>1</v>
      </c>
    </row>
    <row r="1844" ht="27" customHeight="1" spans="1:8">
      <c r="A1844" s="128">
        <v>1841</v>
      </c>
      <c r="B1844" s="74"/>
      <c r="C1844" s="132" t="s">
        <v>3715</v>
      </c>
      <c r="D1844" s="132" t="s">
        <v>3716</v>
      </c>
      <c r="E1844" s="74"/>
      <c r="F1844" s="132"/>
      <c r="G1844" s="152" t="s">
        <v>463</v>
      </c>
      <c r="H1844" s="153">
        <v>1</v>
      </c>
    </row>
    <row r="1845" ht="27" customHeight="1" spans="1:8">
      <c r="A1845" s="128">
        <v>1842</v>
      </c>
      <c r="B1845" s="74"/>
      <c r="C1845" s="132" t="s">
        <v>3717</v>
      </c>
      <c r="D1845" s="132" t="s">
        <v>3716</v>
      </c>
      <c r="E1845" s="74"/>
      <c r="F1845" s="132"/>
      <c r="G1845" s="152" t="s">
        <v>463</v>
      </c>
      <c r="H1845" s="153">
        <v>1</v>
      </c>
    </row>
    <row r="1846" ht="27" customHeight="1" spans="1:8">
      <c r="A1846" s="128">
        <v>1843</v>
      </c>
      <c r="B1846" s="74"/>
      <c r="C1846" s="132" t="s">
        <v>3718</v>
      </c>
      <c r="D1846" s="132" t="s">
        <v>3699</v>
      </c>
      <c r="E1846" s="74"/>
      <c r="F1846" s="132"/>
      <c r="G1846" s="152" t="s">
        <v>463</v>
      </c>
      <c r="H1846" s="153">
        <v>1</v>
      </c>
    </row>
    <row r="1847" ht="27" customHeight="1" spans="1:8">
      <c r="A1847" s="128">
        <v>1844</v>
      </c>
      <c r="B1847" s="74"/>
      <c r="C1847" s="132" t="s">
        <v>3719</v>
      </c>
      <c r="D1847" s="132" t="s">
        <v>3720</v>
      </c>
      <c r="E1847" s="74"/>
      <c r="F1847" s="142" t="s">
        <v>3721</v>
      </c>
      <c r="G1847" s="152" t="s">
        <v>463</v>
      </c>
      <c r="H1847" s="153">
        <v>1</v>
      </c>
    </row>
    <row r="1848" ht="27" customHeight="1" spans="1:8">
      <c r="A1848" s="128">
        <v>1845</v>
      </c>
      <c r="B1848" s="74"/>
      <c r="C1848" s="132" t="s">
        <v>3722</v>
      </c>
      <c r="D1848" s="132" t="s">
        <v>3720</v>
      </c>
      <c r="E1848" s="74"/>
      <c r="F1848" s="142" t="s">
        <v>3721</v>
      </c>
      <c r="G1848" s="152" t="s">
        <v>463</v>
      </c>
      <c r="H1848" s="153">
        <v>1</v>
      </c>
    </row>
    <row r="1849" ht="27" customHeight="1" spans="1:8">
      <c r="A1849" s="128">
        <v>1846</v>
      </c>
      <c r="B1849" s="74"/>
      <c r="C1849" s="132" t="s">
        <v>3723</v>
      </c>
      <c r="D1849" s="132" t="s">
        <v>3720</v>
      </c>
      <c r="E1849" s="74"/>
      <c r="F1849" s="142" t="s">
        <v>3721</v>
      </c>
      <c r="G1849" s="152" t="s">
        <v>463</v>
      </c>
      <c r="H1849" s="153">
        <v>1</v>
      </c>
    </row>
    <row r="1850" ht="27" customHeight="1" spans="1:8">
      <c r="A1850" s="128">
        <v>1847</v>
      </c>
      <c r="B1850" s="74"/>
      <c r="C1850" s="132" t="s">
        <v>3724</v>
      </c>
      <c r="D1850" s="132" t="s">
        <v>3720</v>
      </c>
      <c r="E1850" s="74"/>
      <c r="F1850" s="142" t="s">
        <v>3721</v>
      </c>
      <c r="G1850" s="152" t="s">
        <v>463</v>
      </c>
      <c r="H1850" s="153">
        <v>1</v>
      </c>
    </row>
    <row r="1851" ht="27" customHeight="1" spans="1:8">
      <c r="A1851" s="128">
        <v>1848</v>
      </c>
      <c r="B1851" s="74"/>
      <c r="C1851" s="142" t="s">
        <v>3725</v>
      </c>
      <c r="D1851" s="132" t="s">
        <v>3720</v>
      </c>
      <c r="E1851" s="74"/>
      <c r="F1851" s="142" t="s">
        <v>3721</v>
      </c>
      <c r="G1851" s="152" t="s">
        <v>463</v>
      </c>
      <c r="H1851" s="153">
        <v>1</v>
      </c>
    </row>
    <row r="1852" ht="27" customHeight="1" spans="1:8">
      <c r="A1852" s="128">
        <v>1849</v>
      </c>
      <c r="B1852" s="74"/>
      <c r="C1852" s="142" t="s">
        <v>3726</v>
      </c>
      <c r="D1852" s="142" t="s">
        <v>3727</v>
      </c>
      <c r="E1852" s="74"/>
      <c r="F1852" s="132"/>
      <c r="G1852" s="152" t="s">
        <v>463</v>
      </c>
      <c r="H1852" s="153">
        <v>1</v>
      </c>
    </row>
    <row r="1853" ht="27" customHeight="1" spans="1:8">
      <c r="A1853" s="128">
        <v>1850</v>
      </c>
      <c r="B1853" s="74"/>
      <c r="C1853" s="143" t="s">
        <v>3728</v>
      </c>
      <c r="D1853" s="142" t="s">
        <v>3729</v>
      </c>
      <c r="E1853" s="74"/>
      <c r="F1853" s="132"/>
      <c r="G1853" s="152" t="s">
        <v>463</v>
      </c>
      <c r="H1853" s="153">
        <v>1</v>
      </c>
    </row>
    <row r="1854" s="138" customFormat="1" ht="27" customHeight="1" spans="1:8">
      <c r="A1854" s="128">
        <v>1851</v>
      </c>
      <c r="B1854" s="74"/>
      <c r="C1854" s="143" t="s">
        <v>3730</v>
      </c>
      <c r="D1854" s="132" t="s">
        <v>3731</v>
      </c>
      <c r="E1854" s="74"/>
      <c r="F1854" s="143" t="s">
        <v>1639</v>
      </c>
      <c r="G1854" s="154" t="s">
        <v>463</v>
      </c>
      <c r="H1854" s="153">
        <v>1</v>
      </c>
    </row>
    <row r="1855" ht="27" customHeight="1" spans="1:8">
      <c r="A1855" s="128">
        <v>1852</v>
      </c>
      <c r="B1855" s="74"/>
      <c r="C1855" s="142" t="s">
        <v>3732</v>
      </c>
      <c r="D1855" s="132" t="s">
        <v>3434</v>
      </c>
      <c r="E1855" s="74"/>
      <c r="F1855" s="132"/>
      <c r="G1855" s="152" t="s">
        <v>463</v>
      </c>
      <c r="H1855" s="153">
        <v>1</v>
      </c>
    </row>
    <row r="1856" ht="27" customHeight="1" spans="1:8">
      <c r="A1856" s="128">
        <v>1853</v>
      </c>
      <c r="B1856" s="74"/>
      <c r="C1856" s="142" t="s">
        <v>3733</v>
      </c>
      <c r="D1856" s="132" t="s">
        <v>3734</v>
      </c>
      <c r="E1856" s="74"/>
      <c r="F1856" s="142" t="s">
        <v>1561</v>
      </c>
      <c r="G1856" s="152" t="s">
        <v>463</v>
      </c>
      <c r="H1856" s="153">
        <v>1</v>
      </c>
    </row>
    <row r="1857" ht="27" customHeight="1" spans="1:8">
      <c r="A1857" s="128">
        <v>1854</v>
      </c>
      <c r="B1857" s="74"/>
      <c r="C1857" s="142" t="s">
        <v>3735</v>
      </c>
      <c r="D1857" s="142" t="s">
        <v>2889</v>
      </c>
      <c r="E1857" s="74"/>
      <c r="F1857" s="132"/>
      <c r="G1857" s="152" t="s">
        <v>463</v>
      </c>
      <c r="H1857" s="153">
        <v>1</v>
      </c>
    </row>
    <row r="1858" ht="27" customHeight="1" spans="1:8">
      <c r="A1858" s="128">
        <v>1855</v>
      </c>
      <c r="B1858" s="74"/>
      <c r="C1858" s="132" t="s">
        <v>3736</v>
      </c>
      <c r="D1858" s="132" t="s">
        <v>3737</v>
      </c>
      <c r="E1858" s="74"/>
      <c r="F1858" s="142" t="s">
        <v>3738</v>
      </c>
      <c r="G1858" s="152" t="s">
        <v>463</v>
      </c>
      <c r="H1858" s="153">
        <v>1</v>
      </c>
    </row>
    <row r="1859" ht="27" customHeight="1" spans="1:8">
      <c r="A1859" s="128">
        <v>1856</v>
      </c>
      <c r="B1859" s="74"/>
      <c r="C1859" s="132" t="s">
        <v>3739</v>
      </c>
      <c r="D1859" s="132" t="s">
        <v>3737</v>
      </c>
      <c r="E1859" s="74"/>
      <c r="F1859" s="142" t="s">
        <v>3738</v>
      </c>
      <c r="G1859" s="152" t="s">
        <v>463</v>
      </c>
      <c r="H1859" s="153">
        <v>1</v>
      </c>
    </row>
    <row r="1860" ht="27" customHeight="1" spans="1:8">
      <c r="A1860" s="128">
        <v>1857</v>
      </c>
      <c r="B1860" s="74"/>
      <c r="C1860" s="132" t="s">
        <v>3740</v>
      </c>
      <c r="D1860" s="132" t="s">
        <v>3737</v>
      </c>
      <c r="E1860" s="74"/>
      <c r="F1860" s="142" t="s">
        <v>3738</v>
      </c>
      <c r="G1860" s="152" t="s">
        <v>463</v>
      </c>
      <c r="H1860" s="153">
        <v>1</v>
      </c>
    </row>
    <row r="1861" ht="27" customHeight="1" spans="1:8">
      <c r="A1861" s="128">
        <v>1858</v>
      </c>
      <c r="B1861" s="74"/>
      <c r="C1861" s="132" t="s">
        <v>3741</v>
      </c>
      <c r="D1861" s="142" t="s">
        <v>3742</v>
      </c>
      <c r="E1861" s="74"/>
      <c r="F1861" s="132"/>
      <c r="G1861" s="152" t="s">
        <v>463</v>
      </c>
      <c r="H1861" s="153">
        <v>1</v>
      </c>
    </row>
    <row r="1862" ht="27" customHeight="1" spans="1:8">
      <c r="A1862" s="128">
        <v>1859</v>
      </c>
      <c r="B1862" s="74"/>
      <c r="C1862" s="132" t="s">
        <v>3743</v>
      </c>
      <c r="D1862" s="142" t="s">
        <v>3742</v>
      </c>
      <c r="E1862" s="74"/>
      <c r="F1862" s="132"/>
      <c r="G1862" s="152" t="s">
        <v>463</v>
      </c>
      <c r="H1862" s="153">
        <v>1</v>
      </c>
    </row>
    <row r="1863" ht="27" customHeight="1" spans="1:8">
      <c r="A1863" s="128">
        <v>1860</v>
      </c>
      <c r="B1863" s="74"/>
      <c r="C1863" s="132" t="s">
        <v>3744</v>
      </c>
      <c r="D1863" s="142" t="s">
        <v>3742</v>
      </c>
      <c r="E1863" s="74"/>
      <c r="F1863" s="142" t="s">
        <v>3745</v>
      </c>
      <c r="G1863" s="152" t="s">
        <v>463</v>
      </c>
      <c r="H1863" s="153">
        <v>1</v>
      </c>
    </row>
    <row r="1864" ht="27" customHeight="1" spans="1:8">
      <c r="A1864" s="128">
        <v>1861</v>
      </c>
      <c r="B1864" s="74"/>
      <c r="C1864" s="132" t="s">
        <v>3746</v>
      </c>
      <c r="D1864" s="142" t="s">
        <v>3747</v>
      </c>
      <c r="E1864" s="74"/>
      <c r="F1864" s="132"/>
      <c r="G1864" s="152" t="s">
        <v>463</v>
      </c>
      <c r="H1864" s="153">
        <v>1</v>
      </c>
    </row>
    <row r="1865" ht="27" customHeight="1" spans="1:8">
      <c r="A1865" s="128">
        <v>1862</v>
      </c>
      <c r="B1865" s="74"/>
      <c r="C1865" s="132" t="s">
        <v>3748</v>
      </c>
      <c r="D1865" s="142" t="s">
        <v>3749</v>
      </c>
      <c r="E1865" s="74"/>
      <c r="F1865" s="132"/>
      <c r="G1865" s="152" t="s">
        <v>463</v>
      </c>
      <c r="H1865" s="153">
        <v>1</v>
      </c>
    </row>
    <row r="1866" ht="27" customHeight="1" spans="1:8">
      <c r="A1866" s="128">
        <v>1863</v>
      </c>
      <c r="B1866" s="74"/>
      <c r="C1866" s="132" t="s">
        <v>3750</v>
      </c>
      <c r="D1866" s="142" t="s">
        <v>3751</v>
      </c>
      <c r="E1866" s="74"/>
      <c r="F1866" s="132"/>
      <c r="G1866" s="152" t="s">
        <v>463</v>
      </c>
      <c r="H1866" s="153">
        <v>1</v>
      </c>
    </row>
    <row r="1867" ht="27" customHeight="1" spans="1:8">
      <c r="A1867" s="128">
        <v>1864</v>
      </c>
      <c r="B1867" s="74"/>
      <c r="C1867" s="132" t="s">
        <v>3752</v>
      </c>
      <c r="D1867" s="142" t="s">
        <v>3751</v>
      </c>
      <c r="E1867" s="74"/>
      <c r="F1867" s="132"/>
      <c r="G1867" s="152" t="s">
        <v>463</v>
      </c>
      <c r="H1867" s="153">
        <v>1</v>
      </c>
    </row>
    <row r="1868" ht="27" customHeight="1" spans="1:8">
      <c r="A1868" s="128">
        <v>1865</v>
      </c>
      <c r="B1868" s="74"/>
      <c r="C1868" s="132" t="s">
        <v>3753</v>
      </c>
      <c r="D1868" s="142" t="s">
        <v>3754</v>
      </c>
      <c r="E1868" s="74"/>
      <c r="F1868" s="132"/>
      <c r="G1868" s="152" t="s">
        <v>463</v>
      </c>
      <c r="H1868" s="153">
        <v>1</v>
      </c>
    </row>
    <row r="1869" ht="27" customHeight="1" spans="1:8">
      <c r="A1869" s="128">
        <v>1866</v>
      </c>
      <c r="B1869" s="74"/>
      <c r="C1869" s="132" t="s">
        <v>3755</v>
      </c>
      <c r="D1869" s="132" t="s">
        <v>3756</v>
      </c>
      <c r="E1869" s="74"/>
      <c r="F1869" s="142" t="s">
        <v>3757</v>
      </c>
      <c r="G1869" s="152" t="s">
        <v>463</v>
      </c>
      <c r="H1869" s="153">
        <v>1</v>
      </c>
    </row>
    <row r="1870" ht="27" customHeight="1" spans="1:8">
      <c r="A1870" s="128">
        <v>1867</v>
      </c>
      <c r="B1870" s="74"/>
      <c r="C1870" s="132" t="s">
        <v>3758</v>
      </c>
      <c r="D1870" s="142" t="s">
        <v>3759</v>
      </c>
      <c r="E1870" s="74"/>
      <c r="F1870" s="142" t="s">
        <v>3757</v>
      </c>
      <c r="G1870" s="152" t="s">
        <v>463</v>
      </c>
      <c r="H1870" s="153">
        <v>1</v>
      </c>
    </row>
    <row r="1871" ht="27" customHeight="1" spans="1:8">
      <c r="A1871" s="128">
        <v>1868</v>
      </c>
      <c r="B1871" s="74"/>
      <c r="C1871" s="132" t="s">
        <v>3760</v>
      </c>
      <c r="D1871" s="142" t="s">
        <v>3761</v>
      </c>
      <c r="E1871" s="74"/>
      <c r="F1871" s="142" t="s">
        <v>3757</v>
      </c>
      <c r="G1871" s="152" t="s">
        <v>463</v>
      </c>
      <c r="H1871" s="153">
        <v>1</v>
      </c>
    </row>
    <row r="1872" ht="27" customHeight="1" spans="1:8">
      <c r="A1872" s="128">
        <v>1869</v>
      </c>
      <c r="B1872" s="74"/>
      <c r="C1872" s="132" t="s">
        <v>3762</v>
      </c>
      <c r="D1872" s="142" t="s">
        <v>3763</v>
      </c>
      <c r="E1872" s="74"/>
      <c r="F1872" s="142" t="s">
        <v>3757</v>
      </c>
      <c r="G1872" s="152" t="s">
        <v>463</v>
      </c>
      <c r="H1872" s="153">
        <v>1</v>
      </c>
    </row>
    <row r="1873" ht="27" customHeight="1" spans="1:8">
      <c r="A1873" s="128">
        <v>1870</v>
      </c>
      <c r="B1873" s="74"/>
      <c r="C1873" s="132" t="s">
        <v>3764</v>
      </c>
      <c r="D1873" s="142" t="s">
        <v>3765</v>
      </c>
      <c r="E1873" s="74"/>
      <c r="F1873" s="132"/>
      <c r="G1873" s="152" t="s">
        <v>463</v>
      </c>
      <c r="H1873" s="153">
        <v>1</v>
      </c>
    </row>
    <row r="1874" ht="27" customHeight="1" spans="1:8">
      <c r="A1874" s="128">
        <v>1871</v>
      </c>
      <c r="B1874" s="74"/>
      <c r="C1874" s="132" t="s">
        <v>3766</v>
      </c>
      <c r="D1874" s="142" t="s">
        <v>3767</v>
      </c>
      <c r="E1874" s="74"/>
      <c r="F1874" s="142" t="s">
        <v>3768</v>
      </c>
      <c r="G1874" s="152" t="s">
        <v>463</v>
      </c>
      <c r="H1874" s="153">
        <v>1</v>
      </c>
    </row>
    <row r="1875" ht="27" customHeight="1" spans="1:8">
      <c r="A1875" s="128">
        <v>1872</v>
      </c>
      <c r="B1875" s="74"/>
      <c r="C1875" s="132" t="s">
        <v>3769</v>
      </c>
      <c r="D1875" s="142" t="s">
        <v>3767</v>
      </c>
      <c r="E1875" s="74"/>
      <c r="F1875" s="142" t="s">
        <v>3768</v>
      </c>
      <c r="G1875" s="152" t="s">
        <v>463</v>
      </c>
      <c r="H1875" s="153">
        <v>1</v>
      </c>
    </row>
    <row r="1876" ht="27" customHeight="1" spans="1:8">
      <c r="A1876" s="128">
        <v>1873</v>
      </c>
      <c r="B1876" s="74"/>
      <c r="C1876" s="132" t="s">
        <v>3770</v>
      </c>
      <c r="D1876" s="142" t="s">
        <v>3767</v>
      </c>
      <c r="E1876" s="74"/>
      <c r="F1876" s="142" t="s">
        <v>3768</v>
      </c>
      <c r="G1876" s="152" t="s">
        <v>463</v>
      </c>
      <c r="H1876" s="153">
        <v>1</v>
      </c>
    </row>
    <row r="1877" ht="27" customHeight="1" spans="1:8">
      <c r="A1877" s="128">
        <v>1874</v>
      </c>
      <c r="B1877" s="74"/>
      <c r="C1877" s="132" t="s">
        <v>3771</v>
      </c>
      <c r="D1877" s="142" t="s">
        <v>3767</v>
      </c>
      <c r="E1877" s="74"/>
      <c r="F1877" s="142" t="s">
        <v>3768</v>
      </c>
      <c r="G1877" s="152" t="s">
        <v>463</v>
      </c>
      <c r="H1877" s="153">
        <v>1</v>
      </c>
    </row>
    <row r="1878" ht="27" customHeight="1" spans="1:8">
      <c r="A1878" s="128">
        <v>1875</v>
      </c>
      <c r="B1878" s="74"/>
      <c r="C1878" s="132" t="s">
        <v>3772</v>
      </c>
      <c r="D1878" s="142" t="s">
        <v>3767</v>
      </c>
      <c r="E1878" s="74"/>
      <c r="F1878" s="142" t="s">
        <v>3768</v>
      </c>
      <c r="G1878" s="152" t="s">
        <v>463</v>
      </c>
      <c r="H1878" s="153">
        <v>1</v>
      </c>
    </row>
    <row r="1879" ht="27" customHeight="1" spans="1:8">
      <c r="A1879" s="128">
        <v>1876</v>
      </c>
      <c r="B1879" s="74"/>
      <c r="C1879" s="132" t="s">
        <v>3773</v>
      </c>
      <c r="D1879" s="142" t="s">
        <v>3774</v>
      </c>
      <c r="E1879" s="74"/>
      <c r="F1879" s="132"/>
      <c r="G1879" s="152" t="s">
        <v>463</v>
      </c>
      <c r="H1879" s="153">
        <v>1</v>
      </c>
    </row>
    <row r="1880" ht="27" customHeight="1" spans="1:8">
      <c r="A1880" s="128">
        <v>1877</v>
      </c>
      <c r="B1880" s="74"/>
      <c r="C1880" s="132" t="s">
        <v>3775</v>
      </c>
      <c r="D1880" s="142" t="s">
        <v>3774</v>
      </c>
      <c r="E1880" s="74"/>
      <c r="F1880" s="132"/>
      <c r="G1880" s="152" t="s">
        <v>463</v>
      </c>
      <c r="H1880" s="153">
        <v>1</v>
      </c>
    </row>
    <row r="1881" ht="27" customHeight="1" spans="1:8">
      <c r="A1881" s="128">
        <v>1878</v>
      </c>
      <c r="B1881" s="74"/>
      <c r="C1881" s="132" t="s">
        <v>3776</v>
      </c>
      <c r="D1881" s="142" t="s">
        <v>3777</v>
      </c>
      <c r="E1881" s="74"/>
      <c r="F1881" s="132"/>
      <c r="G1881" s="152" t="s">
        <v>463</v>
      </c>
      <c r="H1881" s="153">
        <v>1</v>
      </c>
    </row>
    <row r="1882" ht="38.4" spans="1:8">
      <c r="A1882" s="128">
        <v>1879</v>
      </c>
      <c r="B1882" s="74"/>
      <c r="C1882" s="142" t="s">
        <v>3778</v>
      </c>
      <c r="D1882" s="143" t="s">
        <v>3779</v>
      </c>
      <c r="E1882" s="74"/>
      <c r="F1882" s="132"/>
      <c r="G1882" s="152" t="s">
        <v>463</v>
      </c>
      <c r="H1882" s="153">
        <v>1</v>
      </c>
    </row>
    <row r="1883" ht="27" customHeight="1" spans="1:8">
      <c r="A1883" s="128">
        <v>1880</v>
      </c>
      <c r="B1883" s="74"/>
      <c r="C1883" s="132" t="s">
        <v>3780</v>
      </c>
      <c r="D1883" s="142" t="s">
        <v>3781</v>
      </c>
      <c r="E1883" s="74"/>
      <c r="F1883" s="132"/>
      <c r="G1883" s="152" t="s">
        <v>463</v>
      </c>
      <c r="H1883" s="153">
        <v>1</v>
      </c>
    </row>
    <row r="1884" ht="27" customHeight="1" spans="1:8">
      <c r="A1884" s="128">
        <v>1881</v>
      </c>
      <c r="B1884" s="74"/>
      <c r="C1884" s="132" t="s">
        <v>3782</v>
      </c>
      <c r="D1884" s="142" t="s">
        <v>3783</v>
      </c>
      <c r="E1884" s="74"/>
      <c r="F1884" s="142" t="s">
        <v>3784</v>
      </c>
      <c r="G1884" s="152" t="s">
        <v>463</v>
      </c>
      <c r="H1884" s="153">
        <v>1</v>
      </c>
    </row>
    <row r="1885" ht="27" customHeight="1" spans="1:8">
      <c r="A1885" s="128">
        <v>1882</v>
      </c>
      <c r="B1885" s="74"/>
      <c r="C1885" s="132" t="s">
        <v>3785</v>
      </c>
      <c r="D1885" s="142" t="s">
        <v>3783</v>
      </c>
      <c r="E1885" s="74"/>
      <c r="F1885" s="142" t="s">
        <v>3784</v>
      </c>
      <c r="G1885" s="152" t="s">
        <v>463</v>
      </c>
      <c r="H1885" s="153">
        <v>1</v>
      </c>
    </row>
    <row r="1886" ht="27" customHeight="1" spans="1:8">
      <c r="A1886" s="128">
        <v>1883</v>
      </c>
      <c r="B1886" s="74"/>
      <c r="C1886" s="132" t="s">
        <v>3786</v>
      </c>
      <c r="D1886" s="142" t="s">
        <v>3787</v>
      </c>
      <c r="E1886" s="74"/>
      <c r="F1886" s="132"/>
      <c r="G1886" s="152" t="s">
        <v>463</v>
      </c>
      <c r="H1886" s="153">
        <v>1</v>
      </c>
    </row>
    <row r="1887" ht="27" customHeight="1" spans="1:8">
      <c r="A1887" s="128">
        <v>1884</v>
      </c>
      <c r="B1887" s="74"/>
      <c r="C1887" s="132" t="s">
        <v>3788</v>
      </c>
      <c r="D1887" s="142" t="s">
        <v>3789</v>
      </c>
      <c r="E1887" s="74"/>
      <c r="F1887" s="132"/>
      <c r="G1887" s="152" t="s">
        <v>463</v>
      </c>
      <c r="H1887" s="153">
        <v>1</v>
      </c>
    </row>
    <row r="1888" ht="27" customHeight="1" spans="1:8">
      <c r="A1888" s="128">
        <v>1885</v>
      </c>
      <c r="B1888" s="74"/>
      <c r="C1888" s="132" t="s">
        <v>3790</v>
      </c>
      <c r="D1888" s="142" t="s">
        <v>3789</v>
      </c>
      <c r="E1888" s="74"/>
      <c r="F1888" s="132"/>
      <c r="G1888" s="152" t="s">
        <v>463</v>
      </c>
      <c r="H1888" s="153">
        <v>1</v>
      </c>
    </row>
    <row r="1889" ht="27" customHeight="1" spans="1:8">
      <c r="A1889" s="128">
        <v>1886</v>
      </c>
      <c r="B1889" s="74"/>
      <c r="C1889" s="132" t="s">
        <v>3791</v>
      </c>
      <c r="D1889" s="142" t="s">
        <v>3792</v>
      </c>
      <c r="E1889" s="74"/>
      <c r="F1889" s="142" t="s">
        <v>3784</v>
      </c>
      <c r="G1889" s="152" t="s">
        <v>463</v>
      </c>
      <c r="H1889" s="153">
        <v>1</v>
      </c>
    </row>
    <row r="1890" ht="27" customHeight="1" spans="1:8">
      <c r="A1890" s="128">
        <v>1887</v>
      </c>
      <c r="B1890" s="74"/>
      <c r="C1890" s="132" t="s">
        <v>3793</v>
      </c>
      <c r="D1890" s="142" t="s">
        <v>3792</v>
      </c>
      <c r="E1890" s="74"/>
      <c r="F1890" s="142" t="s">
        <v>3784</v>
      </c>
      <c r="G1890" s="152" t="s">
        <v>463</v>
      </c>
      <c r="H1890" s="153">
        <v>1</v>
      </c>
    </row>
    <row r="1891" ht="27" customHeight="1" spans="1:8">
      <c r="A1891" s="128">
        <v>1888</v>
      </c>
      <c r="B1891" s="74"/>
      <c r="C1891" s="142" t="s">
        <v>3794</v>
      </c>
      <c r="D1891" s="142" t="s">
        <v>3795</v>
      </c>
      <c r="E1891" s="74"/>
      <c r="F1891" s="142" t="s">
        <v>3796</v>
      </c>
      <c r="G1891" s="152" t="s">
        <v>463</v>
      </c>
      <c r="H1891" s="153">
        <v>1</v>
      </c>
    </row>
    <row r="1892" ht="27" customHeight="1" spans="1:8">
      <c r="A1892" s="128">
        <v>1889</v>
      </c>
      <c r="B1892" s="74"/>
      <c r="C1892" s="142" t="s">
        <v>3797</v>
      </c>
      <c r="D1892" s="142" t="s">
        <v>3795</v>
      </c>
      <c r="E1892" s="74"/>
      <c r="F1892" s="132"/>
      <c r="G1892" s="152" t="s">
        <v>463</v>
      </c>
      <c r="H1892" s="153">
        <v>1</v>
      </c>
    </row>
    <row r="1893" ht="27" customHeight="1" spans="1:8">
      <c r="A1893" s="128">
        <v>1890</v>
      </c>
      <c r="B1893" s="74"/>
      <c r="C1893" s="132" t="s">
        <v>3798</v>
      </c>
      <c r="D1893" s="142" t="s">
        <v>3799</v>
      </c>
      <c r="E1893" s="74"/>
      <c r="F1893" s="132"/>
      <c r="G1893" s="152" t="s">
        <v>463</v>
      </c>
      <c r="H1893" s="153">
        <v>1</v>
      </c>
    </row>
    <row r="1894" ht="27" customHeight="1" spans="1:8">
      <c r="A1894" s="128">
        <v>1891</v>
      </c>
      <c r="B1894" s="74"/>
      <c r="C1894" s="132" t="s">
        <v>3800</v>
      </c>
      <c r="D1894" s="142" t="s">
        <v>3801</v>
      </c>
      <c r="E1894" s="74"/>
      <c r="F1894" s="132"/>
      <c r="G1894" s="152" t="s">
        <v>463</v>
      </c>
      <c r="H1894" s="153">
        <v>1</v>
      </c>
    </row>
    <row r="1895" ht="27" customHeight="1" spans="1:8">
      <c r="A1895" s="128">
        <v>1892</v>
      </c>
      <c r="B1895" s="74"/>
      <c r="C1895" s="132" t="s">
        <v>3802</v>
      </c>
      <c r="D1895" s="132" t="s">
        <v>3803</v>
      </c>
      <c r="E1895" s="74"/>
      <c r="F1895" s="142" t="s">
        <v>3804</v>
      </c>
      <c r="G1895" s="152" t="s">
        <v>463</v>
      </c>
      <c r="H1895" s="153">
        <v>1</v>
      </c>
    </row>
    <row r="1896" ht="27" customHeight="1" spans="1:8">
      <c r="A1896" s="128">
        <v>1893</v>
      </c>
      <c r="B1896" s="74"/>
      <c r="C1896" s="132" t="s">
        <v>3805</v>
      </c>
      <c r="D1896" s="142" t="s">
        <v>3806</v>
      </c>
      <c r="E1896" s="74"/>
      <c r="F1896" s="142" t="s">
        <v>3804</v>
      </c>
      <c r="G1896" s="152" t="s">
        <v>463</v>
      </c>
      <c r="H1896" s="153">
        <v>1</v>
      </c>
    </row>
    <row r="1897" ht="27" customHeight="1" spans="1:8">
      <c r="A1897" s="128">
        <v>1894</v>
      </c>
      <c r="B1897" s="74"/>
      <c r="C1897" s="132" t="s">
        <v>3807</v>
      </c>
      <c r="D1897" s="142" t="s">
        <v>3808</v>
      </c>
      <c r="E1897" s="74"/>
      <c r="F1897" s="132"/>
      <c r="G1897" s="152" t="s">
        <v>463</v>
      </c>
      <c r="H1897" s="153">
        <v>1</v>
      </c>
    </row>
    <row r="1898" ht="27" customHeight="1" spans="1:8">
      <c r="A1898" s="128">
        <v>1895</v>
      </c>
      <c r="B1898" s="74"/>
      <c r="C1898" s="132" t="s">
        <v>3809</v>
      </c>
      <c r="D1898" s="142" t="s">
        <v>3810</v>
      </c>
      <c r="E1898" s="74"/>
      <c r="F1898" s="132"/>
      <c r="G1898" s="152" t="s">
        <v>463</v>
      </c>
      <c r="H1898" s="153">
        <v>1</v>
      </c>
    </row>
    <row r="1899" ht="27" customHeight="1" spans="1:8">
      <c r="A1899" s="128">
        <v>1896</v>
      </c>
      <c r="B1899" s="74"/>
      <c r="C1899" s="132" t="s">
        <v>3811</v>
      </c>
      <c r="D1899" s="142" t="s">
        <v>3812</v>
      </c>
      <c r="E1899" s="74"/>
      <c r="F1899" s="142" t="s">
        <v>3784</v>
      </c>
      <c r="G1899" s="152" t="s">
        <v>463</v>
      </c>
      <c r="H1899" s="153">
        <v>1</v>
      </c>
    </row>
    <row r="1900" ht="27" customHeight="1" spans="1:8">
      <c r="A1900" s="128">
        <v>1897</v>
      </c>
      <c r="B1900" s="74"/>
      <c r="C1900" s="132" t="s">
        <v>3813</v>
      </c>
      <c r="D1900" s="142" t="s">
        <v>3812</v>
      </c>
      <c r="E1900" s="74"/>
      <c r="F1900" s="142" t="s">
        <v>3784</v>
      </c>
      <c r="G1900" s="152" t="s">
        <v>463</v>
      </c>
      <c r="H1900" s="153">
        <v>1</v>
      </c>
    </row>
    <row r="1901" ht="27" customHeight="1" spans="1:8">
      <c r="A1901" s="128">
        <v>1898</v>
      </c>
      <c r="B1901" s="74"/>
      <c r="C1901" s="132" t="s">
        <v>3814</v>
      </c>
      <c r="D1901" s="142" t="s">
        <v>3815</v>
      </c>
      <c r="E1901" s="74"/>
      <c r="F1901" s="142" t="s">
        <v>3784</v>
      </c>
      <c r="G1901" s="152" t="s">
        <v>463</v>
      </c>
      <c r="H1901" s="153">
        <v>1</v>
      </c>
    </row>
    <row r="1902" ht="27" customHeight="1" spans="1:8">
      <c r="A1902" s="128">
        <v>1899</v>
      </c>
      <c r="B1902" s="74"/>
      <c r="C1902" s="132" t="s">
        <v>3816</v>
      </c>
      <c r="D1902" s="142" t="s">
        <v>3815</v>
      </c>
      <c r="E1902" s="74"/>
      <c r="F1902" s="142" t="s">
        <v>3784</v>
      </c>
      <c r="G1902" s="152" t="s">
        <v>463</v>
      </c>
      <c r="H1902" s="153">
        <v>1</v>
      </c>
    </row>
    <row r="1903" ht="27" customHeight="1" spans="1:8">
      <c r="A1903" s="128">
        <v>1900</v>
      </c>
      <c r="B1903" s="74"/>
      <c r="C1903" s="132" t="s">
        <v>3817</v>
      </c>
      <c r="D1903" s="142" t="s">
        <v>3818</v>
      </c>
      <c r="E1903" s="74"/>
      <c r="F1903" s="142" t="s">
        <v>3784</v>
      </c>
      <c r="G1903" s="152" t="s">
        <v>463</v>
      </c>
      <c r="H1903" s="153">
        <v>1</v>
      </c>
    </row>
    <row r="1904" ht="27" customHeight="1" spans="1:8">
      <c r="A1904" s="128">
        <v>1901</v>
      </c>
      <c r="B1904" s="74"/>
      <c r="C1904" s="132" t="s">
        <v>3819</v>
      </c>
      <c r="D1904" s="142" t="s">
        <v>3818</v>
      </c>
      <c r="E1904" s="74"/>
      <c r="F1904" s="142" t="s">
        <v>3784</v>
      </c>
      <c r="G1904" s="152" t="s">
        <v>463</v>
      </c>
      <c r="H1904" s="153">
        <v>1</v>
      </c>
    </row>
    <row r="1905" ht="27" customHeight="1" spans="1:8">
      <c r="A1905" s="128">
        <v>1902</v>
      </c>
      <c r="B1905" s="74"/>
      <c r="C1905" s="132" t="s">
        <v>3820</v>
      </c>
      <c r="D1905" s="142" t="s">
        <v>3821</v>
      </c>
      <c r="E1905" s="74"/>
      <c r="F1905" s="132"/>
      <c r="G1905" s="152" t="s">
        <v>463</v>
      </c>
      <c r="H1905" s="153">
        <v>1</v>
      </c>
    </row>
    <row r="1906" ht="27" customHeight="1" spans="1:8">
      <c r="A1906" s="128">
        <v>1903</v>
      </c>
      <c r="B1906" s="74"/>
      <c r="C1906" s="132" t="s">
        <v>3822</v>
      </c>
      <c r="D1906" s="142" t="s">
        <v>3823</v>
      </c>
      <c r="E1906" s="74"/>
      <c r="F1906" s="132"/>
      <c r="G1906" s="152" t="s">
        <v>463</v>
      </c>
      <c r="H1906" s="153">
        <v>1</v>
      </c>
    </row>
    <row r="1907" ht="27" customHeight="1" spans="1:8">
      <c r="A1907" s="128">
        <v>1904</v>
      </c>
      <c r="B1907" s="74"/>
      <c r="C1907" s="132" t="s">
        <v>3824</v>
      </c>
      <c r="D1907" s="142" t="s">
        <v>3825</v>
      </c>
      <c r="E1907" s="74"/>
      <c r="F1907" s="142" t="s">
        <v>1990</v>
      </c>
      <c r="G1907" s="152" t="s">
        <v>463</v>
      </c>
      <c r="H1907" s="153">
        <v>1</v>
      </c>
    </row>
    <row r="1908" ht="27" customHeight="1" spans="1:8">
      <c r="A1908" s="128">
        <v>1905</v>
      </c>
      <c r="B1908" s="74"/>
      <c r="C1908" s="132" t="s">
        <v>3826</v>
      </c>
      <c r="D1908" s="142" t="s">
        <v>3825</v>
      </c>
      <c r="E1908" s="74"/>
      <c r="F1908" s="142" t="s">
        <v>1990</v>
      </c>
      <c r="G1908" s="152" t="s">
        <v>463</v>
      </c>
      <c r="H1908" s="153">
        <v>1</v>
      </c>
    </row>
    <row r="1909" ht="27" customHeight="1" spans="1:8">
      <c r="A1909" s="128">
        <v>1906</v>
      </c>
      <c r="B1909" s="74"/>
      <c r="C1909" s="132" t="s">
        <v>3827</v>
      </c>
      <c r="D1909" s="142" t="s">
        <v>3828</v>
      </c>
      <c r="E1909" s="74"/>
      <c r="F1909" s="142" t="s">
        <v>1693</v>
      </c>
      <c r="G1909" s="152" t="s">
        <v>463</v>
      </c>
      <c r="H1909" s="153">
        <v>1</v>
      </c>
    </row>
    <row r="1910" ht="27" customHeight="1" spans="1:8">
      <c r="A1910" s="128">
        <v>1907</v>
      </c>
      <c r="B1910" s="74"/>
      <c r="C1910" s="132" t="s">
        <v>3829</v>
      </c>
      <c r="D1910" s="142" t="s">
        <v>3828</v>
      </c>
      <c r="E1910" s="74"/>
      <c r="F1910" s="142" t="s">
        <v>1693</v>
      </c>
      <c r="G1910" s="152" t="s">
        <v>463</v>
      </c>
      <c r="H1910" s="153">
        <v>1</v>
      </c>
    </row>
    <row r="1911" ht="27" customHeight="1" spans="1:8">
      <c r="A1911" s="128">
        <v>1908</v>
      </c>
      <c r="B1911" s="74"/>
      <c r="C1911" s="132" t="s">
        <v>3830</v>
      </c>
      <c r="D1911" s="132" t="s">
        <v>3831</v>
      </c>
      <c r="E1911" s="74"/>
      <c r="F1911" s="132"/>
      <c r="G1911" s="152" t="s">
        <v>463</v>
      </c>
      <c r="H1911" s="153">
        <v>1</v>
      </c>
    </row>
    <row r="1912" ht="27" customHeight="1" spans="1:8">
      <c r="A1912" s="128">
        <v>1909</v>
      </c>
      <c r="B1912" s="74"/>
      <c r="C1912" s="132" t="s">
        <v>3832</v>
      </c>
      <c r="D1912" s="132" t="s">
        <v>3833</v>
      </c>
      <c r="E1912" s="74"/>
      <c r="F1912" s="132"/>
      <c r="G1912" s="152" t="s">
        <v>463</v>
      </c>
      <c r="H1912" s="153">
        <v>1</v>
      </c>
    </row>
    <row r="1913" ht="27" customHeight="1" spans="1:8">
      <c r="A1913" s="128">
        <v>1910</v>
      </c>
      <c r="B1913" s="74"/>
      <c r="C1913" s="132" t="s">
        <v>3834</v>
      </c>
      <c r="D1913" s="142" t="s">
        <v>3835</v>
      </c>
      <c r="E1913" s="74"/>
      <c r="F1913" s="132"/>
      <c r="G1913" s="152" t="s">
        <v>463</v>
      </c>
      <c r="H1913" s="153">
        <v>1</v>
      </c>
    </row>
    <row r="1914" ht="27" customHeight="1" spans="1:8">
      <c r="A1914" s="128">
        <v>1911</v>
      </c>
      <c r="B1914" s="74"/>
      <c r="C1914" s="132" t="s">
        <v>3836</v>
      </c>
      <c r="D1914" s="142" t="s">
        <v>3837</v>
      </c>
      <c r="E1914" s="74"/>
      <c r="F1914" s="132"/>
      <c r="G1914" s="152" t="s">
        <v>463</v>
      </c>
      <c r="H1914" s="153">
        <v>1</v>
      </c>
    </row>
    <row r="1915" ht="27" customHeight="1" spans="1:8">
      <c r="A1915" s="128">
        <v>1912</v>
      </c>
      <c r="B1915" s="74"/>
      <c r="C1915" s="132" t="s">
        <v>3838</v>
      </c>
      <c r="D1915" s="142" t="s">
        <v>3839</v>
      </c>
      <c r="E1915" s="74"/>
      <c r="F1915" s="132"/>
      <c r="G1915" s="152" t="s">
        <v>463</v>
      </c>
      <c r="H1915" s="153">
        <v>1</v>
      </c>
    </row>
    <row r="1916" ht="27" customHeight="1" spans="1:8">
      <c r="A1916" s="128">
        <v>1913</v>
      </c>
      <c r="B1916" s="74"/>
      <c r="C1916" s="132" t="s">
        <v>3840</v>
      </c>
      <c r="D1916" s="142" t="s">
        <v>3841</v>
      </c>
      <c r="E1916" s="74"/>
      <c r="F1916" s="132"/>
      <c r="G1916" s="152" t="s">
        <v>463</v>
      </c>
      <c r="H1916" s="153">
        <v>1</v>
      </c>
    </row>
    <row r="1917" ht="27" customHeight="1" spans="1:8">
      <c r="A1917" s="128">
        <v>1914</v>
      </c>
      <c r="B1917" s="74"/>
      <c r="C1917" s="132" t="s">
        <v>3842</v>
      </c>
      <c r="D1917" s="142" t="s">
        <v>3843</v>
      </c>
      <c r="E1917" s="74"/>
      <c r="F1917" s="132"/>
      <c r="G1917" s="152" t="s">
        <v>463</v>
      </c>
      <c r="H1917" s="153">
        <v>1</v>
      </c>
    </row>
    <row r="1918" ht="27" customHeight="1" spans="1:8">
      <c r="A1918" s="128">
        <v>1915</v>
      </c>
      <c r="B1918" s="74"/>
      <c r="C1918" s="132" t="s">
        <v>3844</v>
      </c>
      <c r="D1918" s="132" t="s">
        <v>3845</v>
      </c>
      <c r="E1918" s="74"/>
      <c r="F1918" s="142" t="s">
        <v>3846</v>
      </c>
      <c r="G1918" s="152" t="s">
        <v>463</v>
      </c>
      <c r="H1918" s="153">
        <v>1</v>
      </c>
    </row>
    <row r="1919" ht="27" customHeight="1" spans="1:8">
      <c r="A1919" s="128">
        <v>1916</v>
      </c>
      <c r="B1919" s="74"/>
      <c r="C1919" s="132" t="s">
        <v>3847</v>
      </c>
      <c r="D1919" s="132" t="s">
        <v>3845</v>
      </c>
      <c r="E1919" s="74"/>
      <c r="F1919" s="142" t="s">
        <v>3846</v>
      </c>
      <c r="G1919" s="152" t="s">
        <v>463</v>
      </c>
      <c r="H1919" s="153">
        <v>1</v>
      </c>
    </row>
    <row r="1920" ht="27" customHeight="1" spans="1:8">
      <c r="A1920" s="128">
        <v>1917</v>
      </c>
      <c r="B1920" s="74"/>
      <c r="C1920" s="132" t="s">
        <v>3848</v>
      </c>
      <c r="D1920" s="142" t="s">
        <v>3849</v>
      </c>
      <c r="E1920" s="74"/>
      <c r="F1920" s="142" t="s">
        <v>1990</v>
      </c>
      <c r="G1920" s="152" t="s">
        <v>463</v>
      </c>
      <c r="H1920" s="153">
        <v>1</v>
      </c>
    </row>
    <row r="1921" ht="27" customHeight="1" spans="1:8">
      <c r="A1921" s="128">
        <v>1918</v>
      </c>
      <c r="B1921" s="74"/>
      <c r="C1921" s="132" t="s">
        <v>3850</v>
      </c>
      <c r="D1921" s="142" t="s">
        <v>3801</v>
      </c>
      <c r="E1921" s="74"/>
      <c r="F1921" s="132"/>
      <c r="G1921" s="152" t="s">
        <v>463</v>
      </c>
      <c r="H1921" s="153">
        <v>1</v>
      </c>
    </row>
    <row r="1922" s="138" customFormat="1" ht="27" customHeight="1" spans="1:8">
      <c r="A1922" s="128">
        <v>1919</v>
      </c>
      <c r="B1922" s="74"/>
      <c r="C1922" s="132" t="s">
        <v>3851</v>
      </c>
      <c r="D1922" s="132" t="s">
        <v>1087</v>
      </c>
      <c r="E1922" s="74"/>
      <c r="F1922" s="142" t="s">
        <v>1063</v>
      </c>
      <c r="G1922" s="152" t="s">
        <v>463</v>
      </c>
      <c r="H1922" s="153">
        <v>1</v>
      </c>
    </row>
    <row r="1923" ht="27" customHeight="1" spans="1:8">
      <c r="A1923" s="128">
        <v>1920</v>
      </c>
      <c r="B1923" s="74"/>
      <c r="C1923" s="132" t="s">
        <v>3852</v>
      </c>
      <c r="D1923" s="132" t="s">
        <v>3853</v>
      </c>
      <c r="E1923" s="74"/>
      <c r="F1923" s="132"/>
      <c r="G1923" s="152" t="s">
        <v>463</v>
      </c>
      <c r="H1923" s="153">
        <v>1</v>
      </c>
    </row>
    <row r="1924" ht="27" customHeight="1" spans="1:8">
      <c r="A1924" s="128">
        <v>1921</v>
      </c>
      <c r="B1924" s="74"/>
      <c r="C1924" s="132" t="s">
        <v>3854</v>
      </c>
      <c r="D1924" s="132" t="s">
        <v>3853</v>
      </c>
      <c r="E1924" s="74"/>
      <c r="F1924" s="132"/>
      <c r="G1924" s="152" t="s">
        <v>463</v>
      </c>
      <c r="H1924" s="153">
        <v>1</v>
      </c>
    </row>
    <row r="1925" ht="27" customHeight="1" spans="1:8">
      <c r="A1925" s="128">
        <v>1922</v>
      </c>
      <c r="B1925" s="74"/>
      <c r="C1925" s="142" t="s">
        <v>3855</v>
      </c>
      <c r="D1925" s="142" t="s">
        <v>3856</v>
      </c>
      <c r="E1925" s="74"/>
      <c r="F1925" s="132"/>
      <c r="G1925" s="152" t="s">
        <v>463</v>
      </c>
      <c r="H1925" s="153">
        <v>1</v>
      </c>
    </row>
    <row r="1926" ht="27" customHeight="1" spans="1:8">
      <c r="A1926" s="128">
        <v>1923</v>
      </c>
      <c r="B1926" s="74"/>
      <c r="C1926" s="132" t="s">
        <v>3857</v>
      </c>
      <c r="D1926" s="132" t="s">
        <v>1510</v>
      </c>
      <c r="E1926" s="74"/>
      <c r="F1926" s="142" t="s">
        <v>1561</v>
      </c>
      <c r="G1926" s="152" t="s">
        <v>463</v>
      </c>
      <c r="H1926" s="153">
        <v>1</v>
      </c>
    </row>
    <row r="1927" ht="27" customHeight="1" spans="1:8">
      <c r="A1927" s="128">
        <v>1924</v>
      </c>
      <c r="B1927" s="74"/>
      <c r="C1927" s="132" t="s">
        <v>3858</v>
      </c>
      <c r="D1927" s="132" t="s">
        <v>1510</v>
      </c>
      <c r="E1927" s="74"/>
      <c r="F1927" s="142" t="s">
        <v>1561</v>
      </c>
      <c r="G1927" s="152" t="s">
        <v>463</v>
      </c>
      <c r="H1927" s="153">
        <v>1</v>
      </c>
    </row>
    <row r="1928" ht="27" customHeight="1" spans="1:8">
      <c r="A1928" s="128">
        <v>1925</v>
      </c>
      <c r="B1928" s="74"/>
      <c r="C1928" s="132" t="s">
        <v>3859</v>
      </c>
      <c r="D1928" s="132" t="s">
        <v>1510</v>
      </c>
      <c r="E1928" s="74"/>
      <c r="F1928" s="142" t="s">
        <v>1561</v>
      </c>
      <c r="G1928" s="152" t="s">
        <v>463</v>
      </c>
      <c r="H1928" s="153">
        <v>1</v>
      </c>
    </row>
    <row r="1929" ht="27" customHeight="1" spans="1:8">
      <c r="A1929" s="128">
        <v>1926</v>
      </c>
      <c r="B1929" s="74"/>
      <c r="C1929" s="132" t="s">
        <v>3860</v>
      </c>
      <c r="D1929" s="132" t="s">
        <v>1510</v>
      </c>
      <c r="E1929" s="74"/>
      <c r="F1929" s="142" t="s">
        <v>1561</v>
      </c>
      <c r="G1929" s="152" t="s">
        <v>463</v>
      </c>
      <c r="H1929" s="153">
        <v>1</v>
      </c>
    </row>
    <row r="1930" ht="27" customHeight="1" spans="1:8">
      <c r="A1930" s="128">
        <v>1927</v>
      </c>
      <c r="B1930" s="74"/>
      <c r="C1930" s="132" t="s">
        <v>3861</v>
      </c>
      <c r="D1930" s="132" t="s">
        <v>1510</v>
      </c>
      <c r="E1930" s="74"/>
      <c r="F1930" s="142" t="s">
        <v>1561</v>
      </c>
      <c r="G1930" s="152" t="s">
        <v>463</v>
      </c>
      <c r="H1930" s="153">
        <v>1</v>
      </c>
    </row>
    <row r="1931" ht="27" customHeight="1" spans="1:8">
      <c r="A1931" s="128">
        <v>1928</v>
      </c>
      <c r="B1931" s="74"/>
      <c r="C1931" s="132" t="s">
        <v>3862</v>
      </c>
      <c r="D1931" s="132" t="s">
        <v>1510</v>
      </c>
      <c r="E1931" s="74"/>
      <c r="F1931" s="142" t="s">
        <v>1561</v>
      </c>
      <c r="G1931" s="152" t="s">
        <v>463</v>
      </c>
      <c r="H1931" s="153">
        <v>1</v>
      </c>
    </row>
    <row r="1932" ht="27" customHeight="1" spans="1:8">
      <c r="A1932" s="128">
        <v>1929</v>
      </c>
      <c r="B1932" s="74"/>
      <c r="C1932" s="132" t="s">
        <v>3863</v>
      </c>
      <c r="D1932" s="132" t="s">
        <v>1510</v>
      </c>
      <c r="E1932" s="74"/>
      <c r="F1932" s="142" t="s">
        <v>1561</v>
      </c>
      <c r="G1932" s="152" t="s">
        <v>463</v>
      </c>
      <c r="H1932" s="153">
        <v>1</v>
      </c>
    </row>
    <row r="1933" ht="27" customHeight="1" spans="1:8">
      <c r="A1933" s="128">
        <v>1930</v>
      </c>
      <c r="B1933" s="74"/>
      <c r="C1933" s="132" t="s">
        <v>3864</v>
      </c>
      <c r="D1933" s="132" t="s">
        <v>1510</v>
      </c>
      <c r="E1933" s="74"/>
      <c r="F1933" s="142" t="s">
        <v>1561</v>
      </c>
      <c r="G1933" s="152" t="s">
        <v>463</v>
      </c>
      <c r="H1933" s="153">
        <v>1</v>
      </c>
    </row>
    <row r="1934" ht="27" customHeight="1" spans="1:8">
      <c r="A1934" s="128">
        <v>1931</v>
      </c>
      <c r="B1934" s="74"/>
      <c r="C1934" s="132" t="s">
        <v>3865</v>
      </c>
      <c r="D1934" s="132" t="s">
        <v>1510</v>
      </c>
      <c r="E1934" s="74"/>
      <c r="F1934" s="142" t="s">
        <v>1561</v>
      </c>
      <c r="G1934" s="152" t="s">
        <v>463</v>
      </c>
      <c r="H1934" s="153">
        <v>1</v>
      </c>
    </row>
    <row r="1935" ht="27" customHeight="1" spans="1:8">
      <c r="A1935" s="128">
        <v>1932</v>
      </c>
      <c r="B1935" s="74"/>
      <c r="C1935" s="132" t="s">
        <v>3866</v>
      </c>
      <c r="D1935" s="132" t="s">
        <v>1510</v>
      </c>
      <c r="E1935" s="74"/>
      <c r="F1935" s="142" t="s">
        <v>1561</v>
      </c>
      <c r="G1935" s="152" t="s">
        <v>463</v>
      </c>
      <c r="H1935" s="153">
        <v>1</v>
      </c>
    </row>
    <row r="1936" ht="27" customHeight="1" spans="1:8">
      <c r="A1936" s="128">
        <v>1933</v>
      </c>
      <c r="B1936" s="74"/>
      <c r="C1936" s="132" t="s">
        <v>3867</v>
      </c>
      <c r="D1936" s="132" t="s">
        <v>1510</v>
      </c>
      <c r="E1936" s="74"/>
      <c r="F1936" s="142" t="s">
        <v>1561</v>
      </c>
      <c r="G1936" s="152" t="s">
        <v>463</v>
      </c>
      <c r="H1936" s="153">
        <v>1</v>
      </c>
    </row>
    <row r="1937" ht="27" customHeight="1" spans="1:8">
      <c r="A1937" s="128">
        <v>1934</v>
      </c>
      <c r="B1937" s="74"/>
      <c r="C1937" s="132" t="s">
        <v>3868</v>
      </c>
      <c r="D1937" s="132" t="s">
        <v>1510</v>
      </c>
      <c r="E1937" s="74"/>
      <c r="F1937" s="142" t="s">
        <v>1561</v>
      </c>
      <c r="G1937" s="152" t="s">
        <v>463</v>
      </c>
      <c r="H1937" s="153">
        <v>1</v>
      </c>
    </row>
    <row r="1938" ht="27" customHeight="1" spans="1:8">
      <c r="A1938" s="128">
        <v>1935</v>
      </c>
      <c r="B1938" s="74"/>
      <c r="C1938" s="132" t="s">
        <v>3869</v>
      </c>
      <c r="D1938" s="132" t="s">
        <v>1510</v>
      </c>
      <c r="E1938" s="74"/>
      <c r="F1938" s="142" t="s">
        <v>1561</v>
      </c>
      <c r="G1938" s="152" t="s">
        <v>463</v>
      </c>
      <c r="H1938" s="153">
        <v>1</v>
      </c>
    </row>
    <row r="1939" ht="27" customHeight="1" spans="1:8">
      <c r="A1939" s="128">
        <v>1936</v>
      </c>
      <c r="B1939" s="74"/>
      <c r="C1939" s="132" t="s">
        <v>3870</v>
      </c>
      <c r="D1939" s="132" t="s">
        <v>1510</v>
      </c>
      <c r="E1939" s="74"/>
      <c r="F1939" s="142" t="s">
        <v>1561</v>
      </c>
      <c r="G1939" s="152" t="s">
        <v>463</v>
      </c>
      <c r="H1939" s="153">
        <v>1</v>
      </c>
    </row>
    <row r="1940" ht="27" customHeight="1" spans="1:8">
      <c r="A1940" s="128">
        <v>1937</v>
      </c>
      <c r="B1940" s="74"/>
      <c r="C1940" s="132" t="s">
        <v>3871</v>
      </c>
      <c r="D1940" s="132" t="s">
        <v>1510</v>
      </c>
      <c r="E1940" s="74"/>
      <c r="F1940" s="142" t="s">
        <v>1561</v>
      </c>
      <c r="G1940" s="152" t="s">
        <v>463</v>
      </c>
      <c r="H1940" s="153">
        <v>1</v>
      </c>
    </row>
    <row r="1941" ht="27" customHeight="1" spans="1:8">
      <c r="A1941" s="128">
        <v>1938</v>
      </c>
      <c r="B1941" s="74"/>
      <c r="C1941" s="132" t="s">
        <v>3872</v>
      </c>
      <c r="D1941" s="132" t="s">
        <v>1510</v>
      </c>
      <c r="E1941" s="74"/>
      <c r="F1941" s="142" t="s">
        <v>1561</v>
      </c>
      <c r="G1941" s="152" t="s">
        <v>463</v>
      </c>
      <c r="H1941" s="153">
        <v>1</v>
      </c>
    </row>
    <row r="1942" ht="27" customHeight="1" spans="1:8">
      <c r="A1942" s="128">
        <v>1939</v>
      </c>
      <c r="B1942" s="74"/>
      <c r="C1942" s="132" t="s">
        <v>3873</v>
      </c>
      <c r="D1942" s="132" t="s">
        <v>1510</v>
      </c>
      <c r="E1942" s="74"/>
      <c r="F1942" s="142" t="s">
        <v>1561</v>
      </c>
      <c r="G1942" s="152" t="s">
        <v>463</v>
      </c>
      <c r="H1942" s="153">
        <v>1</v>
      </c>
    </row>
    <row r="1943" ht="27" customHeight="1" spans="1:8">
      <c r="A1943" s="128">
        <v>1940</v>
      </c>
      <c r="B1943" s="74"/>
      <c r="C1943" s="132" t="s">
        <v>3874</v>
      </c>
      <c r="D1943" s="132" t="s">
        <v>1510</v>
      </c>
      <c r="E1943" s="74"/>
      <c r="F1943" s="142" t="s">
        <v>1561</v>
      </c>
      <c r="G1943" s="152" t="s">
        <v>463</v>
      </c>
      <c r="H1943" s="153">
        <v>1</v>
      </c>
    </row>
    <row r="1944" ht="27" customHeight="1" spans="1:8">
      <c r="A1944" s="128">
        <v>1941</v>
      </c>
      <c r="B1944" s="74"/>
      <c r="C1944" s="142" t="s">
        <v>3875</v>
      </c>
      <c r="D1944" s="132" t="s">
        <v>1510</v>
      </c>
      <c r="E1944" s="74"/>
      <c r="F1944" s="142" t="s">
        <v>1561</v>
      </c>
      <c r="G1944" s="152" t="s">
        <v>463</v>
      </c>
      <c r="H1944" s="153">
        <v>1</v>
      </c>
    </row>
    <row r="1945" ht="27" customHeight="1" spans="1:8">
      <c r="A1945" s="128">
        <v>1942</v>
      </c>
      <c r="B1945" s="74"/>
      <c r="C1945" s="142" t="s">
        <v>3876</v>
      </c>
      <c r="D1945" s="132" t="s">
        <v>1510</v>
      </c>
      <c r="E1945" s="74"/>
      <c r="F1945" s="142" t="s">
        <v>1561</v>
      </c>
      <c r="G1945" s="152" t="s">
        <v>463</v>
      </c>
      <c r="H1945" s="153">
        <v>1</v>
      </c>
    </row>
    <row r="1946" ht="27" customHeight="1" spans="1:8">
      <c r="A1946" s="128">
        <v>1943</v>
      </c>
      <c r="B1946" s="74"/>
      <c r="C1946" s="142" t="s">
        <v>3877</v>
      </c>
      <c r="D1946" s="142" t="s">
        <v>3878</v>
      </c>
      <c r="E1946" s="74"/>
      <c r="F1946" s="132"/>
      <c r="G1946" s="152" t="s">
        <v>463</v>
      </c>
      <c r="H1946" s="153">
        <v>1</v>
      </c>
    </row>
    <row r="1947" ht="27" customHeight="1" spans="1:8">
      <c r="A1947" s="128">
        <v>1944</v>
      </c>
      <c r="B1947" s="74"/>
      <c r="C1947" s="132" t="s">
        <v>3879</v>
      </c>
      <c r="D1947" s="132" t="s">
        <v>3880</v>
      </c>
      <c r="E1947" s="74"/>
      <c r="F1947" s="132"/>
      <c r="G1947" s="152" t="s">
        <v>463</v>
      </c>
      <c r="H1947" s="153">
        <v>1</v>
      </c>
    </row>
    <row r="1948" ht="27" customHeight="1" spans="1:8">
      <c r="A1948" s="128">
        <v>1945</v>
      </c>
      <c r="B1948" s="74"/>
      <c r="C1948" s="132" t="s">
        <v>3881</v>
      </c>
      <c r="D1948" s="142" t="s">
        <v>3882</v>
      </c>
      <c r="E1948" s="74"/>
      <c r="F1948" s="142" t="s">
        <v>1561</v>
      </c>
      <c r="G1948" s="152" t="s">
        <v>463</v>
      </c>
      <c r="H1948" s="153">
        <v>1</v>
      </c>
    </row>
    <row r="1949" ht="27" customHeight="1" spans="1:8">
      <c r="A1949" s="128">
        <v>1946</v>
      </c>
      <c r="B1949" s="74"/>
      <c r="C1949" s="142" t="s">
        <v>3883</v>
      </c>
      <c r="D1949" s="132" t="s">
        <v>3884</v>
      </c>
      <c r="E1949" s="74"/>
      <c r="F1949" s="142" t="s">
        <v>3885</v>
      </c>
      <c r="G1949" s="152" t="s">
        <v>463</v>
      </c>
      <c r="H1949" s="153">
        <v>1</v>
      </c>
    </row>
    <row r="1950" ht="27" customHeight="1" spans="1:8">
      <c r="A1950" s="128">
        <v>1947</v>
      </c>
      <c r="B1950" s="74"/>
      <c r="C1950" s="142" t="s">
        <v>3886</v>
      </c>
      <c r="D1950" s="132" t="s">
        <v>3884</v>
      </c>
      <c r="E1950" s="74"/>
      <c r="F1950" s="142" t="s">
        <v>3885</v>
      </c>
      <c r="G1950" s="152" t="s">
        <v>463</v>
      </c>
      <c r="H1950" s="153">
        <v>1</v>
      </c>
    </row>
    <row r="1951" ht="27" customHeight="1" spans="1:8">
      <c r="A1951" s="128">
        <v>1948</v>
      </c>
      <c r="B1951" s="74"/>
      <c r="C1951" s="142" t="s">
        <v>3887</v>
      </c>
      <c r="D1951" s="132" t="s">
        <v>3884</v>
      </c>
      <c r="E1951" s="74"/>
      <c r="F1951" s="142" t="s">
        <v>3885</v>
      </c>
      <c r="G1951" s="152" t="s">
        <v>463</v>
      </c>
      <c r="H1951" s="153">
        <v>1</v>
      </c>
    </row>
    <row r="1952" ht="27" customHeight="1" spans="1:8">
      <c r="A1952" s="128">
        <v>1949</v>
      </c>
      <c r="B1952" s="74"/>
      <c r="C1952" s="142" t="s">
        <v>3888</v>
      </c>
      <c r="D1952" s="132" t="s">
        <v>3884</v>
      </c>
      <c r="E1952" s="74"/>
      <c r="F1952" s="142" t="s">
        <v>3885</v>
      </c>
      <c r="G1952" s="152" t="s">
        <v>463</v>
      </c>
      <c r="H1952" s="153">
        <v>1</v>
      </c>
    </row>
    <row r="1953" ht="27" customHeight="1" spans="1:8">
      <c r="A1953" s="128">
        <v>1950</v>
      </c>
      <c r="B1953" s="74"/>
      <c r="C1953" s="142" t="s">
        <v>3889</v>
      </c>
      <c r="D1953" s="132" t="s">
        <v>3884</v>
      </c>
      <c r="E1953" s="74"/>
      <c r="F1953" s="142" t="s">
        <v>3885</v>
      </c>
      <c r="G1953" s="152" t="s">
        <v>463</v>
      </c>
      <c r="H1953" s="153">
        <v>1</v>
      </c>
    </row>
    <row r="1954" ht="27" customHeight="1" spans="1:8">
      <c r="A1954" s="128">
        <v>1951</v>
      </c>
      <c r="B1954" s="74"/>
      <c r="C1954" s="143" t="s">
        <v>3890</v>
      </c>
      <c r="D1954" s="132" t="s">
        <v>3891</v>
      </c>
      <c r="E1954" s="74"/>
      <c r="F1954" s="142" t="s">
        <v>3892</v>
      </c>
      <c r="G1954" s="152" t="s">
        <v>463</v>
      </c>
      <c r="H1954" s="153">
        <v>1</v>
      </c>
    </row>
    <row r="1955" ht="27" customHeight="1" spans="1:8">
      <c r="A1955" s="128">
        <v>1952</v>
      </c>
      <c r="B1955" s="74"/>
      <c r="C1955" s="142" t="s">
        <v>3893</v>
      </c>
      <c r="D1955" s="132" t="s">
        <v>3884</v>
      </c>
      <c r="E1955" s="74"/>
      <c r="F1955" s="142" t="s">
        <v>3892</v>
      </c>
      <c r="G1955" s="152" t="s">
        <v>463</v>
      </c>
      <c r="H1955" s="153">
        <v>1</v>
      </c>
    </row>
    <row r="1956" ht="27" customHeight="1" spans="1:8">
      <c r="A1956" s="128">
        <v>1953</v>
      </c>
      <c r="B1956" s="74"/>
      <c r="C1956" s="142" t="s">
        <v>3894</v>
      </c>
      <c r="D1956" s="132" t="s">
        <v>3895</v>
      </c>
      <c r="E1956" s="74"/>
      <c r="F1956" s="132"/>
      <c r="G1956" s="152" t="s">
        <v>463</v>
      </c>
      <c r="H1956" s="153">
        <v>1</v>
      </c>
    </row>
    <row r="1957" ht="27" customHeight="1" spans="1:8">
      <c r="A1957" s="128">
        <v>1954</v>
      </c>
      <c r="B1957" s="74"/>
      <c r="C1957" s="142" t="s">
        <v>3896</v>
      </c>
      <c r="D1957" s="132" t="s">
        <v>3884</v>
      </c>
      <c r="E1957" s="74"/>
      <c r="F1957" s="142" t="s">
        <v>3885</v>
      </c>
      <c r="G1957" s="152" t="s">
        <v>463</v>
      </c>
      <c r="H1957" s="153">
        <v>1</v>
      </c>
    </row>
    <row r="1958" ht="27" customHeight="1" spans="1:8">
      <c r="A1958" s="128">
        <v>1955</v>
      </c>
      <c r="B1958" s="74"/>
      <c r="C1958" s="142" t="s">
        <v>3897</v>
      </c>
      <c r="D1958" s="132" t="s">
        <v>3884</v>
      </c>
      <c r="E1958" s="74"/>
      <c r="F1958" s="142" t="s">
        <v>3885</v>
      </c>
      <c r="G1958" s="152" t="s">
        <v>463</v>
      </c>
      <c r="H1958" s="153">
        <v>1</v>
      </c>
    </row>
    <row r="1959" ht="27" customHeight="1" spans="1:8">
      <c r="A1959" s="128">
        <v>1956</v>
      </c>
      <c r="B1959" s="74"/>
      <c r="C1959" s="142" t="s">
        <v>3898</v>
      </c>
      <c r="D1959" s="132" t="s">
        <v>3884</v>
      </c>
      <c r="E1959" s="74"/>
      <c r="F1959" s="142" t="s">
        <v>3885</v>
      </c>
      <c r="G1959" s="152" t="s">
        <v>463</v>
      </c>
      <c r="H1959" s="153">
        <v>1</v>
      </c>
    </row>
    <row r="1960" ht="27" customHeight="1" spans="1:8">
      <c r="A1960" s="128">
        <v>1957</v>
      </c>
      <c r="B1960" s="74"/>
      <c r="C1960" s="142" t="s">
        <v>3899</v>
      </c>
      <c r="D1960" s="132" t="s">
        <v>3884</v>
      </c>
      <c r="E1960" s="74"/>
      <c r="F1960" s="142" t="s">
        <v>3885</v>
      </c>
      <c r="G1960" s="152" t="s">
        <v>463</v>
      </c>
      <c r="H1960" s="153">
        <v>1</v>
      </c>
    </row>
    <row r="1961" ht="27" customHeight="1" spans="1:8">
      <c r="A1961" s="128">
        <v>1958</v>
      </c>
      <c r="B1961" s="74"/>
      <c r="C1961" s="142" t="s">
        <v>3900</v>
      </c>
      <c r="D1961" s="132" t="s">
        <v>3884</v>
      </c>
      <c r="E1961" s="74"/>
      <c r="F1961" s="142" t="s">
        <v>3885</v>
      </c>
      <c r="G1961" s="152" t="s">
        <v>463</v>
      </c>
      <c r="H1961" s="153">
        <v>1</v>
      </c>
    </row>
    <row r="1962" ht="27" customHeight="1" spans="1:8">
      <c r="A1962" s="128">
        <v>1959</v>
      </c>
      <c r="B1962" s="74"/>
      <c r="C1962" s="142" t="s">
        <v>3901</v>
      </c>
      <c r="D1962" s="142" t="s">
        <v>2889</v>
      </c>
      <c r="E1962" s="74"/>
      <c r="F1962" s="132"/>
      <c r="G1962" s="152" t="s">
        <v>463</v>
      </c>
      <c r="H1962" s="153">
        <v>1</v>
      </c>
    </row>
    <row r="1963" s="138" customFormat="1" ht="27" customHeight="1" spans="1:8">
      <c r="A1963" s="128">
        <v>1960</v>
      </c>
      <c r="B1963" s="74"/>
      <c r="C1963" s="142" t="s">
        <v>3902</v>
      </c>
      <c r="D1963" s="142" t="s">
        <v>3903</v>
      </c>
      <c r="E1963" s="74"/>
      <c r="F1963" s="132"/>
      <c r="G1963" s="152" t="s">
        <v>463</v>
      </c>
      <c r="H1963" s="153">
        <v>1</v>
      </c>
    </row>
    <row r="1964" ht="27" customHeight="1" spans="1:8">
      <c r="A1964" s="128">
        <v>1961</v>
      </c>
      <c r="B1964" s="74"/>
      <c r="C1964" s="142" t="s">
        <v>2273</v>
      </c>
      <c r="D1964" s="132" t="s">
        <v>3904</v>
      </c>
      <c r="E1964" s="74"/>
      <c r="F1964" s="142" t="s">
        <v>3905</v>
      </c>
      <c r="G1964" s="152" t="s">
        <v>463</v>
      </c>
      <c r="H1964" s="153">
        <v>1</v>
      </c>
    </row>
    <row r="1965" ht="27" customHeight="1" spans="1:8">
      <c r="A1965" s="128">
        <v>1962</v>
      </c>
      <c r="B1965" s="74"/>
      <c r="C1965" s="132" t="s">
        <v>3906</v>
      </c>
      <c r="D1965" s="132" t="s">
        <v>3498</v>
      </c>
      <c r="E1965" s="74"/>
      <c r="F1965" s="132"/>
      <c r="G1965" s="152" t="s">
        <v>463</v>
      </c>
      <c r="H1965" s="153">
        <v>1</v>
      </c>
    </row>
    <row r="1966" ht="27" customHeight="1" spans="1:8">
      <c r="A1966" s="128">
        <v>1963</v>
      </c>
      <c r="B1966" s="74"/>
      <c r="C1966" s="132" t="s">
        <v>3907</v>
      </c>
      <c r="D1966" s="132" t="s">
        <v>3498</v>
      </c>
      <c r="E1966" s="74"/>
      <c r="F1966" s="132"/>
      <c r="G1966" s="152" t="s">
        <v>463</v>
      </c>
      <c r="H1966" s="153">
        <v>1</v>
      </c>
    </row>
    <row r="1967" ht="27" customHeight="1" spans="1:8">
      <c r="A1967" s="128">
        <v>1964</v>
      </c>
      <c r="B1967" s="74"/>
      <c r="C1967" s="142" t="s">
        <v>3908</v>
      </c>
      <c r="D1967" s="142" t="s">
        <v>3909</v>
      </c>
      <c r="E1967" s="74"/>
      <c r="F1967" s="142" t="s">
        <v>3910</v>
      </c>
      <c r="G1967" s="152" t="s">
        <v>463</v>
      </c>
      <c r="H1967" s="153">
        <v>1</v>
      </c>
    </row>
    <row r="1968" ht="27" customHeight="1" spans="1:8">
      <c r="A1968" s="128">
        <v>1965</v>
      </c>
      <c r="B1968" s="74"/>
      <c r="C1968" s="142" t="s">
        <v>3911</v>
      </c>
      <c r="D1968" s="142" t="s">
        <v>3909</v>
      </c>
      <c r="E1968" s="74"/>
      <c r="F1968" s="142" t="s">
        <v>3910</v>
      </c>
      <c r="G1968" s="152" t="s">
        <v>463</v>
      </c>
      <c r="H1968" s="153">
        <v>1</v>
      </c>
    </row>
    <row r="1969" ht="27" customHeight="1" spans="1:8">
      <c r="A1969" s="128">
        <v>1966</v>
      </c>
      <c r="B1969" s="74"/>
      <c r="C1969" s="132" t="s">
        <v>3912</v>
      </c>
      <c r="D1969" s="142" t="s">
        <v>3913</v>
      </c>
      <c r="E1969" s="74"/>
      <c r="F1969" s="142" t="s">
        <v>3914</v>
      </c>
      <c r="G1969" s="152" t="s">
        <v>463</v>
      </c>
      <c r="H1969" s="153">
        <v>1</v>
      </c>
    </row>
    <row r="1970" ht="27" customHeight="1" spans="1:8">
      <c r="A1970" s="128">
        <v>1967</v>
      </c>
      <c r="B1970" s="74"/>
      <c r="C1970" s="142" t="s">
        <v>3915</v>
      </c>
      <c r="D1970" s="132" t="s">
        <v>3916</v>
      </c>
      <c r="E1970" s="74"/>
      <c r="F1970" s="132"/>
      <c r="G1970" s="152" t="s">
        <v>463</v>
      </c>
      <c r="H1970" s="153">
        <v>1</v>
      </c>
    </row>
    <row r="1971" ht="27" customHeight="1" spans="1:8">
      <c r="A1971" s="128">
        <v>1968</v>
      </c>
      <c r="B1971" s="74"/>
      <c r="C1971" s="132" t="s">
        <v>3917</v>
      </c>
      <c r="D1971" s="142" t="s">
        <v>3918</v>
      </c>
      <c r="E1971" s="74"/>
      <c r="F1971" s="132"/>
      <c r="G1971" s="152" t="s">
        <v>463</v>
      </c>
      <c r="H1971" s="153">
        <v>1</v>
      </c>
    </row>
    <row r="1972" ht="27" customHeight="1" spans="1:8">
      <c r="A1972" s="128">
        <v>1969</v>
      </c>
      <c r="B1972" s="74"/>
      <c r="C1972" s="132" t="s">
        <v>3919</v>
      </c>
      <c r="D1972" s="142" t="s">
        <v>3920</v>
      </c>
      <c r="E1972" s="74"/>
      <c r="F1972" s="132"/>
      <c r="G1972" s="152" t="s">
        <v>463</v>
      </c>
      <c r="H1972" s="153">
        <v>1</v>
      </c>
    </row>
    <row r="1973" ht="27" customHeight="1" spans="1:8">
      <c r="A1973" s="128">
        <v>1970</v>
      </c>
      <c r="B1973" s="74"/>
      <c r="C1973" s="132" t="s">
        <v>3921</v>
      </c>
      <c r="D1973" s="142" t="s">
        <v>3922</v>
      </c>
      <c r="E1973" s="74"/>
      <c r="F1973" s="142" t="s">
        <v>3757</v>
      </c>
      <c r="G1973" s="152" t="s">
        <v>463</v>
      </c>
      <c r="H1973" s="153">
        <v>1</v>
      </c>
    </row>
    <row r="1974" ht="27" customHeight="1" spans="1:8">
      <c r="A1974" s="128">
        <v>1971</v>
      </c>
      <c r="B1974" s="74"/>
      <c r="C1974" s="142" t="s">
        <v>3923</v>
      </c>
      <c r="D1974" s="142" t="s">
        <v>3924</v>
      </c>
      <c r="E1974" s="74"/>
      <c r="F1974" s="132"/>
      <c r="G1974" s="152" t="s">
        <v>463</v>
      </c>
      <c r="H1974" s="153">
        <v>1</v>
      </c>
    </row>
    <row r="1975" ht="27" customHeight="1" spans="1:8">
      <c r="A1975" s="128">
        <v>1972</v>
      </c>
      <c r="B1975" s="74"/>
      <c r="C1975" s="132" t="s">
        <v>3925</v>
      </c>
      <c r="D1975" s="142" t="s">
        <v>3924</v>
      </c>
      <c r="E1975" s="74"/>
      <c r="F1975" s="132"/>
      <c r="G1975" s="152" t="s">
        <v>463</v>
      </c>
      <c r="H1975" s="153">
        <v>1</v>
      </c>
    </row>
    <row r="1976" ht="27" customHeight="1" spans="1:8">
      <c r="A1976" s="128">
        <v>1973</v>
      </c>
      <c r="B1976" s="74"/>
      <c r="C1976" s="132" t="s">
        <v>3926</v>
      </c>
      <c r="D1976" s="132" t="s">
        <v>3927</v>
      </c>
      <c r="E1976" s="74"/>
      <c r="F1976" s="142" t="s">
        <v>2077</v>
      </c>
      <c r="G1976" s="152" t="s">
        <v>463</v>
      </c>
      <c r="H1976" s="153">
        <v>1</v>
      </c>
    </row>
    <row r="1977" ht="27" customHeight="1" spans="1:8">
      <c r="A1977" s="128">
        <v>1974</v>
      </c>
      <c r="B1977" s="74"/>
      <c r="C1977" s="132" t="s">
        <v>3928</v>
      </c>
      <c r="D1977" s="132" t="s">
        <v>3927</v>
      </c>
      <c r="E1977" s="74"/>
      <c r="F1977" s="142" t="s">
        <v>2077</v>
      </c>
      <c r="G1977" s="152" t="s">
        <v>463</v>
      </c>
      <c r="H1977" s="153">
        <v>1</v>
      </c>
    </row>
    <row r="1978" ht="27" customHeight="1" spans="1:8">
      <c r="A1978" s="128">
        <v>1975</v>
      </c>
      <c r="B1978" s="74"/>
      <c r="C1978" s="132" t="s">
        <v>3929</v>
      </c>
      <c r="D1978" s="142" t="s">
        <v>3930</v>
      </c>
      <c r="E1978" s="74"/>
      <c r="F1978" s="132"/>
      <c r="G1978" s="152" t="s">
        <v>463</v>
      </c>
      <c r="H1978" s="153">
        <v>1</v>
      </c>
    </row>
    <row r="1979" ht="27" customHeight="1" spans="1:8">
      <c r="A1979" s="128">
        <v>1976</v>
      </c>
      <c r="B1979" s="74"/>
      <c r="C1979" s="132" t="s">
        <v>3931</v>
      </c>
      <c r="D1979" s="142" t="s">
        <v>3932</v>
      </c>
      <c r="E1979" s="74"/>
      <c r="F1979" s="132"/>
      <c r="G1979" s="152" t="s">
        <v>463</v>
      </c>
      <c r="H1979" s="153">
        <v>1</v>
      </c>
    </row>
    <row r="1980" ht="27" customHeight="1" spans="1:8">
      <c r="A1980" s="128">
        <v>1977</v>
      </c>
      <c r="B1980" s="74"/>
      <c r="C1980" s="132" t="s">
        <v>3933</v>
      </c>
      <c r="D1980" s="142" t="s">
        <v>3934</v>
      </c>
      <c r="E1980" s="74"/>
      <c r="F1980" s="132"/>
      <c r="G1980" s="152" t="s">
        <v>463</v>
      </c>
      <c r="H1980" s="153">
        <v>1</v>
      </c>
    </row>
    <row r="1981" ht="27" customHeight="1" spans="1:8">
      <c r="A1981" s="128">
        <v>1978</v>
      </c>
      <c r="B1981" s="74"/>
      <c r="C1981" s="132" t="s">
        <v>3935</v>
      </c>
      <c r="D1981" s="132" t="s">
        <v>3936</v>
      </c>
      <c r="E1981" s="74"/>
      <c r="F1981" s="142" t="s">
        <v>3757</v>
      </c>
      <c r="G1981" s="152" t="s">
        <v>463</v>
      </c>
      <c r="H1981" s="153">
        <v>1</v>
      </c>
    </row>
    <row r="1982" ht="27" customHeight="1" spans="1:8">
      <c r="A1982" s="128">
        <v>1979</v>
      </c>
      <c r="B1982" s="74"/>
      <c r="C1982" s="132" t="s">
        <v>3937</v>
      </c>
      <c r="D1982" s="132" t="s">
        <v>3938</v>
      </c>
      <c r="E1982" s="74"/>
      <c r="F1982" s="142" t="s">
        <v>3757</v>
      </c>
      <c r="G1982" s="152" t="s">
        <v>463</v>
      </c>
      <c r="H1982" s="153">
        <v>1</v>
      </c>
    </row>
    <row r="1983" ht="27" customHeight="1" spans="1:8">
      <c r="A1983" s="128">
        <v>1980</v>
      </c>
      <c r="B1983" s="74"/>
      <c r="C1983" s="132" t="s">
        <v>3939</v>
      </c>
      <c r="D1983" s="132" t="s">
        <v>3940</v>
      </c>
      <c r="E1983" s="74"/>
      <c r="F1983" s="142" t="s">
        <v>3757</v>
      </c>
      <c r="G1983" s="152" t="s">
        <v>463</v>
      </c>
      <c r="H1983" s="153">
        <v>1</v>
      </c>
    </row>
    <row r="1984" ht="27" customHeight="1" spans="1:8">
      <c r="A1984" s="128">
        <v>1981</v>
      </c>
      <c r="B1984" s="74"/>
      <c r="C1984" s="132" t="s">
        <v>3941</v>
      </c>
      <c r="D1984" s="132" t="s">
        <v>3942</v>
      </c>
      <c r="E1984" s="74"/>
      <c r="F1984" s="142" t="s">
        <v>3757</v>
      </c>
      <c r="G1984" s="152" t="s">
        <v>463</v>
      </c>
      <c r="H1984" s="153">
        <v>1</v>
      </c>
    </row>
    <row r="1985" ht="27" customHeight="1" spans="1:8">
      <c r="A1985" s="128">
        <v>1982</v>
      </c>
      <c r="B1985" s="74"/>
      <c r="C1985" s="132" t="s">
        <v>3943</v>
      </c>
      <c r="D1985" s="132" t="s">
        <v>3944</v>
      </c>
      <c r="E1985" s="74"/>
      <c r="F1985" s="142" t="s">
        <v>3757</v>
      </c>
      <c r="G1985" s="152" t="s">
        <v>463</v>
      </c>
      <c r="H1985" s="153">
        <v>1</v>
      </c>
    </row>
    <row r="1986" ht="27" customHeight="1" spans="1:8">
      <c r="A1986" s="128">
        <v>1983</v>
      </c>
      <c r="B1986" s="74"/>
      <c r="C1986" s="132" t="s">
        <v>3945</v>
      </c>
      <c r="D1986" s="142" t="s">
        <v>3946</v>
      </c>
      <c r="E1986" s="74"/>
      <c r="F1986" s="132"/>
      <c r="G1986" s="152" t="s">
        <v>463</v>
      </c>
      <c r="H1986" s="153">
        <v>1</v>
      </c>
    </row>
    <row r="1987" ht="27" customHeight="1" spans="1:8">
      <c r="A1987" s="128">
        <v>1984</v>
      </c>
      <c r="B1987" s="74"/>
      <c r="C1987" s="132" t="s">
        <v>3947</v>
      </c>
      <c r="D1987" s="132" t="s">
        <v>3948</v>
      </c>
      <c r="E1987" s="74"/>
      <c r="F1987" s="142" t="s">
        <v>2077</v>
      </c>
      <c r="G1987" s="152" t="s">
        <v>463</v>
      </c>
      <c r="H1987" s="153">
        <v>1</v>
      </c>
    </row>
    <row r="1988" ht="27" customHeight="1" spans="1:8">
      <c r="A1988" s="128">
        <v>1985</v>
      </c>
      <c r="B1988" s="74"/>
      <c r="C1988" s="132" t="s">
        <v>3949</v>
      </c>
      <c r="D1988" s="132" t="s">
        <v>3950</v>
      </c>
      <c r="E1988" s="74"/>
      <c r="F1988" s="142" t="s">
        <v>2077</v>
      </c>
      <c r="G1988" s="152" t="s">
        <v>463</v>
      </c>
      <c r="H1988" s="153">
        <v>1</v>
      </c>
    </row>
    <row r="1989" ht="27" customHeight="1" spans="1:8">
      <c r="A1989" s="128">
        <v>1986</v>
      </c>
      <c r="B1989" s="74"/>
      <c r="C1989" s="132" t="s">
        <v>3951</v>
      </c>
      <c r="D1989" s="142" t="s">
        <v>3952</v>
      </c>
      <c r="E1989" s="74"/>
      <c r="F1989" s="132"/>
      <c r="G1989" s="152" t="s">
        <v>463</v>
      </c>
      <c r="H1989" s="153">
        <v>1</v>
      </c>
    </row>
    <row r="1990" ht="27" customHeight="1" spans="1:8">
      <c r="A1990" s="128">
        <v>1987</v>
      </c>
      <c r="B1990" s="74"/>
      <c r="C1990" s="132" t="s">
        <v>3953</v>
      </c>
      <c r="D1990" s="142" t="s">
        <v>3954</v>
      </c>
      <c r="E1990" s="74"/>
      <c r="F1990" s="132"/>
      <c r="G1990" s="152" t="s">
        <v>463</v>
      </c>
      <c r="H1990" s="153">
        <v>1</v>
      </c>
    </row>
    <row r="1991" ht="27" customHeight="1" spans="1:8">
      <c r="A1991" s="128">
        <v>1988</v>
      </c>
      <c r="B1991" s="74"/>
      <c r="C1991" s="132" t="s">
        <v>3955</v>
      </c>
      <c r="D1991" s="142" t="s">
        <v>3954</v>
      </c>
      <c r="E1991" s="74"/>
      <c r="F1991" s="132"/>
      <c r="G1991" s="152" t="s">
        <v>463</v>
      </c>
      <c r="H1991" s="153">
        <v>1</v>
      </c>
    </row>
    <row r="1992" ht="27" customHeight="1" spans="1:8">
      <c r="A1992" s="128">
        <v>1989</v>
      </c>
      <c r="B1992" s="74"/>
      <c r="C1992" s="132" t="s">
        <v>3956</v>
      </c>
      <c r="D1992" s="142" t="s">
        <v>3954</v>
      </c>
      <c r="E1992" s="74"/>
      <c r="F1992" s="132"/>
      <c r="G1992" s="152" t="s">
        <v>463</v>
      </c>
      <c r="H1992" s="153">
        <v>1</v>
      </c>
    </row>
    <row r="1993" ht="27" customHeight="1" spans="1:8">
      <c r="A1993" s="128">
        <v>1990</v>
      </c>
      <c r="B1993" s="74"/>
      <c r="C1993" s="142" t="s">
        <v>3957</v>
      </c>
      <c r="D1993" s="132" t="s">
        <v>3434</v>
      </c>
      <c r="E1993" s="74"/>
      <c r="F1993" s="132"/>
      <c r="G1993" s="152" t="s">
        <v>463</v>
      </c>
      <c r="H1993" s="153">
        <v>1</v>
      </c>
    </row>
    <row r="1994" ht="27" customHeight="1" spans="1:8">
      <c r="A1994" s="128">
        <v>1991</v>
      </c>
      <c r="B1994" s="74"/>
      <c r="C1994" s="142" t="s">
        <v>3958</v>
      </c>
      <c r="D1994" s="132" t="s">
        <v>3734</v>
      </c>
      <c r="E1994" s="74"/>
      <c r="F1994" s="142" t="s">
        <v>1561</v>
      </c>
      <c r="G1994" s="152" t="s">
        <v>463</v>
      </c>
      <c r="H1994" s="153">
        <v>1</v>
      </c>
    </row>
    <row r="1995" ht="27" customHeight="1" spans="1:8">
      <c r="A1995" s="128">
        <v>1992</v>
      </c>
      <c r="B1995" s="74"/>
      <c r="C1995" s="142" t="s">
        <v>3959</v>
      </c>
      <c r="D1995" s="132" t="s">
        <v>3960</v>
      </c>
      <c r="E1995" s="74"/>
      <c r="F1995" s="132"/>
      <c r="G1995" s="152" t="s">
        <v>463</v>
      </c>
      <c r="H1995" s="153">
        <v>1</v>
      </c>
    </row>
    <row r="1996" ht="27" customHeight="1" spans="1:8">
      <c r="A1996" s="128">
        <v>1993</v>
      </c>
      <c r="B1996" s="74"/>
      <c r="C1996" s="142" t="s">
        <v>3961</v>
      </c>
      <c r="D1996" s="132" t="s">
        <v>3960</v>
      </c>
      <c r="E1996" s="74"/>
      <c r="F1996" s="132"/>
      <c r="G1996" s="152" t="s">
        <v>463</v>
      </c>
      <c r="H1996" s="153">
        <v>1</v>
      </c>
    </row>
    <row r="1997" ht="27" customHeight="1" spans="1:8">
      <c r="A1997" s="128">
        <v>1994</v>
      </c>
      <c r="B1997" s="74"/>
      <c r="C1997" s="132" t="s">
        <v>3962</v>
      </c>
      <c r="D1997" s="132" t="s">
        <v>3963</v>
      </c>
      <c r="E1997" s="74"/>
      <c r="F1997" s="132"/>
      <c r="G1997" s="152" t="s">
        <v>463</v>
      </c>
      <c r="H1997" s="153">
        <v>1</v>
      </c>
    </row>
    <row r="1998" ht="27" customHeight="1" spans="1:8">
      <c r="A1998" s="128">
        <v>1995</v>
      </c>
      <c r="B1998" s="74"/>
      <c r="C1998" s="132" t="s">
        <v>3964</v>
      </c>
      <c r="D1998" s="132" t="s">
        <v>3965</v>
      </c>
      <c r="E1998" s="74"/>
      <c r="F1998" s="132"/>
      <c r="G1998" s="152" t="s">
        <v>463</v>
      </c>
      <c r="H1998" s="153">
        <v>1</v>
      </c>
    </row>
    <row r="1999" ht="27" customHeight="1" spans="1:8">
      <c r="A1999" s="128">
        <v>1996</v>
      </c>
      <c r="B1999" s="74"/>
      <c r="C1999" s="132" t="s">
        <v>3966</v>
      </c>
      <c r="D1999" s="132" t="s">
        <v>3967</v>
      </c>
      <c r="E1999" s="74"/>
      <c r="F1999" s="132"/>
      <c r="G1999" s="152" t="s">
        <v>463</v>
      </c>
      <c r="H1999" s="153">
        <v>1</v>
      </c>
    </row>
    <row r="2000" ht="27" customHeight="1" spans="1:8">
      <c r="A2000" s="128">
        <v>1997</v>
      </c>
      <c r="B2000" s="74"/>
      <c r="C2000" s="132" t="s">
        <v>3968</v>
      </c>
      <c r="D2000" s="132" t="s">
        <v>3967</v>
      </c>
      <c r="E2000" s="74"/>
      <c r="F2000" s="132"/>
      <c r="G2000" s="152" t="s">
        <v>463</v>
      </c>
      <c r="H2000" s="153">
        <v>1</v>
      </c>
    </row>
    <row r="2001" ht="27" customHeight="1" spans="1:8">
      <c r="A2001" s="128">
        <v>1998</v>
      </c>
      <c r="B2001" s="74"/>
      <c r="C2001" s="132" t="s">
        <v>3969</v>
      </c>
      <c r="D2001" s="132" t="s">
        <v>3970</v>
      </c>
      <c r="E2001" s="74"/>
      <c r="F2001" s="132"/>
      <c r="G2001" s="152" t="s">
        <v>463</v>
      </c>
      <c r="H2001" s="153">
        <v>1</v>
      </c>
    </row>
    <row r="2002" ht="27" customHeight="1" spans="1:8">
      <c r="A2002" s="128">
        <v>1999</v>
      </c>
      <c r="B2002" s="74"/>
      <c r="C2002" s="132" t="s">
        <v>3971</v>
      </c>
      <c r="D2002" s="132" t="s">
        <v>3970</v>
      </c>
      <c r="E2002" s="74"/>
      <c r="F2002" s="132"/>
      <c r="G2002" s="152" t="s">
        <v>463</v>
      </c>
      <c r="H2002" s="153">
        <v>1</v>
      </c>
    </row>
    <row r="2003" ht="27" customHeight="1" spans="1:8">
      <c r="A2003" s="128">
        <v>2000</v>
      </c>
      <c r="B2003" s="74"/>
      <c r="C2003" s="132" t="s">
        <v>3972</v>
      </c>
      <c r="D2003" s="132" t="s">
        <v>3973</v>
      </c>
      <c r="E2003" s="74"/>
      <c r="F2003" s="132"/>
      <c r="G2003" s="152" t="s">
        <v>463</v>
      </c>
      <c r="H2003" s="153">
        <v>1</v>
      </c>
    </row>
    <row r="2004" ht="27" customHeight="1" spans="1:8">
      <c r="A2004" s="128">
        <v>2001</v>
      </c>
      <c r="B2004" s="74"/>
      <c r="C2004" s="132" t="s">
        <v>3974</v>
      </c>
      <c r="D2004" s="132" t="s">
        <v>3975</v>
      </c>
      <c r="E2004" s="74"/>
      <c r="F2004" s="132"/>
      <c r="G2004" s="152" t="s">
        <v>463</v>
      </c>
      <c r="H2004" s="153">
        <v>1</v>
      </c>
    </row>
    <row r="2005" ht="27" customHeight="1" spans="1:8">
      <c r="A2005" s="128">
        <v>2002</v>
      </c>
      <c r="B2005" s="74"/>
      <c r="C2005" s="132" t="s">
        <v>3976</v>
      </c>
      <c r="D2005" s="142" t="s">
        <v>3977</v>
      </c>
      <c r="E2005" s="74"/>
      <c r="F2005" s="142" t="s">
        <v>3914</v>
      </c>
      <c r="G2005" s="152" t="s">
        <v>463</v>
      </c>
      <c r="H2005" s="153">
        <v>1</v>
      </c>
    </row>
    <row r="2006" ht="27" customHeight="1" spans="1:8">
      <c r="A2006" s="128">
        <v>2003</v>
      </c>
      <c r="B2006" s="74"/>
      <c r="C2006" s="142" t="s">
        <v>3978</v>
      </c>
      <c r="D2006" s="132" t="s">
        <v>1510</v>
      </c>
      <c r="E2006" s="74"/>
      <c r="F2006" s="142" t="s">
        <v>1561</v>
      </c>
      <c r="G2006" s="152" t="s">
        <v>463</v>
      </c>
      <c r="H2006" s="153">
        <v>1</v>
      </c>
    </row>
    <row r="2007" ht="27" customHeight="1" spans="1:8">
      <c r="A2007" s="128">
        <v>2004</v>
      </c>
      <c r="B2007" s="74"/>
      <c r="C2007" s="142" t="s">
        <v>3979</v>
      </c>
      <c r="D2007" s="142" t="s">
        <v>3924</v>
      </c>
      <c r="E2007" s="74"/>
      <c r="F2007" s="132"/>
      <c r="G2007" s="152" t="s">
        <v>463</v>
      </c>
      <c r="H2007" s="153">
        <v>1</v>
      </c>
    </row>
    <row r="2008" ht="27" customHeight="1" spans="1:8">
      <c r="A2008" s="128">
        <v>2005</v>
      </c>
      <c r="B2008" s="74"/>
      <c r="C2008" s="132" t="s">
        <v>3980</v>
      </c>
      <c r="D2008" s="132" t="s">
        <v>3981</v>
      </c>
      <c r="E2008" s="74"/>
      <c r="F2008" s="142" t="s">
        <v>1173</v>
      </c>
      <c r="G2008" s="152" t="s">
        <v>463</v>
      </c>
      <c r="H2008" s="153">
        <v>1</v>
      </c>
    </row>
    <row r="2009" ht="27" customHeight="1" spans="1:8">
      <c r="A2009" s="128">
        <v>2006</v>
      </c>
      <c r="B2009" s="74"/>
      <c r="C2009" s="142" t="s">
        <v>3982</v>
      </c>
      <c r="D2009" s="132" t="s">
        <v>3983</v>
      </c>
      <c r="E2009" s="74"/>
      <c r="F2009" s="132"/>
      <c r="G2009" s="152" t="s">
        <v>463</v>
      </c>
      <c r="H2009" s="153">
        <v>1</v>
      </c>
    </row>
    <row r="2010" ht="27" customHeight="1" spans="1:8">
      <c r="A2010" s="128">
        <v>2007</v>
      </c>
      <c r="B2010" s="74"/>
      <c r="C2010" s="142" t="s">
        <v>3982</v>
      </c>
      <c r="D2010" s="132" t="s">
        <v>3983</v>
      </c>
      <c r="E2010" s="74"/>
      <c r="F2010" s="132"/>
      <c r="G2010" s="152" t="s">
        <v>463</v>
      </c>
      <c r="H2010" s="153">
        <v>1</v>
      </c>
    </row>
    <row r="2011" ht="27" customHeight="1" spans="1:8">
      <c r="A2011" s="128">
        <v>2008</v>
      </c>
      <c r="B2011" s="74"/>
      <c r="C2011" s="142" t="s">
        <v>3984</v>
      </c>
      <c r="D2011" s="132" t="s">
        <v>3985</v>
      </c>
      <c r="E2011" s="74"/>
      <c r="F2011" s="132" t="s">
        <v>3986</v>
      </c>
      <c r="G2011" s="152" t="s">
        <v>463</v>
      </c>
      <c r="H2011" s="153">
        <v>1</v>
      </c>
    </row>
    <row r="2012" ht="27" customHeight="1" spans="1:8">
      <c r="A2012" s="128">
        <v>2009</v>
      </c>
      <c r="B2012" s="74"/>
      <c r="C2012" s="142" t="s">
        <v>3984</v>
      </c>
      <c r="D2012" s="132" t="s">
        <v>3985</v>
      </c>
      <c r="E2012" s="74"/>
      <c r="F2012" s="132" t="s">
        <v>3986</v>
      </c>
      <c r="G2012" s="152" t="s">
        <v>463</v>
      </c>
      <c r="H2012" s="153">
        <v>1</v>
      </c>
    </row>
    <row r="2013" ht="27" customHeight="1" spans="1:8">
      <c r="A2013" s="128">
        <v>2010</v>
      </c>
      <c r="B2013" s="74"/>
      <c r="C2013" s="142" t="s">
        <v>3984</v>
      </c>
      <c r="D2013" s="132" t="s">
        <v>3985</v>
      </c>
      <c r="E2013" s="74"/>
      <c r="F2013" s="132" t="s">
        <v>3986</v>
      </c>
      <c r="G2013" s="152" t="s">
        <v>463</v>
      </c>
      <c r="H2013" s="153">
        <v>1</v>
      </c>
    </row>
    <row r="2014" ht="27" customHeight="1" spans="1:8">
      <c r="A2014" s="128">
        <v>2011</v>
      </c>
      <c r="B2014" s="74"/>
      <c r="C2014" s="142" t="s">
        <v>3984</v>
      </c>
      <c r="D2014" s="132" t="s">
        <v>3985</v>
      </c>
      <c r="E2014" s="74"/>
      <c r="F2014" s="132" t="s">
        <v>3986</v>
      </c>
      <c r="G2014" s="152" t="s">
        <v>463</v>
      </c>
      <c r="H2014" s="153">
        <v>1</v>
      </c>
    </row>
    <row r="2015" ht="27" customHeight="1" spans="1:8">
      <c r="A2015" s="128">
        <v>2012</v>
      </c>
      <c r="B2015" s="74"/>
      <c r="C2015" s="142" t="s">
        <v>3987</v>
      </c>
      <c r="D2015" s="132" t="s">
        <v>3988</v>
      </c>
      <c r="E2015" s="74"/>
      <c r="F2015" s="142" t="s">
        <v>2378</v>
      </c>
      <c r="G2015" s="152" t="s">
        <v>463</v>
      </c>
      <c r="H2015" s="153">
        <v>1</v>
      </c>
    </row>
    <row r="2016" ht="27" customHeight="1" spans="1:8">
      <c r="A2016" s="128">
        <v>2013</v>
      </c>
      <c r="B2016" s="74"/>
      <c r="C2016" s="142" t="s">
        <v>3989</v>
      </c>
      <c r="D2016" s="132" t="s">
        <v>3990</v>
      </c>
      <c r="E2016" s="74"/>
      <c r="F2016" s="132"/>
      <c r="G2016" s="152" t="s">
        <v>463</v>
      </c>
      <c r="H2016" s="153">
        <v>1</v>
      </c>
    </row>
    <row r="2017" ht="27" customHeight="1" spans="1:8">
      <c r="A2017" s="128">
        <v>2014</v>
      </c>
      <c r="B2017" s="74"/>
      <c r="C2017" s="142" t="s">
        <v>3991</v>
      </c>
      <c r="D2017" s="132" t="s">
        <v>3992</v>
      </c>
      <c r="E2017" s="74"/>
      <c r="F2017" s="132"/>
      <c r="G2017" s="152" t="s">
        <v>463</v>
      </c>
      <c r="H2017" s="153">
        <v>1</v>
      </c>
    </row>
    <row r="2018" ht="27" customHeight="1" spans="1:8">
      <c r="A2018" s="128">
        <v>2015</v>
      </c>
      <c r="B2018" s="74"/>
      <c r="C2018" s="142" t="s">
        <v>3993</v>
      </c>
      <c r="D2018" s="132" t="s">
        <v>3992</v>
      </c>
      <c r="E2018" s="74"/>
      <c r="F2018" s="132"/>
      <c r="G2018" s="152" t="s">
        <v>463</v>
      </c>
      <c r="H2018" s="153">
        <v>1</v>
      </c>
    </row>
    <row r="2019" ht="27" customHeight="1" spans="1:8">
      <c r="A2019" s="128">
        <v>2016</v>
      </c>
      <c r="B2019" s="74"/>
      <c r="C2019" s="142" t="s">
        <v>3994</v>
      </c>
      <c r="D2019" s="132" t="s">
        <v>1862</v>
      </c>
      <c r="E2019" s="74"/>
      <c r="F2019" s="132"/>
      <c r="G2019" s="152" t="s">
        <v>463</v>
      </c>
      <c r="H2019" s="153">
        <v>1</v>
      </c>
    </row>
    <row r="2020" ht="27" customHeight="1" spans="1:8">
      <c r="A2020" s="128">
        <v>2017</v>
      </c>
      <c r="B2020" s="74"/>
      <c r="C2020" s="142" t="s">
        <v>3994</v>
      </c>
      <c r="D2020" s="132" t="s">
        <v>1862</v>
      </c>
      <c r="E2020" s="74"/>
      <c r="F2020" s="132"/>
      <c r="G2020" s="152" t="s">
        <v>463</v>
      </c>
      <c r="H2020" s="153">
        <v>1</v>
      </c>
    </row>
    <row r="2021" ht="27" customHeight="1" spans="1:8">
      <c r="A2021" s="128">
        <v>2018</v>
      </c>
      <c r="B2021" s="74"/>
      <c r="C2021" s="132" t="s">
        <v>3995</v>
      </c>
      <c r="D2021" s="132" t="s">
        <v>1114</v>
      </c>
      <c r="E2021" s="74"/>
      <c r="F2021" s="142" t="s">
        <v>1112</v>
      </c>
      <c r="G2021" s="152" t="s">
        <v>463</v>
      </c>
      <c r="H2021" s="153">
        <v>1</v>
      </c>
    </row>
    <row r="2022" ht="27" customHeight="1" spans="1:8">
      <c r="A2022" s="128">
        <v>2019</v>
      </c>
      <c r="B2022" s="74"/>
      <c r="C2022" s="142" t="s">
        <v>3996</v>
      </c>
      <c r="D2022" s="132" t="s">
        <v>887</v>
      </c>
      <c r="E2022" s="74"/>
      <c r="F2022" s="132"/>
      <c r="G2022" s="152" t="s">
        <v>463</v>
      </c>
      <c r="H2022" s="153">
        <v>1</v>
      </c>
    </row>
    <row r="2023" ht="27" customHeight="1" spans="1:8">
      <c r="A2023" s="128">
        <v>2020</v>
      </c>
      <c r="B2023" s="74"/>
      <c r="C2023" s="142" t="s">
        <v>3997</v>
      </c>
      <c r="D2023" s="132" t="s">
        <v>3998</v>
      </c>
      <c r="E2023" s="74"/>
      <c r="F2023" s="132"/>
      <c r="G2023" s="152" t="s">
        <v>463</v>
      </c>
      <c r="H2023" s="153">
        <v>1</v>
      </c>
    </row>
    <row r="2024" ht="27" customHeight="1" spans="1:8">
      <c r="A2024" s="128">
        <v>2021</v>
      </c>
      <c r="B2024" s="74"/>
      <c r="C2024" s="142" t="s">
        <v>3999</v>
      </c>
      <c r="D2024" s="132" t="s">
        <v>4000</v>
      </c>
      <c r="E2024" s="74"/>
      <c r="F2024" s="132"/>
      <c r="G2024" s="152" t="s">
        <v>463</v>
      </c>
      <c r="H2024" s="153">
        <v>1</v>
      </c>
    </row>
    <row r="2025" ht="27" customHeight="1" spans="1:8">
      <c r="A2025" s="128">
        <v>2022</v>
      </c>
      <c r="B2025" s="74"/>
      <c r="C2025" s="143" t="s">
        <v>4001</v>
      </c>
      <c r="D2025" s="132" t="s">
        <v>4002</v>
      </c>
      <c r="E2025" s="74"/>
      <c r="F2025" s="132"/>
      <c r="G2025" s="152" t="s">
        <v>463</v>
      </c>
      <c r="H2025" s="153">
        <v>1</v>
      </c>
    </row>
    <row r="2026" ht="27" customHeight="1" spans="1:8">
      <c r="A2026" s="128">
        <v>2023</v>
      </c>
      <c r="B2026" s="74"/>
      <c r="C2026" s="132" t="s">
        <v>4003</v>
      </c>
      <c r="D2026" s="132" t="s">
        <v>1114</v>
      </c>
      <c r="E2026" s="74"/>
      <c r="F2026" s="142" t="s">
        <v>1112</v>
      </c>
      <c r="G2026" s="152" t="s">
        <v>463</v>
      </c>
      <c r="H2026" s="153">
        <v>1</v>
      </c>
    </row>
    <row r="2027" ht="27" customHeight="1" spans="1:8">
      <c r="A2027" s="128">
        <v>2024</v>
      </c>
      <c r="B2027" s="74"/>
      <c r="C2027" s="142" t="s">
        <v>4004</v>
      </c>
      <c r="D2027" s="132" t="s">
        <v>4005</v>
      </c>
      <c r="E2027" s="74"/>
      <c r="F2027" s="132"/>
      <c r="G2027" s="152" t="s">
        <v>463</v>
      </c>
      <c r="H2027" s="153">
        <v>1</v>
      </c>
    </row>
    <row r="2028" ht="27" customHeight="1" spans="1:8">
      <c r="A2028" s="128">
        <v>2025</v>
      </c>
      <c r="B2028" s="74"/>
      <c r="C2028" s="142" t="s">
        <v>4006</v>
      </c>
      <c r="D2028" s="142" t="s">
        <v>4007</v>
      </c>
      <c r="E2028" s="74"/>
      <c r="F2028" s="132"/>
      <c r="G2028" s="152" t="s">
        <v>463</v>
      </c>
      <c r="H2028" s="153">
        <v>1</v>
      </c>
    </row>
    <row r="2029" ht="27" customHeight="1" spans="1:8">
      <c r="A2029" s="128">
        <v>2026</v>
      </c>
      <c r="B2029" s="74"/>
      <c r="C2029" s="142" t="s">
        <v>4008</v>
      </c>
      <c r="D2029" s="142" t="s">
        <v>4009</v>
      </c>
      <c r="E2029" s="74"/>
      <c r="F2029" s="132"/>
      <c r="G2029" s="152" t="s">
        <v>463</v>
      </c>
      <c r="H2029" s="153">
        <v>1</v>
      </c>
    </row>
    <row r="2030" ht="27" customHeight="1" spans="1:8">
      <c r="A2030" s="128">
        <v>2027</v>
      </c>
      <c r="B2030" s="74"/>
      <c r="C2030" s="142" t="s">
        <v>4010</v>
      </c>
      <c r="D2030" s="142" t="s">
        <v>4011</v>
      </c>
      <c r="E2030" s="74"/>
      <c r="F2030" s="142" t="s">
        <v>1334</v>
      </c>
      <c r="G2030" s="152" t="s">
        <v>463</v>
      </c>
      <c r="H2030" s="153">
        <v>1</v>
      </c>
    </row>
    <row r="2031" ht="27" customHeight="1" spans="1:8">
      <c r="A2031" s="128">
        <v>2028</v>
      </c>
      <c r="B2031" s="74"/>
      <c r="C2031" s="142" t="s">
        <v>4012</v>
      </c>
      <c r="D2031" s="142" t="s">
        <v>4013</v>
      </c>
      <c r="E2031" s="74"/>
      <c r="F2031" s="132"/>
      <c r="G2031" s="152" t="s">
        <v>463</v>
      </c>
      <c r="H2031" s="153">
        <v>1</v>
      </c>
    </row>
    <row r="2032" ht="27" customHeight="1" spans="1:8">
      <c r="A2032" s="128">
        <v>2029</v>
      </c>
      <c r="B2032" s="74"/>
      <c r="C2032" s="142" t="s">
        <v>4014</v>
      </c>
      <c r="D2032" s="132" t="s">
        <v>4015</v>
      </c>
      <c r="E2032" s="74"/>
      <c r="F2032" s="132"/>
      <c r="G2032" s="152" t="s">
        <v>463</v>
      </c>
      <c r="H2032" s="153">
        <v>1</v>
      </c>
    </row>
    <row r="2033" ht="27" customHeight="1" spans="1:8">
      <c r="A2033" s="128">
        <v>2030</v>
      </c>
      <c r="B2033" s="74"/>
      <c r="C2033" s="132" t="s">
        <v>4016</v>
      </c>
      <c r="D2033" s="132" t="s">
        <v>3584</v>
      </c>
      <c r="E2033" s="74"/>
      <c r="F2033" s="142" t="s">
        <v>3585</v>
      </c>
      <c r="G2033" s="152" t="s">
        <v>463</v>
      </c>
      <c r="H2033" s="153">
        <v>1</v>
      </c>
    </row>
    <row r="2034" ht="27" customHeight="1" spans="1:8">
      <c r="A2034" s="128">
        <v>2031</v>
      </c>
      <c r="B2034" s="74"/>
      <c r="C2034" s="132" t="s">
        <v>4017</v>
      </c>
      <c r="D2034" s="132" t="s">
        <v>3584</v>
      </c>
      <c r="E2034" s="74"/>
      <c r="F2034" s="142" t="s">
        <v>3585</v>
      </c>
      <c r="G2034" s="152" t="s">
        <v>463</v>
      </c>
      <c r="H2034" s="153">
        <v>1</v>
      </c>
    </row>
    <row r="2035" ht="27" customHeight="1" spans="1:8">
      <c r="A2035" s="128">
        <v>2032</v>
      </c>
      <c r="B2035" s="74"/>
      <c r="C2035" s="132" t="s">
        <v>4018</v>
      </c>
      <c r="D2035" s="132" t="s">
        <v>3587</v>
      </c>
      <c r="E2035" s="74"/>
      <c r="F2035" s="142" t="s">
        <v>3585</v>
      </c>
      <c r="G2035" s="152" t="s">
        <v>463</v>
      </c>
      <c r="H2035" s="153">
        <v>1</v>
      </c>
    </row>
    <row r="2036" ht="27" customHeight="1" spans="1:8">
      <c r="A2036" s="128">
        <v>2033</v>
      </c>
      <c r="B2036" s="74"/>
      <c r="C2036" s="132" t="s">
        <v>4019</v>
      </c>
      <c r="D2036" s="132" t="s">
        <v>3587</v>
      </c>
      <c r="E2036" s="74"/>
      <c r="F2036" s="142" t="s">
        <v>3585</v>
      </c>
      <c r="G2036" s="152" t="s">
        <v>463</v>
      </c>
      <c r="H2036" s="153">
        <v>1</v>
      </c>
    </row>
    <row r="2037" ht="27" customHeight="1" spans="1:8">
      <c r="A2037" s="128">
        <v>2034</v>
      </c>
      <c r="B2037" s="74"/>
      <c r="C2037" s="142" t="s">
        <v>4020</v>
      </c>
      <c r="D2037" s="132" t="s">
        <v>4021</v>
      </c>
      <c r="E2037" s="74"/>
      <c r="F2037" s="132"/>
      <c r="G2037" s="152" t="s">
        <v>463</v>
      </c>
      <c r="H2037" s="153">
        <v>1</v>
      </c>
    </row>
    <row r="2038" ht="27" customHeight="1" spans="1:8">
      <c r="A2038" s="128">
        <v>2035</v>
      </c>
      <c r="B2038" s="74"/>
      <c r="C2038" s="142" t="s">
        <v>4022</v>
      </c>
      <c r="D2038" s="132" t="s">
        <v>4021</v>
      </c>
      <c r="E2038" s="74"/>
      <c r="F2038" s="132"/>
      <c r="G2038" s="152" t="s">
        <v>463</v>
      </c>
      <c r="H2038" s="153">
        <v>1</v>
      </c>
    </row>
    <row r="2039" ht="27" customHeight="1" spans="1:8">
      <c r="A2039" s="128">
        <v>2036</v>
      </c>
      <c r="B2039" s="74"/>
      <c r="C2039" s="142" t="s">
        <v>4023</v>
      </c>
      <c r="D2039" s="132" t="s">
        <v>4024</v>
      </c>
      <c r="E2039" s="74"/>
      <c r="F2039" s="142" t="s">
        <v>4025</v>
      </c>
      <c r="G2039" s="152" t="s">
        <v>463</v>
      </c>
      <c r="H2039" s="153">
        <v>1</v>
      </c>
    </row>
    <row r="2040" s="138" customFormat="1" ht="27" customHeight="1" spans="1:8">
      <c r="A2040" s="128">
        <v>2037</v>
      </c>
      <c r="B2040" s="74"/>
      <c r="C2040" s="142" t="s">
        <v>4026</v>
      </c>
      <c r="D2040" s="132" t="s">
        <v>4027</v>
      </c>
      <c r="E2040" s="74"/>
      <c r="F2040" s="132"/>
      <c r="G2040" s="152" t="s">
        <v>463</v>
      </c>
      <c r="H2040" s="153">
        <v>1</v>
      </c>
    </row>
    <row r="2041" ht="27" customHeight="1" spans="1:8">
      <c r="A2041" s="128">
        <v>2038</v>
      </c>
      <c r="B2041" s="74"/>
      <c r="C2041" s="132" t="s">
        <v>4028</v>
      </c>
      <c r="D2041" s="132" t="s">
        <v>4029</v>
      </c>
      <c r="E2041" s="74"/>
      <c r="F2041" s="132"/>
      <c r="G2041" s="152" t="s">
        <v>463</v>
      </c>
      <c r="H2041" s="153">
        <v>1</v>
      </c>
    </row>
    <row r="2042" ht="27" customHeight="1" spans="1:8">
      <c r="A2042" s="128">
        <v>2039</v>
      </c>
      <c r="B2042" s="74"/>
      <c r="C2042" s="142" t="s">
        <v>4030</v>
      </c>
      <c r="D2042" s="132" t="s">
        <v>4031</v>
      </c>
      <c r="E2042" s="74"/>
      <c r="F2042" s="132"/>
      <c r="G2042" s="152" t="s">
        <v>463</v>
      </c>
      <c r="H2042" s="153">
        <v>1</v>
      </c>
    </row>
    <row r="2043" ht="26.4" spans="1:8">
      <c r="A2043" s="128">
        <v>2040</v>
      </c>
      <c r="B2043" s="74"/>
      <c r="C2043" s="142" t="s">
        <v>1686</v>
      </c>
      <c r="D2043" s="132" t="s">
        <v>4032</v>
      </c>
      <c r="E2043" s="74"/>
      <c r="F2043" s="142" t="s">
        <v>4033</v>
      </c>
      <c r="G2043" s="152" t="s">
        <v>463</v>
      </c>
      <c r="H2043" s="153">
        <v>1</v>
      </c>
    </row>
    <row r="2044" ht="27" customHeight="1" spans="1:8">
      <c r="A2044" s="128">
        <v>2041</v>
      </c>
      <c r="B2044" s="74"/>
      <c r="C2044" s="132" t="s">
        <v>4034</v>
      </c>
      <c r="D2044" s="132" t="s">
        <v>4035</v>
      </c>
      <c r="E2044" s="74"/>
      <c r="F2044" s="142" t="s">
        <v>4036</v>
      </c>
      <c r="G2044" s="152" t="s">
        <v>463</v>
      </c>
      <c r="H2044" s="153">
        <v>1</v>
      </c>
    </row>
    <row r="2045" ht="27" customHeight="1" spans="1:8">
      <c r="A2045" s="128">
        <v>2042</v>
      </c>
      <c r="B2045" s="74"/>
      <c r="C2045" s="132" t="s">
        <v>4037</v>
      </c>
      <c r="D2045" s="132" t="s">
        <v>4038</v>
      </c>
      <c r="E2045" s="74"/>
      <c r="F2045" s="142" t="s">
        <v>4039</v>
      </c>
      <c r="G2045" s="152" t="s">
        <v>463</v>
      </c>
      <c r="H2045" s="153">
        <v>1</v>
      </c>
    </row>
    <row r="2046" ht="27" customHeight="1" spans="1:8">
      <c r="A2046" s="128">
        <v>2043</v>
      </c>
      <c r="B2046" s="74"/>
      <c r="C2046" s="132" t="s">
        <v>4040</v>
      </c>
      <c r="D2046" s="142" t="s">
        <v>4041</v>
      </c>
      <c r="E2046" s="74"/>
      <c r="F2046" s="132"/>
      <c r="G2046" s="152" t="s">
        <v>463</v>
      </c>
      <c r="H2046" s="153">
        <v>1</v>
      </c>
    </row>
    <row r="2047" ht="27" customHeight="1" spans="1:8">
      <c r="A2047" s="128">
        <v>2044</v>
      </c>
      <c r="B2047" s="74"/>
      <c r="C2047" s="132" t="s">
        <v>4042</v>
      </c>
      <c r="D2047" s="142" t="s">
        <v>4041</v>
      </c>
      <c r="E2047" s="74"/>
      <c r="F2047" s="132"/>
      <c r="G2047" s="152" t="s">
        <v>463</v>
      </c>
      <c r="H2047" s="153">
        <v>1</v>
      </c>
    </row>
    <row r="2048" ht="27" customHeight="1" spans="1:8">
      <c r="A2048" s="128">
        <v>2045</v>
      </c>
      <c r="B2048" s="74"/>
      <c r="C2048" s="132" t="s">
        <v>4043</v>
      </c>
      <c r="D2048" s="142" t="s">
        <v>4044</v>
      </c>
      <c r="E2048" s="74"/>
      <c r="F2048" s="132"/>
      <c r="G2048" s="152" t="s">
        <v>463</v>
      </c>
      <c r="H2048" s="153">
        <v>1</v>
      </c>
    </row>
    <row r="2049" ht="27" customHeight="1" spans="1:8">
      <c r="A2049" s="128">
        <v>2046</v>
      </c>
      <c r="B2049" s="74"/>
      <c r="C2049" s="132" t="s">
        <v>4045</v>
      </c>
      <c r="D2049" s="142" t="s">
        <v>4044</v>
      </c>
      <c r="E2049" s="74"/>
      <c r="F2049" s="132"/>
      <c r="G2049" s="152" t="s">
        <v>463</v>
      </c>
      <c r="H2049" s="153">
        <v>1</v>
      </c>
    </row>
    <row r="2050" ht="27" customHeight="1" spans="1:8">
      <c r="A2050" s="128">
        <v>2047</v>
      </c>
      <c r="B2050" s="74"/>
      <c r="C2050" s="142" t="s">
        <v>4046</v>
      </c>
      <c r="D2050" s="132" t="s">
        <v>2845</v>
      </c>
      <c r="E2050" s="74"/>
      <c r="F2050" s="142" t="s">
        <v>2756</v>
      </c>
      <c r="G2050" s="152" t="s">
        <v>463</v>
      </c>
      <c r="H2050" s="153">
        <v>1</v>
      </c>
    </row>
    <row r="2051" ht="27" customHeight="1" spans="1:8">
      <c r="A2051" s="128">
        <v>2048</v>
      </c>
      <c r="B2051" s="74"/>
      <c r="C2051" s="142" t="s">
        <v>4046</v>
      </c>
      <c r="D2051" s="132" t="s">
        <v>2845</v>
      </c>
      <c r="E2051" s="74"/>
      <c r="F2051" s="142" t="s">
        <v>2756</v>
      </c>
      <c r="G2051" s="152" t="s">
        <v>463</v>
      </c>
      <c r="H2051" s="153">
        <v>1</v>
      </c>
    </row>
    <row r="2052" ht="27" customHeight="1" spans="1:8">
      <c r="A2052" s="128">
        <v>2049</v>
      </c>
      <c r="B2052" s="74"/>
      <c r="C2052" s="142" t="s">
        <v>4046</v>
      </c>
      <c r="D2052" s="132" t="s">
        <v>2845</v>
      </c>
      <c r="E2052" s="74"/>
      <c r="F2052" s="142" t="s">
        <v>2756</v>
      </c>
      <c r="G2052" s="152" t="s">
        <v>463</v>
      </c>
      <c r="H2052" s="153">
        <v>1</v>
      </c>
    </row>
    <row r="2053" ht="27" customHeight="1" spans="1:8">
      <c r="A2053" s="128">
        <v>2050</v>
      </c>
      <c r="B2053" s="74"/>
      <c r="C2053" s="132" t="s">
        <v>4047</v>
      </c>
      <c r="D2053" s="142" t="s">
        <v>2061</v>
      </c>
      <c r="E2053" s="74"/>
      <c r="F2053" s="132"/>
      <c r="G2053" s="152" t="s">
        <v>463</v>
      </c>
      <c r="H2053" s="153">
        <v>1</v>
      </c>
    </row>
    <row r="2054" ht="27" customHeight="1" spans="1:8">
      <c r="A2054" s="128">
        <v>2051</v>
      </c>
      <c r="B2054" s="74"/>
      <c r="C2054" s="132" t="s">
        <v>4048</v>
      </c>
      <c r="D2054" s="142" t="s">
        <v>2061</v>
      </c>
      <c r="E2054" s="74"/>
      <c r="F2054" s="132"/>
      <c r="G2054" s="152" t="s">
        <v>463</v>
      </c>
      <c r="H2054" s="153">
        <v>1</v>
      </c>
    </row>
    <row r="2055" ht="27" customHeight="1" spans="1:8">
      <c r="A2055" s="128">
        <v>2052</v>
      </c>
      <c r="B2055" s="74"/>
      <c r="C2055" s="132" t="s">
        <v>4049</v>
      </c>
      <c r="D2055" s="142" t="s">
        <v>4050</v>
      </c>
      <c r="E2055" s="74"/>
      <c r="F2055" s="142" t="s">
        <v>4051</v>
      </c>
      <c r="G2055" s="152" t="s">
        <v>463</v>
      </c>
      <c r="H2055" s="153">
        <v>1</v>
      </c>
    </row>
    <row r="2056" ht="27" customHeight="1" spans="1:8">
      <c r="A2056" s="128">
        <v>2053</v>
      </c>
      <c r="B2056" s="74"/>
      <c r="C2056" s="132" t="s">
        <v>4052</v>
      </c>
      <c r="D2056" s="142" t="s">
        <v>4050</v>
      </c>
      <c r="E2056" s="74"/>
      <c r="F2056" s="132"/>
      <c r="G2056" s="152" t="s">
        <v>463</v>
      </c>
      <c r="H2056" s="153">
        <v>1</v>
      </c>
    </row>
    <row r="2057" ht="27" customHeight="1" spans="1:8">
      <c r="A2057" s="128">
        <v>2054</v>
      </c>
      <c r="B2057" s="74"/>
      <c r="C2057" s="132" t="s">
        <v>4053</v>
      </c>
      <c r="D2057" s="142" t="s">
        <v>4050</v>
      </c>
      <c r="E2057" s="74"/>
      <c r="F2057" s="132"/>
      <c r="G2057" s="152" t="s">
        <v>463</v>
      </c>
      <c r="H2057" s="153">
        <v>1</v>
      </c>
    </row>
    <row r="2058" ht="27" customHeight="1" spans="1:8">
      <c r="A2058" s="128">
        <v>2055</v>
      </c>
      <c r="B2058" s="74"/>
      <c r="C2058" s="132" t="s">
        <v>4054</v>
      </c>
      <c r="D2058" s="142" t="s">
        <v>4050</v>
      </c>
      <c r="E2058" s="74"/>
      <c r="F2058" s="142" t="s">
        <v>4051</v>
      </c>
      <c r="G2058" s="152" t="s">
        <v>463</v>
      </c>
      <c r="H2058" s="153">
        <v>1</v>
      </c>
    </row>
    <row r="2059" ht="27" customHeight="1" spans="1:8">
      <c r="A2059" s="128">
        <v>2056</v>
      </c>
      <c r="B2059" s="74"/>
      <c r="C2059" s="132" t="s">
        <v>4055</v>
      </c>
      <c r="D2059" s="132" t="s">
        <v>4056</v>
      </c>
      <c r="E2059" s="74"/>
      <c r="F2059" s="132"/>
      <c r="G2059" s="152" t="s">
        <v>463</v>
      </c>
      <c r="H2059" s="153">
        <v>1</v>
      </c>
    </row>
    <row r="2060" ht="27" customHeight="1" spans="1:8">
      <c r="A2060" s="128">
        <v>2057</v>
      </c>
      <c r="B2060" s="74"/>
      <c r="C2060" s="132" t="s">
        <v>4057</v>
      </c>
      <c r="D2060" s="132" t="s">
        <v>4056</v>
      </c>
      <c r="E2060" s="74"/>
      <c r="F2060" s="132"/>
      <c r="G2060" s="152" t="s">
        <v>463</v>
      </c>
      <c r="H2060" s="153">
        <v>1</v>
      </c>
    </row>
    <row r="2061" ht="27" customHeight="1" spans="1:8">
      <c r="A2061" s="128">
        <v>2058</v>
      </c>
      <c r="B2061" s="74"/>
      <c r="C2061" s="132" t="s">
        <v>4058</v>
      </c>
      <c r="D2061" s="132" t="s">
        <v>4059</v>
      </c>
      <c r="E2061" s="74"/>
      <c r="F2061" s="132"/>
      <c r="G2061" s="152" t="s">
        <v>463</v>
      </c>
      <c r="H2061" s="153">
        <v>1</v>
      </c>
    </row>
    <row r="2062" ht="27" customHeight="1" spans="1:8">
      <c r="A2062" s="128">
        <v>2059</v>
      </c>
      <c r="B2062" s="74"/>
      <c r="C2062" s="132" t="s">
        <v>4060</v>
      </c>
      <c r="D2062" s="132" t="s">
        <v>4059</v>
      </c>
      <c r="E2062" s="74"/>
      <c r="F2062" s="132"/>
      <c r="G2062" s="152" t="s">
        <v>463</v>
      </c>
      <c r="H2062" s="153">
        <v>1</v>
      </c>
    </row>
    <row r="2063" ht="27" customHeight="1" spans="1:8">
      <c r="A2063" s="128">
        <v>2060</v>
      </c>
      <c r="B2063" s="74"/>
      <c r="C2063" s="132" t="s">
        <v>4061</v>
      </c>
      <c r="D2063" s="142" t="s">
        <v>4062</v>
      </c>
      <c r="E2063" s="74"/>
      <c r="F2063" s="132"/>
      <c r="G2063" s="152" t="s">
        <v>463</v>
      </c>
      <c r="H2063" s="153">
        <v>1</v>
      </c>
    </row>
    <row r="2064" ht="27" customHeight="1" spans="1:8">
      <c r="A2064" s="128">
        <v>2061</v>
      </c>
      <c r="B2064" s="74"/>
      <c r="C2064" s="132" t="s">
        <v>4063</v>
      </c>
      <c r="D2064" s="142" t="s">
        <v>4062</v>
      </c>
      <c r="E2064" s="74"/>
      <c r="F2064" s="132"/>
      <c r="G2064" s="152" t="s">
        <v>463</v>
      </c>
      <c r="H2064" s="153">
        <v>1</v>
      </c>
    </row>
    <row r="2065" ht="27" customHeight="1" spans="1:8">
      <c r="A2065" s="128">
        <v>2062</v>
      </c>
      <c r="B2065" s="74"/>
      <c r="C2065" s="132" t="s">
        <v>4064</v>
      </c>
      <c r="D2065" s="142" t="s">
        <v>4062</v>
      </c>
      <c r="E2065" s="74"/>
      <c r="F2065" s="132"/>
      <c r="G2065" s="152" t="s">
        <v>463</v>
      </c>
      <c r="H2065" s="153">
        <v>1</v>
      </c>
    </row>
    <row r="2066" ht="27" customHeight="1" spans="1:8">
      <c r="A2066" s="128">
        <v>2063</v>
      </c>
      <c r="B2066" s="74"/>
      <c r="C2066" s="132" t="s">
        <v>4065</v>
      </c>
      <c r="D2066" s="142" t="s">
        <v>4066</v>
      </c>
      <c r="E2066" s="74"/>
      <c r="F2066" s="132"/>
      <c r="G2066" s="152" t="s">
        <v>463</v>
      </c>
      <c r="H2066" s="153">
        <v>1</v>
      </c>
    </row>
    <row r="2067" ht="27" customHeight="1" spans="1:8">
      <c r="A2067" s="128">
        <v>2064</v>
      </c>
      <c r="B2067" s="74"/>
      <c r="C2067" s="132" t="s">
        <v>4067</v>
      </c>
      <c r="D2067" s="142" t="s">
        <v>4066</v>
      </c>
      <c r="E2067" s="74"/>
      <c r="F2067" s="132"/>
      <c r="G2067" s="152" t="s">
        <v>463</v>
      </c>
      <c r="H2067" s="153">
        <v>1</v>
      </c>
    </row>
    <row r="2068" ht="27" customHeight="1" spans="1:8">
      <c r="A2068" s="128">
        <v>2065</v>
      </c>
      <c r="B2068" s="74"/>
      <c r="C2068" s="142" t="s">
        <v>4068</v>
      </c>
      <c r="D2068" s="142" t="s">
        <v>4069</v>
      </c>
      <c r="E2068" s="74"/>
      <c r="F2068" s="132"/>
      <c r="G2068" s="152" t="s">
        <v>463</v>
      </c>
      <c r="H2068" s="153">
        <v>1</v>
      </c>
    </row>
    <row r="2069" ht="27" customHeight="1" spans="1:8">
      <c r="A2069" s="128">
        <v>2066</v>
      </c>
      <c r="B2069" s="74"/>
      <c r="C2069" s="142" t="s">
        <v>4070</v>
      </c>
      <c r="D2069" s="142" t="s">
        <v>4069</v>
      </c>
      <c r="E2069" s="74"/>
      <c r="F2069" s="132"/>
      <c r="G2069" s="152" t="s">
        <v>463</v>
      </c>
      <c r="H2069" s="153">
        <v>1</v>
      </c>
    </row>
    <row r="2070" ht="27" customHeight="1" spans="1:8">
      <c r="A2070" s="128">
        <v>2067</v>
      </c>
      <c r="B2070" s="74"/>
      <c r="C2070" s="142" t="s">
        <v>4071</v>
      </c>
      <c r="D2070" s="132" t="s">
        <v>4072</v>
      </c>
      <c r="E2070" s="74"/>
      <c r="F2070" s="132"/>
      <c r="G2070" s="152" t="s">
        <v>463</v>
      </c>
      <c r="H2070" s="153">
        <v>1</v>
      </c>
    </row>
    <row r="2071" ht="27" customHeight="1" spans="1:8">
      <c r="A2071" s="128">
        <v>2068</v>
      </c>
      <c r="B2071" s="74"/>
      <c r="C2071" s="142" t="s">
        <v>4071</v>
      </c>
      <c r="D2071" s="132" t="s">
        <v>4072</v>
      </c>
      <c r="E2071" s="74"/>
      <c r="F2071" s="132"/>
      <c r="G2071" s="152" t="s">
        <v>463</v>
      </c>
      <c r="H2071" s="153">
        <v>1</v>
      </c>
    </row>
    <row r="2072" ht="27" customHeight="1" spans="1:8">
      <c r="A2072" s="128">
        <v>2069</v>
      </c>
      <c r="B2072" s="74"/>
      <c r="C2072" s="142" t="s">
        <v>4073</v>
      </c>
      <c r="D2072" s="132" t="s">
        <v>2838</v>
      </c>
      <c r="E2072" s="74"/>
      <c r="F2072" s="142" t="s">
        <v>2756</v>
      </c>
      <c r="G2072" s="152" t="s">
        <v>463</v>
      </c>
      <c r="H2072" s="153">
        <v>1</v>
      </c>
    </row>
    <row r="2073" ht="27" customHeight="1" spans="1:8">
      <c r="A2073" s="128">
        <v>2070</v>
      </c>
      <c r="B2073" s="74"/>
      <c r="C2073" s="142" t="s">
        <v>4074</v>
      </c>
      <c r="D2073" s="132" t="s">
        <v>2838</v>
      </c>
      <c r="E2073" s="74"/>
      <c r="F2073" s="142" t="s">
        <v>2756</v>
      </c>
      <c r="G2073" s="152" t="s">
        <v>463</v>
      </c>
      <c r="H2073" s="153">
        <v>1</v>
      </c>
    </row>
    <row r="2074" ht="27" customHeight="1" spans="1:8">
      <c r="A2074" s="128">
        <v>2071</v>
      </c>
      <c r="B2074" s="74"/>
      <c r="C2074" s="142" t="s">
        <v>4075</v>
      </c>
      <c r="D2074" s="132" t="s">
        <v>2838</v>
      </c>
      <c r="E2074" s="74"/>
      <c r="F2074" s="142" t="s">
        <v>2756</v>
      </c>
      <c r="G2074" s="152" t="s">
        <v>463</v>
      </c>
      <c r="H2074" s="153">
        <v>1</v>
      </c>
    </row>
    <row r="2075" ht="27" customHeight="1" spans="1:8">
      <c r="A2075" s="128">
        <v>2072</v>
      </c>
      <c r="B2075" s="74"/>
      <c r="C2075" s="142" t="s">
        <v>4076</v>
      </c>
      <c r="D2075" s="132" t="s">
        <v>2838</v>
      </c>
      <c r="E2075" s="74"/>
      <c r="F2075" s="142" t="s">
        <v>2756</v>
      </c>
      <c r="G2075" s="152" t="s">
        <v>463</v>
      </c>
      <c r="H2075" s="153">
        <v>1</v>
      </c>
    </row>
    <row r="2076" ht="27" customHeight="1" spans="1:8">
      <c r="A2076" s="128">
        <v>2073</v>
      </c>
      <c r="B2076" s="74"/>
      <c r="C2076" s="132" t="s">
        <v>4077</v>
      </c>
      <c r="D2076" s="132" t="s">
        <v>2875</v>
      </c>
      <c r="E2076" s="74"/>
      <c r="F2076" s="142" t="s">
        <v>2342</v>
      </c>
      <c r="G2076" s="152" t="s">
        <v>463</v>
      </c>
      <c r="H2076" s="153">
        <v>1</v>
      </c>
    </row>
    <row r="2077" ht="27" customHeight="1" spans="1:8">
      <c r="A2077" s="128">
        <v>2074</v>
      </c>
      <c r="B2077" s="74"/>
      <c r="C2077" s="132" t="s">
        <v>4077</v>
      </c>
      <c r="D2077" s="132" t="s">
        <v>2875</v>
      </c>
      <c r="E2077" s="74"/>
      <c r="F2077" s="142" t="s">
        <v>2342</v>
      </c>
      <c r="G2077" s="152" t="s">
        <v>463</v>
      </c>
      <c r="H2077" s="153">
        <v>1</v>
      </c>
    </row>
    <row r="2078" ht="27" customHeight="1" spans="1:8">
      <c r="A2078" s="128">
        <v>2075</v>
      </c>
      <c r="B2078" s="74"/>
      <c r="C2078" s="132" t="s">
        <v>4077</v>
      </c>
      <c r="D2078" s="132" t="s">
        <v>2875</v>
      </c>
      <c r="E2078" s="74"/>
      <c r="F2078" s="142" t="s">
        <v>2342</v>
      </c>
      <c r="G2078" s="152" t="s">
        <v>463</v>
      </c>
      <c r="H2078" s="153">
        <v>1</v>
      </c>
    </row>
    <row r="2079" ht="27" customHeight="1" spans="1:8">
      <c r="A2079" s="128">
        <v>2076</v>
      </c>
      <c r="B2079" s="74"/>
      <c r="C2079" s="132" t="s">
        <v>4078</v>
      </c>
      <c r="D2079" s="142" t="s">
        <v>2045</v>
      </c>
      <c r="E2079" s="74"/>
      <c r="F2079" s="142" t="s">
        <v>2046</v>
      </c>
      <c r="G2079" s="152" t="s">
        <v>463</v>
      </c>
      <c r="H2079" s="153">
        <v>1</v>
      </c>
    </row>
    <row r="2080" ht="27" customHeight="1" spans="1:8">
      <c r="A2080" s="128">
        <v>2077</v>
      </c>
      <c r="B2080" s="74"/>
      <c r="C2080" s="132" t="s">
        <v>4079</v>
      </c>
      <c r="D2080" s="142" t="s">
        <v>2045</v>
      </c>
      <c r="E2080" s="74"/>
      <c r="F2080" s="142" t="s">
        <v>2046</v>
      </c>
      <c r="G2080" s="152" t="s">
        <v>463</v>
      </c>
      <c r="H2080" s="153">
        <v>1</v>
      </c>
    </row>
    <row r="2081" ht="27" customHeight="1" spans="1:8">
      <c r="A2081" s="128">
        <v>2078</v>
      </c>
      <c r="B2081" s="74"/>
      <c r="C2081" s="132" t="s">
        <v>4080</v>
      </c>
      <c r="D2081" s="142" t="s">
        <v>4081</v>
      </c>
      <c r="E2081" s="74"/>
      <c r="F2081" s="132"/>
      <c r="G2081" s="152" t="s">
        <v>463</v>
      </c>
      <c r="H2081" s="153">
        <v>1</v>
      </c>
    </row>
    <row r="2082" ht="27" customHeight="1" spans="1:8">
      <c r="A2082" s="128">
        <v>2079</v>
      </c>
      <c r="B2082" s="74"/>
      <c r="C2082" s="132" t="s">
        <v>4082</v>
      </c>
      <c r="D2082" s="142" t="s">
        <v>4081</v>
      </c>
      <c r="E2082" s="74"/>
      <c r="F2082" s="132"/>
      <c r="G2082" s="152" t="s">
        <v>463</v>
      </c>
      <c r="H2082" s="153">
        <v>1</v>
      </c>
    </row>
    <row r="2083" ht="27" customHeight="1" spans="1:8">
      <c r="A2083" s="128">
        <v>2080</v>
      </c>
      <c r="B2083" s="74"/>
      <c r="C2083" s="132" t="s">
        <v>4083</v>
      </c>
      <c r="D2083" s="132" t="s">
        <v>4084</v>
      </c>
      <c r="E2083" s="74"/>
      <c r="F2083" s="142" t="s">
        <v>1607</v>
      </c>
      <c r="G2083" s="152" t="s">
        <v>463</v>
      </c>
      <c r="H2083" s="153">
        <v>1</v>
      </c>
    </row>
    <row r="2084" ht="27" customHeight="1" spans="1:8">
      <c r="A2084" s="128">
        <v>2081</v>
      </c>
      <c r="B2084" s="74"/>
      <c r="C2084" s="132" t="s">
        <v>4085</v>
      </c>
      <c r="D2084" s="132" t="s">
        <v>4086</v>
      </c>
      <c r="E2084" s="74"/>
      <c r="F2084" s="142" t="s">
        <v>1607</v>
      </c>
      <c r="G2084" s="152" t="s">
        <v>463</v>
      </c>
      <c r="H2084" s="153">
        <v>1</v>
      </c>
    </row>
    <row r="2085" ht="27" customHeight="1" spans="1:8">
      <c r="A2085" s="128">
        <v>2082</v>
      </c>
      <c r="B2085" s="74"/>
      <c r="C2085" s="132" t="s">
        <v>4087</v>
      </c>
      <c r="D2085" s="132" t="s">
        <v>4088</v>
      </c>
      <c r="E2085" s="74"/>
      <c r="F2085" s="142" t="s">
        <v>1607</v>
      </c>
      <c r="G2085" s="152" t="s">
        <v>463</v>
      </c>
      <c r="H2085" s="153">
        <v>1</v>
      </c>
    </row>
    <row r="2086" ht="27" customHeight="1" spans="1:8">
      <c r="A2086" s="128">
        <v>2083</v>
      </c>
      <c r="B2086" s="74"/>
      <c r="C2086" s="132" t="s">
        <v>4089</v>
      </c>
      <c r="D2086" s="132" t="s">
        <v>4088</v>
      </c>
      <c r="E2086" s="74"/>
      <c r="F2086" s="142" t="s">
        <v>1607</v>
      </c>
      <c r="G2086" s="152" t="s">
        <v>463</v>
      </c>
      <c r="H2086" s="153">
        <v>1</v>
      </c>
    </row>
    <row r="2087" ht="27" customHeight="1" spans="1:8">
      <c r="A2087" s="128">
        <v>2084</v>
      </c>
      <c r="B2087" s="74"/>
      <c r="C2087" s="142" t="s">
        <v>4090</v>
      </c>
      <c r="D2087" s="132" t="s">
        <v>1606</v>
      </c>
      <c r="E2087" s="74"/>
      <c r="F2087" s="132"/>
      <c r="G2087" s="152" t="s">
        <v>463</v>
      </c>
      <c r="H2087" s="153">
        <v>1</v>
      </c>
    </row>
    <row r="2088" ht="27" customHeight="1" spans="1:8">
      <c r="A2088" s="128">
        <v>2085</v>
      </c>
      <c r="B2088" s="74"/>
      <c r="C2088" s="142" t="s">
        <v>4091</v>
      </c>
      <c r="D2088" s="132" t="s">
        <v>1606</v>
      </c>
      <c r="E2088" s="74"/>
      <c r="F2088" s="132"/>
      <c r="G2088" s="152" t="s">
        <v>463</v>
      </c>
      <c r="H2088" s="153">
        <v>1</v>
      </c>
    </row>
    <row r="2089" ht="27" customHeight="1" spans="1:8">
      <c r="A2089" s="128">
        <v>2086</v>
      </c>
      <c r="B2089" s="74"/>
      <c r="C2089" s="142" t="s">
        <v>4092</v>
      </c>
      <c r="D2089" s="132" t="s">
        <v>1606</v>
      </c>
      <c r="E2089" s="74"/>
      <c r="F2089" s="132"/>
      <c r="G2089" s="152" t="s">
        <v>463</v>
      </c>
      <c r="H2089" s="153">
        <v>1</v>
      </c>
    </row>
    <row r="2090" ht="27" customHeight="1" spans="1:8">
      <c r="A2090" s="128">
        <v>2087</v>
      </c>
      <c r="B2090" s="74"/>
      <c r="C2090" s="132" t="s">
        <v>4093</v>
      </c>
      <c r="D2090" s="132" t="s">
        <v>1510</v>
      </c>
      <c r="E2090" s="74"/>
      <c r="F2090" s="142" t="s">
        <v>1561</v>
      </c>
      <c r="G2090" s="152" t="s">
        <v>463</v>
      </c>
      <c r="H2090" s="153">
        <v>1</v>
      </c>
    </row>
    <row r="2091" ht="27" customHeight="1" spans="1:8">
      <c r="A2091" s="128">
        <v>2088</v>
      </c>
      <c r="B2091" s="74"/>
      <c r="C2091" s="132" t="s">
        <v>4094</v>
      </c>
      <c r="D2091" s="132" t="s">
        <v>1510</v>
      </c>
      <c r="E2091" s="74"/>
      <c r="F2091" s="142" t="s">
        <v>1561</v>
      </c>
      <c r="G2091" s="152" t="s">
        <v>463</v>
      </c>
      <c r="H2091" s="153">
        <v>1</v>
      </c>
    </row>
    <row r="2092" ht="27" customHeight="1" spans="1:8">
      <c r="A2092" s="128">
        <v>2089</v>
      </c>
      <c r="B2092" s="74"/>
      <c r="C2092" s="132" t="s">
        <v>4095</v>
      </c>
      <c r="D2092" s="132" t="s">
        <v>1510</v>
      </c>
      <c r="E2092" s="74"/>
      <c r="F2092" s="142" t="s">
        <v>1561</v>
      </c>
      <c r="G2092" s="152" t="s">
        <v>463</v>
      </c>
      <c r="H2092" s="153">
        <v>1</v>
      </c>
    </row>
    <row r="2093" ht="27" customHeight="1" spans="1:8">
      <c r="A2093" s="128">
        <v>2090</v>
      </c>
      <c r="B2093" s="74"/>
      <c r="C2093" s="142" t="s">
        <v>4096</v>
      </c>
      <c r="D2093" s="132" t="s">
        <v>1510</v>
      </c>
      <c r="E2093" s="74"/>
      <c r="F2093" s="142" t="s">
        <v>1561</v>
      </c>
      <c r="G2093" s="152" t="s">
        <v>463</v>
      </c>
      <c r="H2093" s="153">
        <v>1</v>
      </c>
    </row>
    <row r="2094" ht="27" customHeight="1" spans="1:8">
      <c r="A2094" s="128">
        <v>2091</v>
      </c>
      <c r="B2094" s="74"/>
      <c r="C2094" s="142" t="s">
        <v>4097</v>
      </c>
      <c r="D2094" s="132" t="s">
        <v>1510</v>
      </c>
      <c r="E2094" s="74"/>
      <c r="F2094" s="142" t="s">
        <v>1561</v>
      </c>
      <c r="G2094" s="152" t="s">
        <v>463</v>
      </c>
      <c r="H2094" s="153">
        <v>1</v>
      </c>
    </row>
    <row r="2095" ht="27" customHeight="1" spans="1:8">
      <c r="A2095" s="128">
        <v>2092</v>
      </c>
      <c r="B2095" s="74"/>
      <c r="C2095" s="142" t="s">
        <v>4098</v>
      </c>
      <c r="D2095" s="132" t="s">
        <v>2845</v>
      </c>
      <c r="E2095" s="74"/>
      <c r="F2095" s="142" t="s">
        <v>2756</v>
      </c>
      <c r="G2095" s="152" t="s">
        <v>463</v>
      </c>
      <c r="H2095" s="153">
        <v>1</v>
      </c>
    </row>
    <row r="2096" ht="27" customHeight="1" spans="1:8">
      <c r="A2096" s="128">
        <v>2093</v>
      </c>
      <c r="B2096" s="74"/>
      <c r="C2096" s="142" t="s">
        <v>4099</v>
      </c>
      <c r="D2096" s="132" t="s">
        <v>2845</v>
      </c>
      <c r="E2096" s="74"/>
      <c r="F2096" s="142" t="s">
        <v>2756</v>
      </c>
      <c r="G2096" s="152" t="s">
        <v>463</v>
      </c>
      <c r="H2096" s="153">
        <v>1</v>
      </c>
    </row>
    <row r="2097" ht="27" customHeight="1" spans="1:8">
      <c r="A2097" s="128">
        <v>2094</v>
      </c>
      <c r="B2097" s="74"/>
      <c r="C2097" s="142" t="s">
        <v>4100</v>
      </c>
      <c r="D2097" s="132" t="s">
        <v>2845</v>
      </c>
      <c r="E2097" s="74"/>
      <c r="F2097" s="142" t="s">
        <v>2756</v>
      </c>
      <c r="G2097" s="152" t="s">
        <v>463</v>
      </c>
      <c r="H2097" s="153">
        <v>1</v>
      </c>
    </row>
    <row r="2098" ht="27" customHeight="1" spans="1:8">
      <c r="A2098" s="128">
        <v>2095</v>
      </c>
      <c r="B2098" s="74"/>
      <c r="C2098" s="142" t="s">
        <v>4101</v>
      </c>
      <c r="D2098" s="132" t="s">
        <v>2845</v>
      </c>
      <c r="E2098" s="74"/>
      <c r="F2098" s="142" t="s">
        <v>2756</v>
      </c>
      <c r="G2098" s="152" t="s">
        <v>463</v>
      </c>
      <c r="H2098" s="153">
        <v>1</v>
      </c>
    </row>
    <row r="2099" ht="27" customHeight="1" spans="1:8">
      <c r="A2099" s="128">
        <v>2096</v>
      </c>
      <c r="B2099" s="74"/>
      <c r="C2099" s="132" t="s">
        <v>4102</v>
      </c>
      <c r="D2099" s="142" t="s">
        <v>4103</v>
      </c>
      <c r="E2099" s="74"/>
      <c r="F2099" s="132"/>
      <c r="G2099" s="152" t="s">
        <v>463</v>
      </c>
      <c r="H2099" s="153">
        <v>1</v>
      </c>
    </row>
    <row r="2100" ht="27" customHeight="1" spans="1:8">
      <c r="A2100" s="128">
        <v>2097</v>
      </c>
      <c r="B2100" s="74"/>
      <c r="C2100" s="132" t="s">
        <v>4104</v>
      </c>
      <c r="D2100" s="142" t="s">
        <v>4103</v>
      </c>
      <c r="E2100" s="74"/>
      <c r="F2100" s="132"/>
      <c r="G2100" s="152" t="s">
        <v>463</v>
      </c>
      <c r="H2100" s="153">
        <v>1</v>
      </c>
    </row>
    <row r="2101" ht="27" customHeight="1" spans="1:8">
      <c r="A2101" s="128">
        <v>2098</v>
      </c>
      <c r="B2101" s="74"/>
      <c r="C2101" s="132" t="s">
        <v>4105</v>
      </c>
      <c r="D2101" s="142" t="s">
        <v>4103</v>
      </c>
      <c r="E2101" s="74"/>
      <c r="F2101" s="132"/>
      <c r="G2101" s="152" t="s">
        <v>463</v>
      </c>
      <c r="H2101" s="153">
        <v>1</v>
      </c>
    </row>
    <row r="2102" ht="27" customHeight="1" spans="1:8">
      <c r="A2102" s="128">
        <v>2099</v>
      </c>
      <c r="B2102" s="74"/>
      <c r="C2102" s="132" t="s">
        <v>4106</v>
      </c>
      <c r="D2102" s="142" t="s">
        <v>2045</v>
      </c>
      <c r="E2102" s="74"/>
      <c r="F2102" s="142" t="s">
        <v>2046</v>
      </c>
      <c r="G2102" s="152" t="s">
        <v>463</v>
      </c>
      <c r="H2102" s="153">
        <v>1</v>
      </c>
    </row>
    <row r="2103" ht="27" customHeight="1" spans="1:8">
      <c r="A2103" s="128">
        <v>2100</v>
      </c>
      <c r="B2103" s="74"/>
      <c r="C2103" s="132" t="s">
        <v>4107</v>
      </c>
      <c r="D2103" s="142" t="s">
        <v>2045</v>
      </c>
      <c r="E2103" s="74"/>
      <c r="F2103" s="142" t="s">
        <v>2046</v>
      </c>
      <c r="G2103" s="152" t="s">
        <v>463</v>
      </c>
      <c r="H2103" s="153">
        <v>1</v>
      </c>
    </row>
    <row r="2104" ht="27" customHeight="1" spans="1:8">
      <c r="A2104" s="128">
        <v>2101</v>
      </c>
      <c r="B2104" s="74"/>
      <c r="C2104" s="142" t="s">
        <v>2282</v>
      </c>
      <c r="D2104" s="132" t="s">
        <v>2280</v>
      </c>
      <c r="E2104" s="74"/>
      <c r="F2104" s="132"/>
      <c r="G2104" s="152" t="s">
        <v>463</v>
      </c>
      <c r="H2104" s="153">
        <v>1</v>
      </c>
    </row>
    <row r="2105" ht="27" customHeight="1" spans="1:8">
      <c r="A2105" s="128">
        <v>2102</v>
      </c>
      <c r="B2105" s="74"/>
      <c r="C2105" s="142" t="s">
        <v>4108</v>
      </c>
      <c r="D2105" s="132" t="s">
        <v>4109</v>
      </c>
      <c r="E2105" s="74"/>
      <c r="F2105" s="132"/>
      <c r="G2105" s="152" t="s">
        <v>463</v>
      </c>
      <c r="H2105" s="153">
        <v>1</v>
      </c>
    </row>
    <row r="2106" ht="27" customHeight="1" spans="1:8">
      <c r="A2106" s="128">
        <v>2103</v>
      </c>
      <c r="B2106" s="74"/>
      <c r="C2106" s="142" t="s">
        <v>4110</v>
      </c>
      <c r="D2106" s="132" t="s">
        <v>4109</v>
      </c>
      <c r="E2106" s="74"/>
      <c r="F2106" s="132"/>
      <c r="G2106" s="152" t="s">
        <v>463</v>
      </c>
      <c r="H2106" s="153">
        <v>1</v>
      </c>
    </row>
    <row r="2107" ht="27" customHeight="1" spans="1:8">
      <c r="A2107" s="128">
        <v>2104</v>
      </c>
      <c r="B2107" s="74"/>
      <c r="C2107" s="142" t="s">
        <v>4111</v>
      </c>
      <c r="D2107" s="132" t="s">
        <v>4109</v>
      </c>
      <c r="E2107" s="74"/>
      <c r="F2107" s="132"/>
      <c r="G2107" s="152" t="s">
        <v>463</v>
      </c>
      <c r="H2107" s="153">
        <v>1</v>
      </c>
    </row>
    <row r="2108" ht="27" customHeight="1" spans="1:8">
      <c r="A2108" s="128">
        <v>2105</v>
      </c>
      <c r="B2108" s="74"/>
      <c r="C2108" s="142" t="s">
        <v>4112</v>
      </c>
      <c r="D2108" s="132" t="s">
        <v>2838</v>
      </c>
      <c r="E2108" s="74"/>
      <c r="F2108" s="142" t="s">
        <v>2756</v>
      </c>
      <c r="G2108" s="152" t="s">
        <v>463</v>
      </c>
      <c r="H2108" s="153">
        <v>1</v>
      </c>
    </row>
    <row r="2109" s="138" customFormat="1" ht="27" customHeight="1" spans="1:8">
      <c r="A2109" s="128">
        <v>2106</v>
      </c>
      <c r="B2109" s="74"/>
      <c r="C2109" s="142" t="s">
        <v>4113</v>
      </c>
      <c r="D2109" s="132" t="s">
        <v>4114</v>
      </c>
      <c r="E2109" s="74"/>
      <c r="F2109" s="132"/>
      <c r="G2109" s="152" t="s">
        <v>463</v>
      </c>
      <c r="H2109" s="153">
        <v>1</v>
      </c>
    </row>
    <row r="2110" ht="27" customHeight="1" spans="1:8">
      <c r="A2110" s="128">
        <v>2107</v>
      </c>
      <c r="B2110" s="74"/>
      <c r="C2110" s="142" t="s">
        <v>4115</v>
      </c>
      <c r="D2110" s="132" t="s">
        <v>4116</v>
      </c>
      <c r="E2110" s="74"/>
      <c r="F2110" s="142" t="s">
        <v>1688</v>
      </c>
      <c r="G2110" s="152" t="s">
        <v>463</v>
      </c>
      <c r="H2110" s="153">
        <v>1</v>
      </c>
    </row>
    <row r="2111" ht="27" customHeight="1" spans="1:8">
      <c r="A2111" s="128">
        <v>2108</v>
      </c>
      <c r="B2111" s="74"/>
      <c r="C2111" s="132" t="s">
        <v>3525</v>
      </c>
      <c r="D2111" s="142" t="s">
        <v>4117</v>
      </c>
      <c r="E2111" s="74"/>
      <c r="F2111" s="142" t="s">
        <v>1688</v>
      </c>
      <c r="G2111" s="152" t="s">
        <v>463</v>
      </c>
      <c r="H2111" s="153">
        <v>1</v>
      </c>
    </row>
    <row r="2112" ht="27" customHeight="1" spans="1:8">
      <c r="A2112" s="128">
        <v>2109</v>
      </c>
      <c r="B2112" s="74"/>
      <c r="C2112" s="132" t="s">
        <v>4118</v>
      </c>
      <c r="D2112" s="142" t="s">
        <v>4119</v>
      </c>
      <c r="E2112" s="74"/>
      <c r="F2112" s="142" t="s">
        <v>1688</v>
      </c>
      <c r="G2112" s="152" t="s">
        <v>463</v>
      </c>
      <c r="H2112" s="153">
        <v>1</v>
      </c>
    </row>
    <row r="2113" ht="27" customHeight="1" spans="1:8">
      <c r="A2113" s="128">
        <v>2110</v>
      </c>
      <c r="B2113" s="74"/>
      <c r="C2113" s="132" t="s">
        <v>4120</v>
      </c>
      <c r="D2113" s="142" t="s">
        <v>4121</v>
      </c>
      <c r="E2113" s="74"/>
      <c r="F2113" s="142" t="s">
        <v>1688</v>
      </c>
      <c r="G2113" s="152" t="s">
        <v>463</v>
      </c>
      <c r="H2113" s="153">
        <v>1</v>
      </c>
    </row>
    <row r="2114" ht="27" customHeight="1" spans="1:8">
      <c r="A2114" s="128">
        <v>2111</v>
      </c>
      <c r="B2114" s="74"/>
      <c r="C2114" s="132" t="s">
        <v>4122</v>
      </c>
      <c r="D2114" s="142" t="s">
        <v>4123</v>
      </c>
      <c r="E2114" s="74"/>
      <c r="F2114" s="142" t="s">
        <v>1688</v>
      </c>
      <c r="G2114" s="152" t="s">
        <v>463</v>
      </c>
      <c r="H2114" s="153">
        <v>1</v>
      </c>
    </row>
    <row r="2115" ht="27" customHeight="1" spans="1:8">
      <c r="A2115" s="128">
        <v>2112</v>
      </c>
      <c r="B2115" s="74"/>
      <c r="C2115" s="132" t="s">
        <v>4124</v>
      </c>
      <c r="D2115" s="142" t="s">
        <v>4123</v>
      </c>
      <c r="E2115" s="74"/>
      <c r="F2115" s="142" t="s">
        <v>1688</v>
      </c>
      <c r="G2115" s="152" t="s">
        <v>463</v>
      </c>
      <c r="H2115" s="153">
        <v>1</v>
      </c>
    </row>
    <row r="2116" ht="27" customHeight="1" spans="1:8">
      <c r="A2116" s="128">
        <v>2113</v>
      </c>
      <c r="B2116" s="74"/>
      <c r="C2116" s="132" t="s">
        <v>4125</v>
      </c>
      <c r="D2116" s="142" t="s">
        <v>4123</v>
      </c>
      <c r="E2116" s="74"/>
      <c r="F2116" s="142" t="s">
        <v>1688</v>
      </c>
      <c r="G2116" s="152" t="s">
        <v>463</v>
      </c>
      <c r="H2116" s="153">
        <v>1</v>
      </c>
    </row>
    <row r="2117" ht="27" customHeight="1" spans="1:8">
      <c r="A2117" s="128">
        <v>2114</v>
      </c>
      <c r="B2117" s="74"/>
      <c r="C2117" s="132" t="s">
        <v>4126</v>
      </c>
      <c r="D2117" s="142" t="s">
        <v>4123</v>
      </c>
      <c r="E2117" s="74"/>
      <c r="F2117" s="142" t="s">
        <v>1688</v>
      </c>
      <c r="G2117" s="152" t="s">
        <v>463</v>
      </c>
      <c r="H2117" s="153">
        <v>1</v>
      </c>
    </row>
    <row r="2118" ht="27" customHeight="1" spans="1:8">
      <c r="A2118" s="128">
        <v>2115</v>
      </c>
      <c r="B2118" s="74"/>
      <c r="C2118" s="132" t="s">
        <v>3528</v>
      </c>
      <c r="D2118" s="142" t="s">
        <v>4127</v>
      </c>
      <c r="E2118" s="74"/>
      <c r="F2118" s="142" t="s">
        <v>1688</v>
      </c>
      <c r="G2118" s="152" t="s">
        <v>463</v>
      </c>
      <c r="H2118" s="153">
        <v>1</v>
      </c>
    </row>
    <row r="2119" ht="27" customHeight="1" spans="1:8">
      <c r="A2119" s="128">
        <v>2116</v>
      </c>
      <c r="B2119" s="74"/>
      <c r="C2119" s="142" t="s">
        <v>4128</v>
      </c>
      <c r="D2119" s="132" t="s">
        <v>4129</v>
      </c>
      <c r="E2119" s="74"/>
      <c r="F2119" s="142" t="s">
        <v>1688</v>
      </c>
      <c r="G2119" s="152" t="s">
        <v>463</v>
      </c>
      <c r="H2119" s="153">
        <v>1</v>
      </c>
    </row>
    <row r="2120" ht="27" customHeight="1" spans="1:8">
      <c r="A2120" s="128">
        <v>2117</v>
      </c>
      <c r="B2120" s="74"/>
      <c r="C2120" s="132" t="s">
        <v>4130</v>
      </c>
      <c r="D2120" s="142" t="s">
        <v>4131</v>
      </c>
      <c r="E2120" s="74"/>
      <c r="F2120" s="142" t="s">
        <v>1688</v>
      </c>
      <c r="G2120" s="152" t="s">
        <v>463</v>
      </c>
      <c r="H2120" s="153">
        <v>1</v>
      </c>
    </row>
    <row r="2121" ht="27" customHeight="1" spans="1:8">
      <c r="A2121" s="128">
        <v>2118</v>
      </c>
      <c r="B2121" s="74"/>
      <c r="C2121" s="132" t="s">
        <v>4132</v>
      </c>
      <c r="D2121" s="142" t="s">
        <v>4131</v>
      </c>
      <c r="E2121" s="74"/>
      <c r="F2121" s="142" t="s">
        <v>1688</v>
      </c>
      <c r="G2121" s="152" t="s">
        <v>463</v>
      </c>
      <c r="H2121" s="153">
        <v>1</v>
      </c>
    </row>
    <row r="2122" ht="27" customHeight="1" spans="1:8">
      <c r="A2122" s="128">
        <v>2119</v>
      </c>
      <c r="B2122" s="74"/>
      <c r="C2122" s="132" t="s">
        <v>4133</v>
      </c>
      <c r="D2122" s="142" t="s">
        <v>4134</v>
      </c>
      <c r="E2122" s="74"/>
      <c r="F2122" s="142" t="s">
        <v>1688</v>
      </c>
      <c r="G2122" s="152" t="s">
        <v>463</v>
      </c>
      <c r="H2122" s="153">
        <v>1</v>
      </c>
    </row>
    <row r="2123" ht="27" customHeight="1" spans="1:8">
      <c r="A2123" s="128">
        <v>2120</v>
      </c>
      <c r="B2123" s="74"/>
      <c r="C2123" s="132" t="s">
        <v>4135</v>
      </c>
      <c r="D2123" s="142" t="s">
        <v>4134</v>
      </c>
      <c r="E2123" s="74"/>
      <c r="F2123" s="142" t="s">
        <v>1688</v>
      </c>
      <c r="G2123" s="152" t="s">
        <v>463</v>
      </c>
      <c r="H2123" s="153">
        <v>1</v>
      </c>
    </row>
    <row r="2124" ht="27" customHeight="1" spans="1:8">
      <c r="A2124" s="128">
        <v>2121</v>
      </c>
      <c r="B2124" s="74"/>
      <c r="C2124" s="132" t="s">
        <v>4136</v>
      </c>
      <c r="D2124" s="142" t="s">
        <v>4134</v>
      </c>
      <c r="E2124" s="74"/>
      <c r="F2124" s="142" t="s">
        <v>1688</v>
      </c>
      <c r="G2124" s="152" t="s">
        <v>463</v>
      </c>
      <c r="H2124" s="153">
        <v>1</v>
      </c>
    </row>
    <row r="2125" ht="27" customHeight="1" spans="1:8">
      <c r="A2125" s="128">
        <v>2122</v>
      </c>
      <c r="B2125" s="74"/>
      <c r="C2125" s="132" t="s">
        <v>4137</v>
      </c>
      <c r="D2125" s="132" t="s">
        <v>4138</v>
      </c>
      <c r="E2125" s="74"/>
      <c r="F2125" s="142" t="s">
        <v>1688</v>
      </c>
      <c r="G2125" s="152" t="s">
        <v>463</v>
      </c>
      <c r="H2125" s="153">
        <v>1</v>
      </c>
    </row>
    <row r="2126" ht="27" customHeight="1" spans="1:8">
      <c r="A2126" s="128">
        <v>2123</v>
      </c>
      <c r="B2126" s="74"/>
      <c r="C2126" s="132" t="s">
        <v>4139</v>
      </c>
      <c r="D2126" s="132" t="s">
        <v>4138</v>
      </c>
      <c r="E2126" s="74"/>
      <c r="F2126" s="142" t="s">
        <v>1688</v>
      </c>
      <c r="G2126" s="152" t="s">
        <v>463</v>
      </c>
      <c r="H2126" s="153">
        <v>1</v>
      </c>
    </row>
    <row r="2127" ht="27" customHeight="1" spans="1:8">
      <c r="A2127" s="128">
        <v>2124</v>
      </c>
      <c r="B2127" s="74"/>
      <c r="C2127" s="132" t="s">
        <v>4140</v>
      </c>
      <c r="D2127" s="132" t="s">
        <v>4138</v>
      </c>
      <c r="E2127" s="74"/>
      <c r="F2127" s="142" t="s">
        <v>1688</v>
      </c>
      <c r="G2127" s="152" t="s">
        <v>463</v>
      </c>
      <c r="H2127" s="153">
        <v>1</v>
      </c>
    </row>
    <row r="2128" ht="27" customHeight="1" spans="1:8">
      <c r="A2128" s="128">
        <v>2125</v>
      </c>
      <c r="B2128" s="74"/>
      <c r="C2128" s="132" t="s">
        <v>4141</v>
      </c>
      <c r="D2128" s="132" t="s">
        <v>4138</v>
      </c>
      <c r="E2128" s="74"/>
      <c r="F2128" s="142" t="s">
        <v>1688</v>
      </c>
      <c r="G2128" s="152" t="s">
        <v>463</v>
      </c>
      <c r="H2128" s="153">
        <v>1</v>
      </c>
    </row>
    <row r="2129" ht="27" customHeight="1" spans="1:8">
      <c r="A2129" s="128">
        <v>2126</v>
      </c>
      <c r="B2129" s="74"/>
      <c r="C2129" s="132" t="s">
        <v>4142</v>
      </c>
      <c r="D2129" s="132" t="s">
        <v>4138</v>
      </c>
      <c r="E2129" s="74"/>
      <c r="F2129" s="142" t="s">
        <v>1688</v>
      </c>
      <c r="G2129" s="152" t="s">
        <v>463</v>
      </c>
      <c r="H2129" s="153">
        <v>1</v>
      </c>
    </row>
    <row r="2130" ht="27" customHeight="1" spans="1:8">
      <c r="A2130" s="128">
        <v>2127</v>
      </c>
      <c r="B2130" s="74"/>
      <c r="C2130" s="132" t="s">
        <v>4143</v>
      </c>
      <c r="D2130" s="132" t="s">
        <v>4138</v>
      </c>
      <c r="E2130" s="74"/>
      <c r="F2130" s="142" t="s">
        <v>1688</v>
      </c>
      <c r="G2130" s="152" t="s">
        <v>463</v>
      </c>
      <c r="H2130" s="153">
        <v>1</v>
      </c>
    </row>
    <row r="2131" ht="27" customHeight="1" spans="1:8">
      <c r="A2131" s="128">
        <v>2128</v>
      </c>
      <c r="B2131" s="74"/>
      <c r="C2131" s="142" t="s">
        <v>4144</v>
      </c>
      <c r="D2131" s="132" t="s">
        <v>4145</v>
      </c>
      <c r="E2131" s="74"/>
      <c r="F2131" s="132"/>
      <c r="G2131" s="152" t="s">
        <v>463</v>
      </c>
      <c r="H2131" s="153">
        <v>1</v>
      </c>
    </row>
    <row r="2132" ht="27" customHeight="1" spans="1:8">
      <c r="A2132" s="128">
        <v>2129</v>
      </c>
      <c r="B2132" s="74"/>
      <c r="C2132" s="142" t="s">
        <v>4146</v>
      </c>
      <c r="D2132" s="132" t="s">
        <v>4147</v>
      </c>
      <c r="E2132" s="74"/>
      <c r="F2132" s="142" t="s">
        <v>3391</v>
      </c>
      <c r="G2132" s="152" t="s">
        <v>463</v>
      </c>
      <c r="H2132" s="153">
        <v>1</v>
      </c>
    </row>
    <row r="2133" ht="27" customHeight="1" spans="1:8">
      <c r="A2133" s="128">
        <v>2130</v>
      </c>
      <c r="B2133" s="74"/>
      <c r="C2133" s="132" t="s">
        <v>4148</v>
      </c>
      <c r="D2133" s="132" t="s">
        <v>4149</v>
      </c>
      <c r="E2133" s="74"/>
      <c r="F2133" s="142" t="s">
        <v>1112</v>
      </c>
      <c r="G2133" s="152" t="s">
        <v>463</v>
      </c>
      <c r="H2133" s="153">
        <v>1</v>
      </c>
    </row>
    <row r="2134" ht="27" customHeight="1" spans="1:8">
      <c r="A2134" s="128">
        <v>2131</v>
      </c>
      <c r="B2134" s="74"/>
      <c r="C2134" s="142" t="s">
        <v>4150</v>
      </c>
      <c r="D2134" s="142" t="s">
        <v>4151</v>
      </c>
      <c r="E2134" s="74"/>
      <c r="F2134" s="132"/>
      <c r="G2134" s="152" t="s">
        <v>463</v>
      </c>
      <c r="H2134" s="153">
        <v>1</v>
      </c>
    </row>
    <row r="2135" ht="27" customHeight="1" spans="1:8">
      <c r="A2135" s="128">
        <v>2132</v>
      </c>
      <c r="B2135" s="74"/>
      <c r="C2135" s="132" t="s">
        <v>4152</v>
      </c>
      <c r="D2135" s="132" t="s">
        <v>4149</v>
      </c>
      <c r="E2135" s="74"/>
      <c r="F2135" s="142" t="s">
        <v>1112</v>
      </c>
      <c r="G2135" s="152" t="s">
        <v>463</v>
      </c>
      <c r="H2135" s="153">
        <v>1</v>
      </c>
    </row>
    <row r="2136" ht="27" customHeight="1" spans="1:8">
      <c r="A2136" s="128">
        <v>2133</v>
      </c>
      <c r="B2136" s="74"/>
      <c r="C2136" s="142" t="s">
        <v>4153</v>
      </c>
      <c r="D2136" s="132" t="s">
        <v>4154</v>
      </c>
      <c r="E2136" s="74"/>
      <c r="F2136" s="132"/>
      <c r="G2136" s="152" t="s">
        <v>463</v>
      </c>
      <c r="H2136" s="153">
        <v>1</v>
      </c>
    </row>
    <row r="2137" ht="27" customHeight="1" spans="1:8">
      <c r="A2137" s="128">
        <v>2134</v>
      </c>
      <c r="B2137" s="74"/>
      <c r="C2137" s="142" t="s">
        <v>4153</v>
      </c>
      <c r="D2137" s="132" t="s">
        <v>4154</v>
      </c>
      <c r="E2137" s="74"/>
      <c r="F2137" s="132"/>
      <c r="G2137" s="152" t="s">
        <v>463</v>
      </c>
      <c r="H2137" s="153">
        <v>1</v>
      </c>
    </row>
    <row r="2138" ht="27" customHeight="1" spans="1:8">
      <c r="A2138" s="128">
        <v>2135</v>
      </c>
      <c r="B2138" s="74"/>
      <c r="C2138" s="142" t="s">
        <v>4155</v>
      </c>
      <c r="D2138" s="132" t="s">
        <v>4156</v>
      </c>
      <c r="E2138" s="74"/>
      <c r="F2138" s="132"/>
      <c r="G2138" s="152" t="s">
        <v>463</v>
      </c>
      <c r="H2138" s="153">
        <v>1</v>
      </c>
    </row>
    <row r="2139" ht="27" customHeight="1" spans="1:8">
      <c r="A2139" s="128">
        <v>2136</v>
      </c>
      <c r="B2139" s="74"/>
      <c r="C2139" s="132" t="s">
        <v>4157</v>
      </c>
      <c r="D2139" s="132" t="s">
        <v>4158</v>
      </c>
      <c r="E2139" s="74"/>
      <c r="F2139" s="132"/>
      <c r="G2139" s="152" t="s">
        <v>463</v>
      </c>
      <c r="H2139" s="153">
        <v>1</v>
      </c>
    </row>
    <row r="2140" ht="27" customHeight="1" spans="1:8">
      <c r="A2140" s="128">
        <v>2137</v>
      </c>
      <c r="B2140" s="74"/>
      <c r="C2140" s="132" t="s">
        <v>4159</v>
      </c>
      <c r="D2140" s="132" t="s">
        <v>4158</v>
      </c>
      <c r="E2140" s="74"/>
      <c r="F2140" s="132"/>
      <c r="G2140" s="152" t="s">
        <v>463</v>
      </c>
      <c r="H2140" s="153">
        <v>1</v>
      </c>
    </row>
    <row r="2141" s="138" customFormat="1" ht="27" customHeight="1" spans="1:8">
      <c r="A2141" s="128">
        <v>2138</v>
      </c>
      <c r="B2141" s="74"/>
      <c r="C2141" s="142" t="s">
        <v>4160</v>
      </c>
      <c r="D2141" s="132" t="s">
        <v>4161</v>
      </c>
      <c r="E2141" s="74"/>
      <c r="F2141" s="142" t="s">
        <v>1318</v>
      </c>
      <c r="G2141" s="152" t="s">
        <v>463</v>
      </c>
      <c r="H2141" s="153">
        <v>1</v>
      </c>
    </row>
    <row r="2142" ht="27" customHeight="1" spans="1:8">
      <c r="A2142" s="128">
        <v>2139</v>
      </c>
      <c r="B2142" s="74"/>
      <c r="C2142" s="142" t="s">
        <v>4162</v>
      </c>
      <c r="D2142" s="132" t="s">
        <v>4163</v>
      </c>
      <c r="E2142" s="74"/>
      <c r="F2142" s="142" t="s">
        <v>1173</v>
      </c>
      <c r="G2142" s="152" t="s">
        <v>463</v>
      </c>
      <c r="H2142" s="153">
        <v>1</v>
      </c>
    </row>
    <row r="2143" ht="27" customHeight="1" spans="1:8">
      <c r="A2143" s="128">
        <v>2140</v>
      </c>
      <c r="B2143" s="74"/>
      <c r="C2143" s="142" t="s">
        <v>4164</v>
      </c>
      <c r="D2143" s="132" t="s">
        <v>4059</v>
      </c>
      <c r="E2143" s="74"/>
      <c r="F2143" s="132"/>
      <c r="G2143" s="152" t="s">
        <v>463</v>
      </c>
      <c r="H2143" s="153">
        <v>1</v>
      </c>
    </row>
    <row r="2144" ht="27" customHeight="1" spans="1:8">
      <c r="A2144" s="128">
        <v>2141</v>
      </c>
      <c r="B2144" s="74"/>
      <c r="C2144" s="142" t="s">
        <v>4165</v>
      </c>
      <c r="D2144" s="132" t="s">
        <v>1204</v>
      </c>
      <c r="E2144" s="74"/>
      <c r="F2144" s="142" t="s">
        <v>1205</v>
      </c>
      <c r="G2144" s="152" t="s">
        <v>463</v>
      </c>
      <c r="H2144" s="153">
        <v>1</v>
      </c>
    </row>
    <row r="2145" ht="27" customHeight="1" spans="1:8">
      <c r="A2145" s="128">
        <v>2142</v>
      </c>
      <c r="B2145" s="74"/>
      <c r="C2145" s="142" t="s">
        <v>4166</v>
      </c>
      <c r="D2145" s="132" t="s">
        <v>1204</v>
      </c>
      <c r="E2145" s="74"/>
      <c r="F2145" s="142" t="s">
        <v>1205</v>
      </c>
      <c r="G2145" s="152" t="s">
        <v>463</v>
      </c>
      <c r="H2145" s="153">
        <v>1</v>
      </c>
    </row>
    <row r="2146" ht="27" customHeight="1" spans="1:8">
      <c r="A2146" s="128">
        <v>2143</v>
      </c>
      <c r="B2146" s="74"/>
      <c r="C2146" s="142" t="s">
        <v>4167</v>
      </c>
      <c r="D2146" s="132" t="s">
        <v>1640</v>
      </c>
      <c r="E2146" s="74"/>
      <c r="F2146" s="142" t="s">
        <v>1627</v>
      </c>
      <c r="G2146" s="152" t="s">
        <v>463</v>
      </c>
      <c r="H2146" s="153">
        <v>1</v>
      </c>
    </row>
    <row r="2147" ht="27" customHeight="1" spans="1:8">
      <c r="A2147" s="128">
        <v>2144</v>
      </c>
      <c r="B2147" s="74"/>
      <c r="C2147" s="132" t="s">
        <v>4168</v>
      </c>
      <c r="D2147" s="132" t="s">
        <v>4169</v>
      </c>
      <c r="E2147" s="74"/>
      <c r="F2147" s="132"/>
      <c r="G2147" s="152" t="s">
        <v>463</v>
      </c>
      <c r="H2147" s="153">
        <v>1</v>
      </c>
    </row>
    <row r="2148" ht="27" customHeight="1" spans="1:8">
      <c r="A2148" s="128">
        <v>2145</v>
      </c>
      <c r="B2148" s="74"/>
      <c r="C2148" s="132" t="s">
        <v>4170</v>
      </c>
      <c r="D2148" s="132" t="s">
        <v>4169</v>
      </c>
      <c r="E2148" s="74"/>
      <c r="F2148" s="132"/>
      <c r="G2148" s="152" t="s">
        <v>463</v>
      </c>
      <c r="H2148" s="153">
        <v>1</v>
      </c>
    </row>
    <row r="2149" ht="27" customHeight="1" spans="1:8">
      <c r="A2149" s="128">
        <v>2146</v>
      </c>
      <c r="B2149" s="74"/>
      <c r="C2149" s="132" t="s">
        <v>4171</v>
      </c>
      <c r="D2149" s="132" t="s">
        <v>4169</v>
      </c>
      <c r="E2149" s="74"/>
      <c r="F2149" s="132"/>
      <c r="G2149" s="152" t="s">
        <v>463</v>
      </c>
      <c r="H2149" s="153">
        <v>1</v>
      </c>
    </row>
    <row r="2150" ht="27" customHeight="1" spans="1:8">
      <c r="A2150" s="128">
        <v>2147</v>
      </c>
      <c r="B2150" s="74"/>
      <c r="C2150" s="142" t="s">
        <v>4172</v>
      </c>
      <c r="D2150" s="132" t="s">
        <v>4173</v>
      </c>
      <c r="E2150" s="74"/>
      <c r="F2150" s="142" t="s">
        <v>4174</v>
      </c>
      <c r="G2150" s="152" t="s">
        <v>463</v>
      </c>
      <c r="H2150" s="153">
        <v>1</v>
      </c>
    </row>
    <row r="2151" ht="27" customHeight="1" spans="1:8">
      <c r="A2151" s="128">
        <v>2148</v>
      </c>
      <c r="B2151" s="74"/>
      <c r="C2151" s="132" t="s">
        <v>4175</v>
      </c>
      <c r="D2151" s="132" t="s">
        <v>4176</v>
      </c>
      <c r="E2151" s="74"/>
      <c r="F2151" s="132"/>
      <c r="G2151" s="152" t="s">
        <v>463</v>
      </c>
      <c r="H2151" s="153">
        <v>1</v>
      </c>
    </row>
    <row r="2152" ht="27" customHeight="1" spans="1:8">
      <c r="A2152" s="128">
        <v>2149</v>
      </c>
      <c r="B2152" s="74"/>
      <c r="C2152" s="142" t="s">
        <v>4177</v>
      </c>
      <c r="D2152" s="132" t="s">
        <v>4178</v>
      </c>
      <c r="E2152" s="74"/>
      <c r="F2152" s="142" t="s">
        <v>4179</v>
      </c>
      <c r="G2152" s="152" t="s">
        <v>463</v>
      </c>
      <c r="H2152" s="153">
        <v>1</v>
      </c>
    </row>
    <row r="2153" ht="27" customHeight="1" spans="1:8">
      <c r="A2153" s="128">
        <v>2150</v>
      </c>
      <c r="B2153" s="74"/>
      <c r="C2153" s="143" t="s">
        <v>4180</v>
      </c>
      <c r="D2153" s="132" t="s">
        <v>4178</v>
      </c>
      <c r="E2153" s="74"/>
      <c r="F2153" s="142" t="s">
        <v>4179</v>
      </c>
      <c r="G2153" s="152" t="s">
        <v>463</v>
      </c>
      <c r="H2153" s="153">
        <v>1</v>
      </c>
    </row>
    <row r="2154" ht="27" customHeight="1" spans="1:8">
      <c r="A2154" s="128">
        <v>2151</v>
      </c>
      <c r="B2154" s="74"/>
      <c r="C2154" s="142" t="s">
        <v>4181</v>
      </c>
      <c r="D2154" s="132" t="s">
        <v>4182</v>
      </c>
      <c r="E2154" s="74"/>
      <c r="F2154" s="142" t="s">
        <v>4179</v>
      </c>
      <c r="G2154" s="152" t="s">
        <v>463</v>
      </c>
      <c r="H2154" s="153">
        <v>1</v>
      </c>
    </row>
    <row r="2155" ht="27" customHeight="1" spans="1:8">
      <c r="A2155" s="128">
        <v>2152</v>
      </c>
      <c r="B2155" s="74"/>
      <c r="C2155" s="132" t="s">
        <v>4183</v>
      </c>
      <c r="D2155" s="142" t="s">
        <v>4184</v>
      </c>
      <c r="E2155" s="74"/>
      <c r="F2155" s="132"/>
      <c r="G2155" s="152" t="s">
        <v>463</v>
      </c>
      <c r="H2155" s="153">
        <v>1</v>
      </c>
    </row>
    <row r="2156" ht="27" customHeight="1" spans="1:8">
      <c r="A2156" s="128">
        <v>2153</v>
      </c>
      <c r="B2156" s="74"/>
      <c r="C2156" s="142" t="s">
        <v>4185</v>
      </c>
      <c r="D2156" s="142" t="s">
        <v>4186</v>
      </c>
      <c r="E2156" s="74"/>
      <c r="F2156" s="142" t="s">
        <v>1907</v>
      </c>
      <c r="G2156" s="152" t="s">
        <v>463</v>
      </c>
      <c r="H2156" s="153">
        <v>1</v>
      </c>
    </row>
    <row r="2157" ht="27" customHeight="1" spans="1:8">
      <c r="A2157" s="128">
        <v>2154</v>
      </c>
      <c r="B2157" s="74"/>
      <c r="C2157" s="142" t="s">
        <v>4187</v>
      </c>
      <c r="D2157" s="142" t="s">
        <v>4186</v>
      </c>
      <c r="E2157" s="74"/>
      <c r="F2157" s="132"/>
      <c r="G2157" s="152" t="s">
        <v>463</v>
      </c>
      <c r="H2157" s="153">
        <v>1</v>
      </c>
    </row>
    <row r="2158" ht="27" customHeight="1" spans="1:8">
      <c r="A2158" s="128">
        <v>2155</v>
      </c>
      <c r="B2158" s="74"/>
      <c r="C2158" s="132" t="s">
        <v>4188</v>
      </c>
      <c r="D2158" s="132" t="s">
        <v>2285</v>
      </c>
      <c r="E2158" s="74"/>
      <c r="F2158" s="142" t="s">
        <v>1127</v>
      </c>
      <c r="G2158" s="152" t="s">
        <v>463</v>
      </c>
      <c r="H2158" s="153">
        <v>1</v>
      </c>
    </row>
    <row r="2159" ht="27" customHeight="1" spans="1:8">
      <c r="A2159" s="128">
        <v>2156</v>
      </c>
      <c r="B2159" s="74"/>
      <c r="C2159" s="132" t="s">
        <v>4188</v>
      </c>
      <c r="D2159" s="132" t="s">
        <v>2285</v>
      </c>
      <c r="E2159" s="74"/>
      <c r="F2159" s="142" t="s">
        <v>1127</v>
      </c>
      <c r="G2159" s="152" t="s">
        <v>463</v>
      </c>
      <c r="H2159" s="153">
        <v>1</v>
      </c>
    </row>
    <row r="2160" ht="27" customHeight="1" spans="1:8">
      <c r="A2160" s="128">
        <v>2157</v>
      </c>
      <c r="B2160" s="74"/>
      <c r="C2160" s="132" t="s">
        <v>4189</v>
      </c>
      <c r="D2160" s="132" t="s">
        <v>2285</v>
      </c>
      <c r="E2160" s="74"/>
      <c r="F2160" s="142" t="s">
        <v>1127</v>
      </c>
      <c r="G2160" s="152" t="s">
        <v>463</v>
      </c>
      <c r="H2160" s="153">
        <v>1</v>
      </c>
    </row>
    <row r="2161" ht="27" customHeight="1" spans="1:8">
      <c r="A2161" s="128">
        <v>2158</v>
      </c>
      <c r="B2161" s="74"/>
      <c r="C2161" s="132" t="s">
        <v>4189</v>
      </c>
      <c r="D2161" s="132" t="s">
        <v>2285</v>
      </c>
      <c r="E2161" s="74"/>
      <c r="F2161" s="142" t="s">
        <v>1127</v>
      </c>
      <c r="G2161" s="152" t="s">
        <v>463</v>
      </c>
      <c r="H2161" s="153">
        <v>1</v>
      </c>
    </row>
    <row r="2162" ht="27" customHeight="1" spans="1:8">
      <c r="A2162" s="128">
        <v>2159</v>
      </c>
      <c r="B2162" s="74"/>
      <c r="C2162" s="132" t="s">
        <v>4190</v>
      </c>
      <c r="D2162" s="132" t="s">
        <v>4191</v>
      </c>
      <c r="E2162" s="74"/>
      <c r="F2162" s="142" t="s">
        <v>1127</v>
      </c>
      <c r="G2162" s="152" t="s">
        <v>463</v>
      </c>
      <c r="H2162" s="153">
        <v>1</v>
      </c>
    </row>
    <row r="2163" ht="27" customHeight="1" spans="1:8">
      <c r="A2163" s="128">
        <v>2160</v>
      </c>
      <c r="B2163" s="74"/>
      <c r="C2163" s="132" t="s">
        <v>1277</v>
      </c>
      <c r="D2163" s="132" t="s">
        <v>4191</v>
      </c>
      <c r="E2163" s="74"/>
      <c r="F2163" s="142" t="s">
        <v>1127</v>
      </c>
      <c r="G2163" s="152" t="s">
        <v>463</v>
      </c>
      <c r="H2163" s="153">
        <v>1</v>
      </c>
    </row>
    <row r="2164" ht="27" customHeight="1" spans="1:8">
      <c r="A2164" s="128">
        <v>2161</v>
      </c>
      <c r="B2164" s="74"/>
      <c r="C2164" s="132" t="s">
        <v>4192</v>
      </c>
      <c r="D2164" s="132" t="s">
        <v>4191</v>
      </c>
      <c r="E2164" s="74"/>
      <c r="F2164" s="142" t="s">
        <v>1127</v>
      </c>
      <c r="G2164" s="152" t="s">
        <v>463</v>
      </c>
      <c r="H2164" s="153">
        <v>1</v>
      </c>
    </row>
    <row r="2165" ht="27" customHeight="1" spans="1:8">
      <c r="A2165" s="128">
        <v>2162</v>
      </c>
      <c r="B2165" s="74"/>
      <c r="C2165" s="132" t="s">
        <v>4193</v>
      </c>
      <c r="D2165" s="132" t="s">
        <v>4191</v>
      </c>
      <c r="E2165" s="74"/>
      <c r="F2165" s="142" t="s">
        <v>1127</v>
      </c>
      <c r="G2165" s="152" t="s">
        <v>463</v>
      </c>
      <c r="H2165" s="153">
        <v>1</v>
      </c>
    </row>
    <row r="2166" ht="27" customHeight="1" spans="1:8">
      <c r="A2166" s="128">
        <v>2163</v>
      </c>
      <c r="B2166" s="74"/>
      <c r="C2166" s="132" t="s">
        <v>4194</v>
      </c>
      <c r="D2166" s="132" t="s">
        <v>4195</v>
      </c>
      <c r="E2166" s="74"/>
      <c r="F2166" s="142" t="s">
        <v>1112</v>
      </c>
      <c r="G2166" s="152" t="s">
        <v>463</v>
      </c>
      <c r="H2166" s="153">
        <v>1</v>
      </c>
    </row>
    <row r="2167" ht="27" customHeight="1" spans="1:8">
      <c r="A2167" s="128">
        <v>2164</v>
      </c>
      <c r="B2167" s="74"/>
      <c r="C2167" s="132" t="s">
        <v>4196</v>
      </c>
      <c r="D2167" s="132" t="s">
        <v>4197</v>
      </c>
      <c r="E2167" s="74"/>
      <c r="F2167" s="142" t="s">
        <v>1112</v>
      </c>
      <c r="G2167" s="152" t="s">
        <v>463</v>
      </c>
      <c r="H2167" s="153">
        <v>1</v>
      </c>
    </row>
    <row r="2168" ht="27" customHeight="1" spans="1:8">
      <c r="A2168" s="128">
        <v>2165</v>
      </c>
      <c r="B2168" s="74"/>
      <c r="C2168" s="142" t="s">
        <v>4198</v>
      </c>
      <c r="D2168" s="132" t="s">
        <v>4199</v>
      </c>
      <c r="E2168" s="74"/>
      <c r="F2168" s="132"/>
      <c r="G2168" s="152" t="s">
        <v>463</v>
      </c>
      <c r="H2168" s="153">
        <v>1</v>
      </c>
    </row>
    <row r="2169" ht="27" customHeight="1" spans="1:8">
      <c r="A2169" s="128">
        <v>2166</v>
      </c>
      <c r="B2169" s="74"/>
      <c r="C2169" s="142" t="s">
        <v>4200</v>
      </c>
      <c r="D2169" s="132" t="s">
        <v>4201</v>
      </c>
      <c r="E2169" s="74"/>
      <c r="F2169" s="132"/>
      <c r="G2169" s="152" t="s">
        <v>463</v>
      </c>
      <c r="H2169" s="153">
        <v>1</v>
      </c>
    </row>
    <row r="2170" ht="27" customHeight="1" spans="1:8">
      <c r="A2170" s="128">
        <v>2167</v>
      </c>
      <c r="B2170" s="74"/>
      <c r="C2170" s="132" t="s">
        <v>4202</v>
      </c>
      <c r="D2170" s="132" t="s">
        <v>4203</v>
      </c>
      <c r="E2170" s="74"/>
      <c r="F2170" s="132"/>
      <c r="G2170" s="152" t="s">
        <v>463</v>
      </c>
      <c r="H2170" s="153">
        <v>1</v>
      </c>
    </row>
    <row r="2171" ht="27" customHeight="1" spans="1:8">
      <c r="A2171" s="128">
        <v>2168</v>
      </c>
      <c r="B2171" s="74"/>
      <c r="C2171" s="132" t="s">
        <v>4204</v>
      </c>
      <c r="D2171" s="132" t="s">
        <v>4203</v>
      </c>
      <c r="E2171" s="74"/>
      <c r="F2171" s="132"/>
      <c r="G2171" s="152" t="s">
        <v>463</v>
      </c>
      <c r="H2171" s="153">
        <v>1</v>
      </c>
    </row>
    <row r="2172" ht="27" customHeight="1" spans="1:8">
      <c r="A2172" s="128">
        <v>2169</v>
      </c>
      <c r="B2172" s="74"/>
      <c r="C2172" s="142" t="s">
        <v>4205</v>
      </c>
      <c r="D2172" s="142" t="s">
        <v>4206</v>
      </c>
      <c r="E2172" s="74"/>
      <c r="F2172" s="142" t="s">
        <v>4207</v>
      </c>
      <c r="G2172" s="152" t="s">
        <v>463</v>
      </c>
      <c r="H2172" s="153">
        <v>1</v>
      </c>
    </row>
    <row r="2173" ht="27" customHeight="1" spans="1:8">
      <c r="A2173" s="128">
        <v>2170</v>
      </c>
      <c r="B2173" s="74"/>
      <c r="C2173" s="142" t="s">
        <v>1635</v>
      </c>
      <c r="D2173" s="132" t="s">
        <v>4208</v>
      </c>
      <c r="E2173" s="74"/>
      <c r="F2173" s="132"/>
      <c r="G2173" s="152" t="s">
        <v>463</v>
      </c>
      <c r="H2173" s="153">
        <v>1</v>
      </c>
    </row>
    <row r="2174" ht="27" customHeight="1" spans="1:8">
      <c r="A2174" s="128">
        <v>2171</v>
      </c>
      <c r="B2174" s="74"/>
      <c r="C2174" s="142" t="s">
        <v>1635</v>
      </c>
      <c r="D2174" s="132" t="s">
        <v>4208</v>
      </c>
      <c r="E2174" s="74"/>
      <c r="F2174" s="132"/>
      <c r="G2174" s="152" t="s">
        <v>463</v>
      </c>
      <c r="H2174" s="153">
        <v>1</v>
      </c>
    </row>
    <row r="2175" ht="27" customHeight="1" spans="1:8">
      <c r="A2175" s="128">
        <v>2172</v>
      </c>
      <c r="B2175" s="74"/>
      <c r="C2175" s="142" t="s">
        <v>4209</v>
      </c>
      <c r="D2175" s="132" t="s">
        <v>4210</v>
      </c>
      <c r="E2175" s="74"/>
      <c r="F2175" s="142" t="s">
        <v>4211</v>
      </c>
      <c r="G2175" s="152" t="s">
        <v>463</v>
      </c>
      <c r="H2175" s="153">
        <v>1</v>
      </c>
    </row>
    <row r="2176" ht="27" customHeight="1" spans="1:8">
      <c r="A2176" s="128">
        <v>2173</v>
      </c>
      <c r="B2176" s="74"/>
      <c r="C2176" s="142" t="s">
        <v>4209</v>
      </c>
      <c r="D2176" s="132" t="s">
        <v>4210</v>
      </c>
      <c r="E2176" s="74"/>
      <c r="F2176" s="142" t="s">
        <v>4211</v>
      </c>
      <c r="G2176" s="152" t="s">
        <v>463</v>
      </c>
      <c r="H2176" s="153">
        <v>1</v>
      </c>
    </row>
    <row r="2177" ht="27" customHeight="1" spans="1:8">
      <c r="A2177" s="128">
        <v>2174</v>
      </c>
      <c r="B2177" s="74"/>
      <c r="C2177" s="142" t="s">
        <v>4212</v>
      </c>
      <c r="D2177" s="142" t="s">
        <v>4213</v>
      </c>
      <c r="E2177" s="74"/>
      <c r="F2177" s="132"/>
      <c r="G2177" s="152" t="s">
        <v>463</v>
      </c>
      <c r="H2177" s="153">
        <v>1</v>
      </c>
    </row>
    <row r="2178" ht="27" customHeight="1" spans="1:8">
      <c r="A2178" s="128">
        <v>2175</v>
      </c>
      <c r="B2178" s="74"/>
      <c r="C2178" s="132" t="s">
        <v>4214</v>
      </c>
      <c r="D2178" s="132" t="s">
        <v>4215</v>
      </c>
      <c r="E2178" s="74"/>
      <c r="F2178" s="132"/>
      <c r="G2178" s="152" t="s">
        <v>463</v>
      </c>
      <c r="H2178" s="153">
        <v>1</v>
      </c>
    </row>
    <row r="2179" ht="27" customHeight="1" spans="1:8">
      <c r="A2179" s="128">
        <v>2176</v>
      </c>
      <c r="B2179" s="74"/>
      <c r="C2179" s="132" t="s">
        <v>4216</v>
      </c>
      <c r="D2179" s="132" t="s">
        <v>4217</v>
      </c>
      <c r="E2179" s="74"/>
      <c r="F2179" s="142" t="s">
        <v>4218</v>
      </c>
      <c r="G2179" s="152" t="s">
        <v>463</v>
      </c>
      <c r="H2179" s="153">
        <v>1</v>
      </c>
    </row>
    <row r="2180" ht="27" customHeight="1" spans="1:8">
      <c r="A2180" s="128">
        <v>2177</v>
      </c>
      <c r="B2180" s="74"/>
      <c r="C2180" s="142" t="s">
        <v>4219</v>
      </c>
      <c r="D2180" s="132" t="s">
        <v>4220</v>
      </c>
      <c r="E2180" s="74"/>
      <c r="F2180" s="132"/>
      <c r="G2180" s="152" t="s">
        <v>463</v>
      </c>
      <c r="H2180" s="153">
        <v>1</v>
      </c>
    </row>
    <row r="2181" ht="27" customHeight="1" spans="1:8">
      <c r="A2181" s="128">
        <v>2178</v>
      </c>
      <c r="B2181" s="74"/>
      <c r="C2181" s="142" t="s">
        <v>4219</v>
      </c>
      <c r="D2181" s="132" t="s">
        <v>4221</v>
      </c>
      <c r="E2181" s="74"/>
      <c r="F2181" s="132"/>
      <c r="G2181" s="152" t="s">
        <v>463</v>
      </c>
      <c r="H2181" s="153">
        <v>1</v>
      </c>
    </row>
    <row r="2182" ht="27" customHeight="1" spans="1:8">
      <c r="A2182" s="128">
        <v>2179</v>
      </c>
      <c r="B2182" s="74"/>
      <c r="C2182" s="132" t="s">
        <v>4222</v>
      </c>
      <c r="D2182" s="132" t="s">
        <v>4223</v>
      </c>
      <c r="E2182" s="74"/>
      <c r="F2182" s="132"/>
      <c r="G2182" s="152" t="s">
        <v>463</v>
      </c>
      <c r="H2182" s="153">
        <v>1</v>
      </c>
    </row>
    <row r="2183" ht="27" customHeight="1" spans="1:8">
      <c r="A2183" s="128">
        <v>2180</v>
      </c>
      <c r="B2183" s="74"/>
      <c r="C2183" s="132" t="s">
        <v>4214</v>
      </c>
      <c r="D2183" s="132" t="s">
        <v>4215</v>
      </c>
      <c r="E2183" s="74"/>
      <c r="F2183" s="142" t="s">
        <v>4224</v>
      </c>
      <c r="G2183" s="152" t="s">
        <v>463</v>
      </c>
      <c r="H2183" s="153">
        <v>1</v>
      </c>
    </row>
    <row r="2184" ht="27" customHeight="1" spans="1:8">
      <c r="A2184" s="128">
        <v>2181</v>
      </c>
      <c r="B2184" s="74"/>
      <c r="C2184" s="142" t="s">
        <v>4225</v>
      </c>
      <c r="D2184" s="132" t="s">
        <v>4226</v>
      </c>
      <c r="E2184" s="74"/>
      <c r="F2184" s="132"/>
      <c r="G2184" s="152" t="s">
        <v>463</v>
      </c>
      <c r="H2184" s="153">
        <v>1</v>
      </c>
    </row>
    <row r="2185" ht="27" customHeight="1" spans="1:8">
      <c r="A2185" s="128">
        <v>2182</v>
      </c>
      <c r="B2185" s="74"/>
      <c r="C2185" s="142" t="s">
        <v>4227</v>
      </c>
      <c r="D2185" s="132" t="s">
        <v>2229</v>
      </c>
      <c r="E2185" s="74"/>
      <c r="F2185" s="132"/>
      <c r="G2185" s="152" t="s">
        <v>463</v>
      </c>
      <c r="H2185" s="153">
        <v>1</v>
      </c>
    </row>
    <row r="2186" ht="27" customHeight="1" spans="1:8">
      <c r="A2186" s="128">
        <v>2183</v>
      </c>
      <c r="B2186" s="74"/>
      <c r="C2186" s="142" t="s">
        <v>4150</v>
      </c>
      <c r="D2186" s="142" t="s">
        <v>4151</v>
      </c>
      <c r="E2186" s="74"/>
      <c r="F2186" s="132"/>
      <c r="G2186" s="152" t="s">
        <v>463</v>
      </c>
      <c r="H2186" s="153">
        <v>1</v>
      </c>
    </row>
    <row r="2187" ht="27" customHeight="1" spans="1:8">
      <c r="A2187" s="128">
        <v>2184</v>
      </c>
      <c r="B2187" s="74"/>
      <c r="C2187" s="142" t="s">
        <v>4228</v>
      </c>
      <c r="D2187" s="132" t="s">
        <v>887</v>
      </c>
      <c r="E2187" s="74"/>
      <c r="F2187" s="132"/>
      <c r="G2187" s="152" t="s">
        <v>463</v>
      </c>
      <c r="H2187" s="153">
        <v>1</v>
      </c>
    </row>
    <row r="2188" ht="27" customHeight="1" spans="1:8">
      <c r="A2188" s="128">
        <v>2185</v>
      </c>
      <c r="B2188" s="74"/>
      <c r="C2188" s="142" t="s">
        <v>4229</v>
      </c>
      <c r="D2188" s="132" t="s">
        <v>887</v>
      </c>
      <c r="E2188" s="74"/>
      <c r="F2188" s="132"/>
      <c r="G2188" s="152" t="s">
        <v>463</v>
      </c>
      <c r="H2188" s="153">
        <v>1</v>
      </c>
    </row>
    <row r="2189" ht="27" customHeight="1" spans="1:8">
      <c r="A2189" s="128">
        <v>2186</v>
      </c>
      <c r="B2189" s="74"/>
      <c r="C2189" s="132" t="s">
        <v>1277</v>
      </c>
      <c r="D2189" s="132" t="s">
        <v>4191</v>
      </c>
      <c r="E2189" s="74"/>
      <c r="F2189" s="142" t="s">
        <v>1127</v>
      </c>
      <c r="G2189" s="152" t="s">
        <v>463</v>
      </c>
      <c r="H2189" s="153">
        <v>1</v>
      </c>
    </row>
    <row r="2190" ht="27" customHeight="1" spans="1:8">
      <c r="A2190" s="128">
        <v>2187</v>
      </c>
      <c r="B2190" s="74"/>
      <c r="C2190" s="142" t="s">
        <v>4230</v>
      </c>
      <c r="D2190" s="132" t="s">
        <v>4231</v>
      </c>
      <c r="E2190" s="74"/>
      <c r="F2190" s="132"/>
      <c r="G2190" s="152" t="s">
        <v>463</v>
      </c>
      <c r="H2190" s="153">
        <v>1</v>
      </c>
    </row>
    <row r="2191" ht="27" customHeight="1" spans="1:8">
      <c r="A2191" s="128">
        <v>2188</v>
      </c>
      <c r="B2191" s="74"/>
      <c r="C2191" s="142" t="s">
        <v>4232</v>
      </c>
      <c r="D2191" s="132" t="s">
        <v>4231</v>
      </c>
      <c r="E2191" s="74"/>
      <c r="F2191" s="132"/>
      <c r="G2191" s="152" t="s">
        <v>463</v>
      </c>
      <c r="H2191" s="153">
        <v>1</v>
      </c>
    </row>
    <row r="2192" ht="27" customHeight="1" spans="1:8">
      <c r="A2192" s="128">
        <v>2189</v>
      </c>
      <c r="B2192" s="74"/>
      <c r="C2192" s="132" t="s">
        <v>1275</v>
      </c>
      <c r="D2192" s="132" t="s">
        <v>4233</v>
      </c>
      <c r="E2192" s="74"/>
      <c r="F2192" s="132"/>
      <c r="G2192" s="152" t="s">
        <v>463</v>
      </c>
      <c r="H2192" s="153">
        <v>1</v>
      </c>
    </row>
    <row r="2193" ht="27" customHeight="1" spans="1:8">
      <c r="A2193" s="128">
        <v>2190</v>
      </c>
      <c r="B2193" s="74"/>
      <c r="C2193" s="142" t="s">
        <v>4234</v>
      </c>
      <c r="D2193" s="132" t="s">
        <v>4235</v>
      </c>
      <c r="E2193" s="74"/>
      <c r="F2193" s="132"/>
      <c r="G2193" s="152" t="s">
        <v>463</v>
      </c>
      <c r="H2193" s="153">
        <v>1</v>
      </c>
    </row>
    <row r="2194" ht="27" customHeight="1" spans="1:8">
      <c r="A2194" s="128">
        <v>2191</v>
      </c>
      <c r="B2194" s="74"/>
      <c r="C2194" s="132" t="s">
        <v>4236</v>
      </c>
      <c r="D2194" s="132" t="s">
        <v>4237</v>
      </c>
      <c r="E2194" s="74"/>
      <c r="F2194" s="132"/>
      <c r="G2194" s="152" t="s">
        <v>463</v>
      </c>
      <c r="H2194" s="153">
        <v>1</v>
      </c>
    </row>
    <row r="2195" ht="27" customHeight="1" spans="1:8">
      <c r="A2195" s="128">
        <v>2192</v>
      </c>
      <c r="B2195" s="74"/>
      <c r="C2195" s="142" t="s">
        <v>2836</v>
      </c>
      <c r="D2195" s="132"/>
      <c r="E2195" s="74"/>
      <c r="F2195" s="132"/>
      <c r="G2195" s="152" t="s">
        <v>463</v>
      </c>
      <c r="H2195" s="153">
        <v>1</v>
      </c>
    </row>
    <row r="2196" ht="27" customHeight="1" spans="1:8">
      <c r="A2196" s="128">
        <v>2193</v>
      </c>
      <c r="B2196" s="74"/>
      <c r="C2196" s="132" t="s">
        <v>4238</v>
      </c>
      <c r="D2196" s="132" t="s">
        <v>2845</v>
      </c>
      <c r="E2196" s="74"/>
      <c r="F2196" s="132"/>
      <c r="G2196" s="152" t="s">
        <v>463</v>
      </c>
      <c r="H2196" s="153">
        <v>1</v>
      </c>
    </row>
    <row r="2197" ht="27" customHeight="1" spans="1:8">
      <c r="A2197" s="128">
        <v>2194</v>
      </c>
      <c r="B2197" s="74"/>
      <c r="C2197" s="142" t="s">
        <v>4239</v>
      </c>
      <c r="D2197" s="132"/>
      <c r="E2197" s="74"/>
      <c r="F2197" s="132"/>
      <c r="G2197" s="152" t="s">
        <v>463</v>
      </c>
      <c r="H2197" s="153">
        <v>1</v>
      </c>
    </row>
    <row r="2198" ht="27" customHeight="1" spans="1:8">
      <c r="A2198" s="128">
        <v>2195</v>
      </c>
      <c r="B2198" s="74"/>
      <c r="C2198" s="142" t="s">
        <v>4240</v>
      </c>
      <c r="D2198" s="132" t="s">
        <v>1510</v>
      </c>
      <c r="E2198" s="74"/>
      <c r="F2198" s="132"/>
      <c r="G2198" s="152" t="s">
        <v>463</v>
      </c>
      <c r="H2198" s="153">
        <v>1</v>
      </c>
    </row>
    <row r="2199" ht="27" customHeight="1" spans="1:8">
      <c r="A2199" s="128">
        <v>2196</v>
      </c>
      <c r="B2199" s="74"/>
      <c r="C2199" s="142" t="s">
        <v>4241</v>
      </c>
      <c r="D2199" s="132" t="s">
        <v>2838</v>
      </c>
      <c r="E2199" s="74"/>
      <c r="F2199" s="132"/>
      <c r="G2199" s="152" t="s">
        <v>463</v>
      </c>
      <c r="H2199" s="153">
        <v>1</v>
      </c>
    </row>
    <row r="2200" ht="27" customHeight="1" spans="1:8">
      <c r="A2200" s="128">
        <v>2197</v>
      </c>
      <c r="B2200" s="74"/>
      <c r="C2200" s="132" t="s">
        <v>4242</v>
      </c>
      <c r="D2200" s="132" t="s">
        <v>2838</v>
      </c>
      <c r="E2200" s="74"/>
      <c r="F2200" s="132"/>
      <c r="G2200" s="152" t="s">
        <v>463</v>
      </c>
      <c r="H2200" s="153">
        <v>1</v>
      </c>
    </row>
    <row r="2201" ht="27" customHeight="1" spans="1:8">
      <c r="A2201" s="128">
        <v>2198</v>
      </c>
      <c r="B2201" s="74"/>
      <c r="C2201" s="142" t="s">
        <v>2909</v>
      </c>
      <c r="D2201" s="132" t="s">
        <v>2910</v>
      </c>
      <c r="E2201" s="74"/>
      <c r="F2201" s="132"/>
      <c r="G2201" s="152" t="s">
        <v>463</v>
      </c>
      <c r="H2201" s="153">
        <v>1</v>
      </c>
    </row>
    <row r="2202" ht="27" customHeight="1" spans="1:8">
      <c r="A2202" s="128">
        <v>2199</v>
      </c>
      <c r="B2202" s="74"/>
      <c r="C2202" s="142" t="s">
        <v>2909</v>
      </c>
      <c r="D2202" s="132" t="s">
        <v>2910</v>
      </c>
      <c r="E2202" s="74"/>
      <c r="F2202" s="132"/>
      <c r="G2202" s="152" t="s">
        <v>463</v>
      </c>
      <c r="H2202" s="153">
        <v>1</v>
      </c>
    </row>
    <row r="2203" ht="27" customHeight="1" spans="1:8">
      <c r="A2203" s="128">
        <v>2200</v>
      </c>
      <c r="B2203" s="74"/>
      <c r="C2203" s="142" t="s">
        <v>4243</v>
      </c>
      <c r="D2203" s="132" t="s">
        <v>3318</v>
      </c>
      <c r="E2203" s="74"/>
      <c r="F2203" s="132"/>
      <c r="G2203" s="152" t="s">
        <v>463</v>
      </c>
      <c r="H2203" s="153">
        <v>1</v>
      </c>
    </row>
    <row r="2204" ht="27" customHeight="1" spans="1:8">
      <c r="A2204" s="128">
        <v>2201</v>
      </c>
      <c r="B2204" s="74"/>
      <c r="C2204" s="142" t="s">
        <v>4244</v>
      </c>
      <c r="D2204" s="132" t="s">
        <v>4245</v>
      </c>
      <c r="E2204" s="74"/>
      <c r="F2204" s="132"/>
      <c r="G2204" s="152" t="s">
        <v>463</v>
      </c>
      <c r="H2204" s="153">
        <v>1</v>
      </c>
    </row>
    <row r="2205" ht="27" customHeight="1" spans="1:8">
      <c r="A2205" s="128">
        <v>2202</v>
      </c>
      <c r="B2205" s="74"/>
      <c r="C2205" s="142" t="s">
        <v>4244</v>
      </c>
      <c r="D2205" s="132" t="s">
        <v>4245</v>
      </c>
      <c r="E2205" s="74"/>
      <c r="F2205" s="132"/>
      <c r="G2205" s="152" t="s">
        <v>463</v>
      </c>
      <c r="H2205" s="153">
        <v>1</v>
      </c>
    </row>
    <row r="2206" ht="27" customHeight="1" spans="1:8">
      <c r="A2206" s="128">
        <v>2203</v>
      </c>
      <c r="B2206" s="74"/>
      <c r="C2206" s="142" t="s">
        <v>4244</v>
      </c>
      <c r="D2206" s="132" t="s">
        <v>4245</v>
      </c>
      <c r="E2206" s="74"/>
      <c r="F2206" s="132"/>
      <c r="G2206" s="152" t="s">
        <v>463</v>
      </c>
      <c r="H2206" s="153">
        <v>1</v>
      </c>
    </row>
    <row r="2207" ht="27" customHeight="1" spans="1:8">
      <c r="A2207" s="128">
        <v>2204</v>
      </c>
      <c r="B2207" s="74"/>
      <c r="C2207" s="142" t="s">
        <v>4246</v>
      </c>
      <c r="D2207" s="132" t="s">
        <v>4247</v>
      </c>
      <c r="E2207" s="74"/>
      <c r="F2207" s="132"/>
      <c r="G2207" s="152" t="s">
        <v>463</v>
      </c>
      <c r="H2207" s="153">
        <v>1</v>
      </c>
    </row>
    <row r="2208" ht="27" customHeight="1" spans="1:8">
      <c r="A2208" s="128">
        <v>2205</v>
      </c>
      <c r="B2208" s="74"/>
      <c r="C2208" s="142" t="s">
        <v>4246</v>
      </c>
      <c r="D2208" s="132" t="s">
        <v>4247</v>
      </c>
      <c r="E2208" s="74"/>
      <c r="F2208" s="132"/>
      <c r="G2208" s="152" t="s">
        <v>463</v>
      </c>
      <c r="H2208" s="153">
        <v>1</v>
      </c>
    </row>
    <row r="2209" ht="27" customHeight="1" spans="1:8">
      <c r="A2209" s="128">
        <v>2206</v>
      </c>
      <c r="B2209" s="74"/>
      <c r="C2209" s="142" t="s">
        <v>2215</v>
      </c>
      <c r="D2209" s="132" t="s">
        <v>4248</v>
      </c>
      <c r="E2209" s="74"/>
      <c r="F2209" s="132"/>
      <c r="G2209" s="152" t="s">
        <v>463</v>
      </c>
      <c r="H2209" s="153">
        <v>1</v>
      </c>
    </row>
    <row r="2210" ht="27" customHeight="1" spans="1:8">
      <c r="A2210" s="128">
        <v>2207</v>
      </c>
      <c r="B2210" s="74"/>
      <c r="C2210" s="142" t="s">
        <v>2215</v>
      </c>
      <c r="D2210" s="132" t="s">
        <v>4248</v>
      </c>
      <c r="E2210" s="74"/>
      <c r="F2210" s="132"/>
      <c r="G2210" s="152" t="s">
        <v>463</v>
      </c>
      <c r="H2210" s="153">
        <v>1</v>
      </c>
    </row>
    <row r="2211" s="138" customFormat="1" ht="26.4" spans="1:8">
      <c r="A2211" s="128">
        <v>2208</v>
      </c>
      <c r="B2211" s="74"/>
      <c r="C2211" s="132" t="s">
        <v>4249</v>
      </c>
      <c r="D2211" s="142" t="s">
        <v>4250</v>
      </c>
      <c r="E2211" s="74"/>
      <c r="F2211" s="132"/>
      <c r="G2211" s="152" t="s">
        <v>463</v>
      </c>
      <c r="H2211" s="153">
        <v>1</v>
      </c>
    </row>
    <row r="2212" ht="27" customHeight="1" spans="1:8">
      <c r="A2212" s="128"/>
      <c r="B2212" s="74"/>
      <c r="C2212" s="132"/>
      <c r="D2212" s="132"/>
      <c r="E2212" s="74"/>
      <c r="F2212" s="132"/>
      <c r="G2212" s="153"/>
      <c r="H2212" s="153"/>
    </row>
    <row r="2213" ht="17" customHeight="1" spans="1:8">
      <c r="A2213" s="126" t="s">
        <v>354</v>
      </c>
      <c r="B2213" s="126"/>
      <c r="C2213" s="73"/>
      <c r="D2213" s="132"/>
      <c r="E2213" s="128"/>
      <c r="F2213" s="141"/>
      <c r="G2213" s="153"/>
      <c r="H2213" s="153"/>
    </row>
  </sheetData>
  <autoFilter xmlns:etc="http://www.wps.cn/officeDocument/2017/etCustomData" ref="A3:H2213" etc:filterBottomFollowUsedRange="0">
    <extLst/>
  </autoFilter>
  <mergeCells count="10">
    <mergeCell ref="A1:H1"/>
    <mergeCell ref="A2213:C2213"/>
    <mergeCell ref="A2:A3"/>
    <mergeCell ref="B2:B3"/>
    <mergeCell ref="C2:C3"/>
    <mergeCell ref="D2:D3"/>
    <mergeCell ref="E2:E3"/>
    <mergeCell ref="F2:F3"/>
    <mergeCell ref="G2:G3"/>
    <mergeCell ref="H2:H3"/>
  </mergeCells>
  <printOptions horizontalCentered="1"/>
  <pageMargins left="0.354166666666667" right="0.354166666666667" top="0.786805555555556" bottom="0.590277777777778" header="0.834027777777778" footer="0.511805555555556"/>
  <pageSetup paperSize="9" fitToHeight="0" orientation="landscape" horizontalDpi="600" verticalDpi="600"/>
  <headerFooter alignWithMargins="0">
    <oddHeader>&amp;R&amp;"宋体,常规"&amp;10表&amp;"Times New Roman,常规"4-6-4
&amp;"宋体,常规"共&amp;"Times New Roman,常规"&amp;N&amp;"宋体,常规"页第&amp;"Times New Roman,常规"&amp;P&amp;"宋体,常规"页</oddHeader>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view="pageBreakPreview" zoomScale="90" zoomScaleNormal="90" workbookViewId="0">
      <selection activeCell="A1" sqref="$A1:$XFD1"/>
    </sheetView>
  </sheetViews>
  <sheetFormatPr defaultColWidth="9" defaultRowHeight="15.75" customHeight="1" outlineLevelCol="6"/>
  <cols>
    <col min="1" max="1" width="4.2" style="138" customWidth="1"/>
    <col min="2" max="2" width="10.1083333333333" style="138" customWidth="1"/>
    <col min="3" max="3" width="24.5" style="138" customWidth="1"/>
    <col min="4" max="4" width="8" style="138" customWidth="1" outlineLevel="1"/>
    <col min="5" max="5" width="28.55" style="138" customWidth="1"/>
    <col min="6" max="7" width="4.4" style="138" customWidth="1"/>
    <col min="8" max="16384" width="9" style="138"/>
  </cols>
  <sheetData>
    <row r="1" s="136" customFormat="1" ht="30" customHeight="1" spans="1:7">
      <c r="A1" s="124" t="s">
        <v>4251</v>
      </c>
      <c r="B1" s="140"/>
      <c r="C1" s="140"/>
      <c r="D1" s="140"/>
      <c r="E1" s="140"/>
      <c r="F1" s="140"/>
      <c r="G1" s="140"/>
    </row>
    <row r="2" s="137" customFormat="1" customHeight="1" spans="1:7">
      <c r="A2" s="126" t="s">
        <v>209</v>
      </c>
      <c r="B2" s="126" t="s">
        <v>4252</v>
      </c>
      <c r="C2" s="73" t="s">
        <v>4253</v>
      </c>
      <c r="D2" s="145" t="s">
        <v>937</v>
      </c>
      <c r="E2" s="73" t="s">
        <v>1060</v>
      </c>
      <c r="F2" s="73" t="s">
        <v>404</v>
      </c>
      <c r="G2" s="73" t="s">
        <v>405</v>
      </c>
    </row>
    <row r="3" s="137" customFormat="1" customHeight="1" spans="1:7">
      <c r="A3" s="128"/>
      <c r="B3" s="128"/>
      <c r="C3" s="128"/>
      <c r="D3" s="146"/>
      <c r="E3" s="128"/>
      <c r="F3" s="128"/>
      <c r="G3" s="128"/>
    </row>
    <row r="4" ht="18" customHeight="1" spans="1:7">
      <c r="A4" s="128">
        <v>1</v>
      </c>
      <c r="B4" s="133" t="s">
        <v>4254</v>
      </c>
      <c r="C4" s="131" t="s">
        <v>4255</v>
      </c>
      <c r="D4" s="74"/>
      <c r="E4" s="131" t="s">
        <v>4256</v>
      </c>
      <c r="F4" s="133" t="s">
        <v>4257</v>
      </c>
      <c r="G4" s="128">
        <v>1</v>
      </c>
    </row>
    <row r="5" ht="18" customHeight="1" spans="1:7">
      <c r="A5" s="128">
        <v>2</v>
      </c>
      <c r="B5" s="133" t="s">
        <v>4258</v>
      </c>
      <c r="C5" s="131" t="s">
        <v>4259</v>
      </c>
      <c r="D5" s="74"/>
      <c r="E5" s="131" t="s">
        <v>4260</v>
      </c>
      <c r="F5" s="133" t="s">
        <v>4257</v>
      </c>
      <c r="G5" s="128">
        <v>1</v>
      </c>
    </row>
    <row r="6" ht="18" customHeight="1" spans="1:7">
      <c r="A6" s="128">
        <v>3</v>
      </c>
      <c r="B6" s="128"/>
      <c r="C6" s="131" t="s">
        <v>4261</v>
      </c>
      <c r="D6" s="74"/>
      <c r="E6" s="131" t="s">
        <v>4262</v>
      </c>
      <c r="F6" s="133" t="s">
        <v>4257</v>
      </c>
      <c r="G6" s="128">
        <v>1</v>
      </c>
    </row>
    <row r="7" ht="18" customHeight="1" spans="1:7">
      <c r="A7" s="128">
        <v>4</v>
      </c>
      <c r="B7" s="128"/>
      <c r="C7" s="131" t="s">
        <v>4263</v>
      </c>
      <c r="D7" s="74"/>
      <c r="E7" s="131" t="s">
        <v>4264</v>
      </c>
      <c r="F7" s="133" t="s">
        <v>4257</v>
      </c>
      <c r="G7" s="128">
        <v>1</v>
      </c>
    </row>
    <row r="8" ht="18" customHeight="1" spans="1:7">
      <c r="A8" s="128">
        <v>5</v>
      </c>
      <c r="B8" s="128"/>
      <c r="C8" s="131" t="s">
        <v>4265</v>
      </c>
      <c r="D8" s="74"/>
      <c r="E8" s="131" t="s">
        <v>4266</v>
      </c>
      <c r="F8" s="133" t="s">
        <v>4257</v>
      </c>
      <c r="G8" s="128">
        <v>1</v>
      </c>
    </row>
    <row r="9" ht="18" customHeight="1" spans="1:7">
      <c r="A9" s="128">
        <v>6</v>
      </c>
      <c r="B9" s="128"/>
      <c r="C9" s="131" t="s">
        <v>4265</v>
      </c>
      <c r="D9" s="74"/>
      <c r="E9" s="131" t="s">
        <v>4266</v>
      </c>
      <c r="F9" s="133" t="s">
        <v>4257</v>
      </c>
      <c r="G9" s="128">
        <v>1</v>
      </c>
    </row>
    <row r="10" s="138" customFormat="1" customHeight="1" spans="1:7">
      <c r="A10" s="128">
        <v>7</v>
      </c>
      <c r="B10" s="128"/>
      <c r="C10" s="131" t="s">
        <v>4267</v>
      </c>
      <c r="D10" s="74"/>
      <c r="E10" s="131" t="s">
        <v>4268</v>
      </c>
      <c r="F10" s="133" t="s">
        <v>4257</v>
      </c>
      <c r="G10" s="128">
        <v>1</v>
      </c>
    </row>
    <row r="11" customHeight="1" spans="1:7">
      <c r="A11" s="128">
        <v>8</v>
      </c>
      <c r="B11" s="128"/>
      <c r="C11" s="131" t="s">
        <v>4269</v>
      </c>
      <c r="D11" s="74"/>
      <c r="E11" s="131" t="s">
        <v>4270</v>
      </c>
      <c r="F11" s="133" t="s">
        <v>4271</v>
      </c>
      <c r="G11" s="128">
        <v>1</v>
      </c>
    </row>
    <row r="12" customHeight="1" spans="1:7">
      <c r="A12" s="128">
        <v>9</v>
      </c>
      <c r="B12" s="128"/>
      <c r="C12" s="131" t="s">
        <v>4272</v>
      </c>
      <c r="D12" s="74"/>
      <c r="E12" s="131" t="s">
        <v>4266</v>
      </c>
      <c r="F12" s="133" t="s">
        <v>4257</v>
      </c>
      <c r="G12" s="128">
        <v>1</v>
      </c>
    </row>
    <row r="13" customHeight="1" spans="1:7">
      <c r="A13" s="128"/>
      <c r="B13" s="128"/>
      <c r="C13" s="74"/>
      <c r="D13" s="74"/>
      <c r="E13" s="74"/>
      <c r="F13" s="128"/>
      <c r="G13" s="128"/>
    </row>
    <row r="14" customHeight="1" spans="1:7">
      <c r="A14" s="147" t="s">
        <v>354</v>
      </c>
      <c r="B14" s="148"/>
      <c r="C14" s="149"/>
      <c r="D14" s="74"/>
      <c r="E14" s="74"/>
      <c r="F14" s="128"/>
      <c r="G14" s="128"/>
    </row>
  </sheetData>
  <autoFilter xmlns:etc="http://www.wps.cn/officeDocument/2017/etCustomData" ref="A3:G12" etc:filterBottomFollowUsedRange="0">
    <extLst/>
  </autoFilter>
  <mergeCells count="9">
    <mergeCell ref="A1:G1"/>
    <mergeCell ref="A14:C14"/>
    <mergeCell ref="A2:A3"/>
    <mergeCell ref="B2:B3"/>
    <mergeCell ref="C2:C3"/>
    <mergeCell ref="D2:D3"/>
    <mergeCell ref="E2:E3"/>
    <mergeCell ref="F2:F3"/>
    <mergeCell ref="G2:G3"/>
  </mergeCell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Roman,常规"4-6-5
&amp;"宋体,常规"共&amp;"Times New Roman,常规"&amp;N&amp;"宋体,常规"页第&amp;"Times New Roman,常规"&amp;P&amp;"宋体,常规"页</oddHeader>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6"/>
  <sheetViews>
    <sheetView view="pageBreakPreview" zoomScale="90" zoomScaleNormal="90" workbookViewId="0">
      <pane ySplit="3" topLeftCell="A5" activePane="bottomLeft" state="frozen"/>
      <selection/>
      <selection pane="bottomLeft" activeCell="A1" sqref="$A1:$XFD1"/>
    </sheetView>
  </sheetViews>
  <sheetFormatPr defaultColWidth="9" defaultRowHeight="15.75" customHeight="1" outlineLevelCol="6"/>
  <cols>
    <col min="1" max="1" width="4.2" style="138" customWidth="1"/>
    <col min="2" max="2" width="4.6" style="138" customWidth="1"/>
    <col min="3" max="3" width="22.4416666666667" style="139" customWidth="1"/>
    <col min="4" max="4" width="21.8833333333333" style="139" customWidth="1"/>
    <col min="5" max="5" width="22.775" style="139" customWidth="1"/>
    <col min="6" max="7" width="4.1" style="138" customWidth="1"/>
    <col min="8" max="16384" width="9" style="138"/>
  </cols>
  <sheetData>
    <row r="1" s="136" customFormat="1" ht="22.8" spans="1:7">
      <c r="A1" s="124" t="s">
        <v>4273</v>
      </c>
      <c r="B1" s="140"/>
      <c r="C1" s="140"/>
      <c r="D1" s="140"/>
      <c r="E1" s="140"/>
      <c r="F1" s="140"/>
      <c r="G1" s="140"/>
    </row>
    <row r="2" s="137" customFormat="1" ht="15" customHeight="1" spans="1:7">
      <c r="A2" s="126" t="s">
        <v>209</v>
      </c>
      <c r="B2" s="73" t="s">
        <v>4274</v>
      </c>
      <c r="C2" s="73" t="s">
        <v>1059</v>
      </c>
      <c r="D2" s="73" t="s">
        <v>423</v>
      </c>
      <c r="E2" s="73" t="s">
        <v>1060</v>
      </c>
      <c r="F2" s="73" t="s">
        <v>404</v>
      </c>
      <c r="G2" s="73" t="s">
        <v>405</v>
      </c>
    </row>
    <row r="3" s="137" customFormat="1" customHeight="1" spans="1:7">
      <c r="A3" s="128"/>
      <c r="B3" s="128"/>
      <c r="C3" s="141"/>
      <c r="D3" s="141"/>
      <c r="E3" s="141"/>
      <c r="F3" s="128"/>
      <c r="G3" s="128"/>
    </row>
    <row r="4" s="138" customFormat="1" ht="28" customHeight="1" spans="1:7">
      <c r="A4" s="128">
        <v>1</v>
      </c>
      <c r="B4" s="128"/>
      <c r="C4" s="142" t="s">
        <v>4275</v>
      </c>
      <c r="D4" s="132" t="s">
        <v>4276</v>
      </c>
      <c r="E4" s="143" t="s">
        <v>4277</v>
      </c>
      <c r="F4" s="133" t="s">
        <v>463</v>
      </c>
      <c r="G4" s="128">
        <v>1</v>
      </c>
    </row>
    <row r="5" s="138" customFormat="1" ht="28" customHeight="1" spans="1:7">
      <c r="A5" s="128">
        <v>2</v>
      </c>
      <c r="B5" s="128"/>
      <c r="C5" s="142" t="s">
        <v>4278</v>
      </c>
      <c r="D5" s="132" t="s">
        <v>4279</v>
      </c>
      <c r="E5" s="143" t="s">
        <v>4280</v>
      </c>
      <c r="F5" s="133" t="s">
        <v>463</v>
      </c>
      <c r="G5" s="128">
        <v>1</v>
      </c>
    </row>
    <row r="6" s="138" customFormat="1" ht="28" customHeight="1" spans="1:7">
      <c r="A6" s="128">
        <v>3</v>
      </c>
      <c r="B6" s="128"/>
      <c r="C6" s="142" t="s">
        <v>4278</v>
      </c>
      <c r="D6" s="132" t="s">
        <v>4279</v>
      </c>
      <c r="E6" s="143" t="s">
        <v>4280</v>
      </c>
      <c r="F6" s="133" t="s">
        <v>463</v>
      </c>
      <c r="G6" s="128">
        <v>1</v>
      </c>
    </row>
    <row r="7" s="138" customFormat="1" ht="28" customHeight="1" spans="1:7">
      <c r="A7" s="128">
        <v>4</v>
      </c>
      <c r="B7" s="128"/>
      <c r="C7" s="142" t="s">
        <v>4278</v>
      </c>
      <c r="D7" s="132" t="s">
        <v>4279</v>
      </c>
      <c r="E7" s="143" t="s">
        <v>4280</v>
      </c>
      <c r="F7" s="133" t="s">
        <v>463</v>
      </c>
      <c r="G7" s="128">
        <v>1</v>
      </c>
    </row>
    <row r="8" s="138" customFormat="1" ht="28" customHeight="1" spans="1:7">
      <c r="A8" s="128">
        <v>5</v>
      </c>
      <c r="B8" s="128"/>
      <c r="C8" s="142" t="s">
        <v>4278</v>
      </c>
      <c r="D8" s="132" t="s">
        <v>4279</v>
      </c>
      <c r="E8" s="143" t="s">
        <v>4280</v>
      </c>
      <c r="F8" s="133" t="s">
        <v>463</v>
      </c>
      <c r="G8" s="128">
        <v>1</v>
      </c>
    </row>
    <row r="9" s="138" customFormat="1" ht="28" customHeight="1" spans="1:7">
      <c r="A9" s="128">
        <v>6</v>
      </c>
      <c r="B9" s="128"/>
      <c r="C9" s="142" t="s">
        <v>4278</v>
      </c>
      <c r="D9" s="132" t="s">
        <v>4279</v>
      </c>
      <c r="E9" s="143" t="s">
        <v>4280</v>
      </c>
      <c r="F9" s="133" t="s">
        <v>463</v>
      </c>
      <c r="G9" s="128">
        <v>1</v>
      </c>
    </row>
    <row r="10" s="138" customFormat="1" ht="28" customHeight="1" spans="1:7">
      <c r="A10" s="128">
        <v>7</v>
      </c>
      <c r="B10" s="128"/>
      <c r="C10" s="142" t="s">
        <v>4278</v>
      </c>
      <c r="D10" s="132" t="s">
        <v>4279</v>
      </c>
      <c r="E10" s="143" t="s">
        <v>4280</v>
      </c>
      <c r="F10" s="133" t="s">
        <v>463</v>
      </c>
      <c r="G10" s="128">
        <v>1</v>
      </c>
    </row>
    <row r="11" s="138" customFormat="1" ht="28" customHeight="1" spans="1:7">
      <c r="A11" s="128">
        <v>8</v>
      </c>
      <c r="B11" s="128"/>
      <c r="C11" s="142" t="s">
        <v>4278</v>
      </c>
      <c r="D11" s="132" t="s">
        <v>4279</v>
      </c>
      <c r="E11" s="143" t="s">
        <v>4280</v>
      </c>
      <c r="F11" s="133" t="s">
        <v>463</v>
      </c>
      <c r="G11" s="128">
        <v>1</v>
      </c>
    </row>
    <row r="12" s="138" customFormat="1" ht="28" customHeight="1" spans="1:7">
      <c r="A12" s="128">
        <v>9</v>
      </c>
      <c r="B12" s="128"/>
      <c r="C12" s="142" t="s">
        <v>4278</v>
      </c>
      <c r="D12" s="132" t="s">
        <v>4279</v>
      </c>
      <c r="E12" s="143" t="s">
        <v>4280</v>
      </c>
      <c r="F12" s="133" t="s">
        <v>463</v>
      </c>
      <c r="G12" s="128">
        <v>1</v>
      </c>
    </row>
    <row r="13" s="138" customFormat="1" ht="28" customHeight="1" spans="1:7">
      <c r="A13" s="128">
        <v>10</v>
      </c>
      <c r="B13" s="128"/>
      <c r="C13" s="142" t="s">
        <v>4278</v>
      </c>
      <c r="D13" s="132" t="s">
        <v>4279</v>
      </c>
      <c r="E13" s="143" t="s">
        <v>4280</v>
      </c>
      <c r="F13" s="133" t="s">
        <v>463</v>
      </c>
      <c r="G13" s="128">
        <v>1</v>
      </c>
    </row>
    <row r="14" s="138" customFormat="1" ht="28" customHeight="1" spans="1:7">
      <c r="A14" s="128">
        <v>11</v>
      </c>
      <c r="B14" s="128"/>
      <c r="C14" s="142" t="s">
        <v>4281</v>
      </c>
      <c r="D14" s="132" t="s">
        <v>4282</v>
      </c>
      <c r="E14" s="143" t="s">
        <v>4280</v>
      </c>
      <c r="F14" s="133" t="s">
        <v>463</v>
      </c>
      <c r="G14" s="128">
        <v>1</v>
      </c>
    </row>
    <row r="15" s="138" customFormat="1" ht="28" customHeight="1" spans="1:7">
      <c r="A15" s="128">
        <v>12</v>
      </c>
      <c r="B15" s="128"/>
      <c r="C15" s="142" t="s">
        <v>4281</v>
      </c>
      <c r="D15" s="132" t="s">
        <v>4282</v>
      </c>
      <c r="E15" s="143" t="s">
        <v>4280</v>
      </c>
      <c r="F15" s="133" t="s">
        <v>463</v>
      </c>
      <c r="G15" s="128">
        <v>1</v>
      </c>
    </row>
    <row r="16" s="138" customFormat="1" ht="28" customHeight="1" spans="1:7">
      <c r="A16" s="128">
        <v>13</v>
      </c>
      <c r="B16" s="128"/>
      <c r="C16" s="142" t="s">
        <v>4281</v>
      </c>
      <c r="D16" s="132" t="s">
        <v>4282</v>
      </c>
      <c r="E16" s="143" t="s">
        <v>4280</v>
      </c>
      <c r="F16" s="133" t="s">
        <v>463</v>
      </c>
      <c r="G16" s="128">
        <v>1</v>
      </c>
    </row>
    <row r="17" s="138" customFormat="1" ht="28" customHeight="1" spans="1:7">
      <c r="A17" s="128">
        <v>14</v>
      </c>
      <c r="B17" s="128"/>
      <c r="C17" s="142" t="s">
        <v>4281</v>
      </c>
      <c r="D17" s="132" t="s">
        <v>4282</v>
      </c>
      <c r="E17" s="143" t="s">
        <v>4280</v>
      </c>
      <c r="F17" s="133" t="s">
        <v>463</v>
      </c>
      <c r="G17" s="128">
        <v>1</v>
      </c>
    </row>
    <row r="18" s="138" customFormat="1" ht="28" customHeight="1" spans="1:7">
      <c r="A18" s="128">
        <v>15</v>
      </c>
      <c r="B18" s="128"/>
      <c r="C18" s="142" t="s">
        <v>4281</v>
      </c>
      <c r="D18" s="132" t="s">
        <v>4282</v>
      </c>
      <c r="E18" s="143" t="s">
        <v>4280</v>
      </c>
      <c r="F18" s="133" t="s">
        <v>463</v>
      </c>
      <c r="G18" s="128">
        <v>1</v>
      </c>
    </row>
    <row r="19" s="138" customFormat="1" ht="28" customHeight="1" spans="1:7">
      <c r="A19" s="128">
        <v>16</v>
      </c>
      <c r="B19" s="128"/>
      <c r="C19" s="142" t="s">
        <v>4283</v>
      </c>
      <c r="D19" s="132" t="s">
        <v>4284</v>
      </c>
      <c r="E19" s="143" t="s">
        <v>4280</v>
      </c>
      <c r="F19" s="133" t="s">
        <v>463</v>
      </c>
      <c r="G19" s="128">
        <v>1</v>
      </c>
    </row>
    <row r="20" s="138" customFormat="1" ht="28" customHeight="1" spans="1:7">
      <c r="A20" s="128">
        <v>17</v>
      </c>
      <c r="B20" s="128"/>
      <c r="C20" s="142" t="s">
        <v>4283</v>
      </c>
      <c r="D20" s="132" t="s">
        <v>4284</v>
      </c>
      <c r="E20" s="143" t="s">
        <v>4280</v>
      </c>
      <c r="F20" s="133" t="s">
        <v>463</v>
      </c>
      <c r="G20" s="128">
        <v>1</v>
      </c>
    </row>
    <row r="21" s="138" customFormat="1" ht="28" customHeight="1" spans="1:7">
      <c r="A21" s="128">
        <v>18</v>
      </c>
      <c r="B21" s="128"/>
      <c r="C21" s="142" t="s">
        <v>4283</v>
      </c>
      <c r="D21" s="132" t="s">
        <v>4284</v>
      </c>
      <c r="E21" s="143" t="s">
        <v>4280</v>
      </c>
      <c r="F21" s="133" t="s">
        <v>463</v>
      </c>
      <c r="G21" s="128">
        <v>1</v>
      </c>
    </row>
    <row r="22" s="138" customFormat="1" ht="28" customHeight="1" spans="1:7">
      <c r="A22" s="128">
        <v>19</v>
      </c>
      <c r="B22" s="128"/>
      <c r="C22" s="142" t="s">
        <v>4283</v>
      </c>
      <c r="D22" s="132" t="s">
        <v>4284</v>
      </c>
      <c r="E22" s="143" t="s">
        <v>4280</v>
      </c>
      <c r="F22" s="133" t="s">
        <v>463</v>
      </c>
      <c r="G22" s="128">
        <v>1</v>
      </c>
    </row>
    <row r="23" s="138" customFormat="1" ht="28" customHeight="1" spans="1:7">
      <c r="A23" s="128">
        <v>20</v>
      </c>
      <c r="B23" s="128"/>
      <c r="C23" s="142" t="s">
        <v>4283</v>
      </c>
      <c r="D23" s="132" t="s">
        <v>4284</v>
      </c>
      <c r="E23" s="143" t="s">
        <v>4280</v>
      </c>
      <c r="F23" s="133" t="s">
        <v>463</v>
      </c>
      <c r="G23" s="128">
        <v>1</v>
      </c>
    </row>
    <row r="24" s="138" customFormat="1" ht="28" customHeight="1" spans="1:7">
      <c r="A24" s="128">
        <v>21</v>
      </c>
      <c r="B24" s="128"/>
      <c r="C24" s="142" t="s">
        <v>4283</v>
      </c>
      <c r="D24" s="132" t="s">
        <v>4284</v>
      </c>
      <c r="E24" s="143" t="s">
        <v>4280</v>
      </c>
      <c r="F24" s="133" t="s">
        <v>463</v>
      </c>
      <c r="G24" s="128">
        <v>1</v>
      </c>
    </row>
    <row r="25" s="138" customFormat="1" ht="28" customHeight="1" spans="1:7">
      <c r="A25" s="128">
        <v>22</v>
      </c>
      <c r="B25" s="128"/>
      <c r="C25" s="142" t="s">
        <v>4283</v>
      </c>
      <c r="D25" s="132" t="s">
        <v>4284</v>
      </c>
      <c r="E25" s="143" t="s">
        <v>4280</v>
      </c>
      <c r="F25" s="133" t="s">
        <v>463</v>
      </c>
      <c r="G25" s="128">
        <v>1</v>
      </c>
    </row>
    <row r="26" s="138" customFormat="1" ht="28" customHeight="1" spans="1:7">
      <c r="A26" s="128">
        <v>23</v>
      </c>
      <c r="B26" s="128"/>
      <c r="C26" s="142" t="s">
        <v>4285</v>
      </c>
      <c r="D26" s="132" t="s">
        <v>4286</v>
      </c>
      <c r="E26" s="143" t="s">
        <v>4287</v>
      </c>
      <c r="F26" s="133" t="s">
        <v>463</v>
      </c>
      <c r="G26" s="128">
        <v>1</v>
      </c>
    </row>
    <row r="27" s="138" customFormat="1" ht="28" customHeight="1" spans="1:7">
      <c r="A27" s="128">
        <v>24</v>
      </c>
      <c r="B27" s="128"/>
      <c r="C27" s="142" t="s">
        <v>4285</v>
      </c>
      <c r="D27" s="132" t="s">
        <v>4286</v>
      </c>
      <c r="E27" s="143" t="s">
        <v>4287</v>
      </c>
      <c r="F27" s="133" t="s">
        <v>463</v>
      </c>
      <c r="G27" s="128">
        <v>1</v>
      </c>
    </row>
    <row r="28" s="138" customFormat="1" ht="28" customHeight="1" spans="1:7">
      <c r="A28" s="128">
        <v>25</v>
      </c>
      <c r="B28" s="128"/>
      <c r="C28" s="142" t="s">
        <v>4285</v>
      </c>
      <c r="D28" s="132" t="s">
        <v>4286</v>
      </c>
      <c r="E28" s="143" t="s">
        <v>4287</v>
      </c>
      <c r="F28" s="133" t="s">
        <v>463</v>
      </c>
      <c r="G28" s="128">
        <v>1</v>
      </c>
    </row>
    <row r="29" s="138" customFormat="1" ht="28" customHeight="1" spans="1:7">
      <c r="A29" s="128">
        <v>26</v>
      </c>
      <c r="B29" s="128"/>
      <c r="C29" s="142" t="s">
        <v>4285</v>
      </c>
      <c r="D29" s="132" t="s">
        <v>4286</v>
      </c>
      <c r="E29" s="143" t="s">
        <v>4287</v>
      </c>
      <c r="F29" s="133" t="s">
        <v>463</v>
      </c>
      <c r="G29" s="128">
        <v>1</v>
      </c>
    </row>
    <row r="30" s="138" customFormat="1" ht="28" customHeight="1" spans="1:7">
      <c r="A30" s="128">
        <v>27</v>
      </c>
      <c r="B30" s="128"/>
      <c r="C30" s="142" t="s">
        <v>4285</v>
      </c>
      <c r="D30" s="132" t="s">
        <v>4286</v>
      </c>
      <c r="E30" s="143" t="s">
        <v>4287</v>
      </c>
      <c r="F30" s="133" t="s">
        <v>463</v>
      </c>
      <c r="G30" s="128">
        <v>1</v>
      </c>
    </row>
    <row r="31" s="138" customFormat="1" ht="28" customHeight="1" spans="1:7">
      <c r="A31" s="128">
        <v>28</v>
      </c>
      <c r="B31" s="128"/>
      <c r="C31" s="142" t="s">
        <v>4285</v>
      </c>
      <c r="D31" s="132" t="s">
        <v>4286</v>
      </c>
      <c r="E31" s="143" t="s">
        <v>4287</v>
      </c>
      <c r="F31" s="133" t="s">
        <v>463</v>
      </c>
      <c r="G31" s="128">
        <v>1</v>
      </c>
    </row>
    <row r="32" s="138" customFormat="1" ht="28" customHeight="1" spans="1:7">
      <c r="A32" s="128">
        <v>29</v>
      </c>
      <c r="B32" s="128"/>
      <c r="C32" s="142" t="s">
        <v>4285</v>
      </c>
      <c r="D32" s="132" t="s">
        <v>4286</v>
      </c>
      <c r="E32" s="143" t="s">
        <v>4287</v>
      </c>
      <c r="F32" s="133" t="s">
        <v>463</v>
      </c>
      <c r="G32" s="128">
        <v>1</v>
      </c>
    </row>
    <row r="33" s="138" customFormat="1" ht="28" customHeight="1" spans="1:7">
      <c r="A33" s="128">
        <v>30</v>
      </c>
      <c r="B33" s="128"/>
      <c r="C33" s="142" t="s">
        <v>4285</v>
      </c>
      <c r="D33" s="132" t="s">
        <v>4286</v>
      </c>
      <c r="E33" s="143" t="s">
        <v>4287</v>
      </c>
      <c r="F33" s="133" t="s">
        <v>463</v>
      </c>
      <c r="G33" s="128">
        <v>1</v>
      </c>
    </row>
    <row r="34" s="138" customFormat="1" ht="28" customHeight="1" spans="1:7">
      <c r="A34" s="128">
        <v>31</v>
      </c>
      <c r="B34" s="128"/>
      <c r="C34" s="142" t="s">
        <v>4285</v>
      </c>
      <c r="D34" s="132" t="s">
        <v>4286</v>
      </c>
      <c r="E34" s="143" t="s">
        <v>4287</v>
      </c>
      <c r="F34" s="133" t="s">
        <v>463</v>
      </c>
      <c r="G34" s="128">
        <v>1</v>
      </c>
    </row>
    <row r="35" s="138" customFormat="1" ht="28" customHeight="1" spans="1:7">
      <c r="A35" s="128">
        <v>32</v>
      </c>
      <c r="B35" s="128"/>
      <c r="C35" s="142" t="s">
        <v>4285</v>
      </c>
      <c r="D35" s="132" t="s">
        <v>4286</v>
      </c>
      <c r="E35" s="143" t="s">
        <v>4287</v>
      </c>
      <c r="F35" s="133" t="s">
        <v>463</v>
      </c>
      <c r="G35" s="128">
        <v>1</v>
      </c>
    </row>
    <row r="36" s="138" customFormat="1" ht="28" customHeight="1" spans="1:7">
      <c r="A36" s="128">
        <v>33</v>
      </c>
      <c r="B36" s="128"/>
      <c r="C36" s="142" t="s">
        <v>4285</v>
      </c>
      <c r="D36" s="132" t="s">
        <v>4286</v>
      </c>
      <c r="E36" s="143" t="s">
        <v>4287</v>
      </c>
      <c r="F36" s="133" t="s">
        <v>463</v>
      </c>
      <c r="G36" s="128">
        <v>1</v>
      </c>
    </row>
    <row r="37" s="138" customFormat="1" ht="28" customHeight="1" spans="1:7">
      <c r="A37" s="128">
        <v>34</v>
      </c>
      <c r="B37" s="128"/>
      <c r="C37" s="142" t="s">
        <v>4285</v>
      </c>
      <c r="D37" s="132" t="s">
        <v>4286</v>
      </c>
      <c r="E37" s="143" t="s">
        <v>4287</v>
      </c>
      <c r="F37" s="133" t="s">
        <v>463</v>
      </c>
      <c r="G37" s="128">
        <v>1</v>
      </c>
    </row>
    <row r="38" s="138" customFormat="1" ht="28" customHeight="1" spans="1:7">
      <c r="A38" s="128">
        <v>35</v>
      </c>
      <c r="B38" s="128"/>
      <c r="C38" s="142" t="s">
        <v>4285</v>
      </c>
      <c r="D38" s="132" t="s">
        <v>4286</v>
      </c>
      <c r="E38" s="143" t="s">
        <v>4287</v>
      </c>
      <c r="F38" s="133" t="s">
        <v>463</v>
      </c>
      <c r="G38" s="128">
        <v>1</v>
      </c>
    </row>
    <row r="39" s="138" customFormat="1" ht="28" customHeight="1" spans="1:7">
      <c r="A39" s="128">
        <v>36</v>
      </c>
      <c r="B39" s="128"/>
      <c r="C39" s="142" t="s">
        <v>4285</v>
      </c>
      <c r="D39" s="132" t="s">
        <v>4286</v>
      </c>
      <c r="E39" s="143" t="s">
        <v>4287</v>
      </c>
      <c r="F39" s="133" t="s">
        <v>463</v>
      </c>
      <c r="G39" s="128">
        <v>1</v>
      </c>
    </row>
    <row r="40" s="138" customFormat="1" ht="28" customHeight="1" spans="1:7">
      <c r="A40" s="128">
        <v>37</v>
      </c>
      <c r="B40" s="128"/>
      <c r="C40" s="142" t="s">
        <v>4285</v>
      </c>
      <c r="D40" s="132" t="s">
        <v>4286</v>
      </c>
      <c r="E40" s="143" t="s">
        <v>4287</v>
      </c>
      <c r="F40" s="133" t="s">
        <v>463</v>
      </c>
      <c r="G40" s="128">
        <v>1</v>
      </c>
    </row>
    <row r="41" s="138" customFormat="1" ht="28" customHeight="1" spans="1:7">
      <c r="A41" s="128">
        <v>38</v>
      </c>
      <c r="B41" s="128"/>
      <c r="C41" s="142" t="s">
        <v>4285</v>
      </c>
      <c r="D41" s="132" t="s">
        <v>4286</v>
      </c>
      <c r="E41" s="143" t="s">
        <v>4287</v>
      </c>
      <c r="F41" s="133" t="s">
        <v>463</v>
      </c>
      <c r="G41" s="128">
        <v>1</v>
      </c>
    </row>
    <row r="42" s="138" customFormat="1" ht="28" customHeight="1" spans="1:7">
      <c r="A42" s="128">
        <v>39</v>
      </c>
      <c r="B42" s="128"/>
      <c r="C42" s="142" t="s">
        <v>4285</v>
      </c>
      <c r="D42" s="132" t="s">
        <v>4286</v>
      </c>
      <c r="E42" s="143" t="s">
        <v>4287</v>
      </c>
      <c r="F42" s="133" t="s">
        <v>463</v>
      </c>
      <c r="G42" s="128">
        <v>1</v>
      </c>
    </row>
    <row r="43" s="138" customFormat="1" ht="28" customHeight="1" spans="1:7">
      <c r="A43" s="128">
        <v>40</v>
      </c>
      <c r="B43" s="128"/>
      <c r="C43" s="142" t="s">
        <v>4285</v>
      </c>
      <c r="D43" s="132" t="s">
        <v>4286</v>
      </c>
      <c r="E43" s="143" t="s">
        <v>4287</v>
      </c>
      <c r="F43" s="133" t="s">
        <v>463</v>
      </c>
      <c r="G43" s="128">
        <v>1</v>
      </c>
    </row>
    <row r="44" s="138" customFormat="1" ht="28" customHeight="1" spans="1:7">
      <c r="A44" s="128">
        <v>41</v>
      </c>
      <c r="B44" s="128"/>
      <c r="C44" s="142" t="s">
        <v>4285</v>
      </c>
      <c r="D44" s="132" t="s">
        <v>4286</v>
      </c>
      <c r="E44" s="143" t="s">
        <v>4287</v>
      </c>
      <c r="F44" s="133" t="s">
        <v>463</v>
      </c>
      <c r="G44" s="128">
        <v>1</v>
      </c>
    </row>
    <row r="45" s="138" customFormat="1" ht="28" customHeight="1" spans="1:7">
      <c r="A45" s="128">
        <v>42</v>
      </c>
      <c r="B45" s="128"/>
      <c r="C45" s="142" t="s">
        <v>4285</v>
      </c>
      <c r="D45" s="132" t="s">
        <v>4286</v>
      </c>
      <c r="E45" s="143" t="s">
        <v>4287</v>
      </c>
      <c r="F45" s="133" t="s">
        <v>463</v>
      </c>
      <c r="G45" s="128">
        <v>1</v>
      </c>
    </row>
    <row r="46" s="138" customFormat="1" ht="28" customHeight="1" spans="1:7">
      <c r="A46" s="128">
        <v>43</v>
      </c>
      <c r="B46" s="128"/>
      <c r="C46" s="142" t="s">
        <v>4285</v>
      </c>
      <c r="D46" s="132" t="s">
        <v>4286</v>
      </c>
      <c r="E46" s="143" t="s">
        <v>4287</v>
      </c>
      <c r="F46" s="133" t="s">
        <v>463</v>
      </c>
      <c r="G46" s="128">
        <v>1</v>
      </c>
    </row>
    <row r="47" s="138" customFormat="1" ht="28" customHeight="1" spans="1:7">
      <c r="A47" s="128">
        <v>44</v>
      </c>
      <c r="B47" s="128"/>
      <c r="C47" s="142" t="s">
        <v>4285</v>
      </c>
      <c r="D47" s="132" t="s">
        <v>4286</v>
      </c>
      <c r="E47" s="143" t="s">
        <v>4287</v>
      </c>
      <c r="F47" s="133" t="s">
        <v>463</v>
      </c>
      <c r="G47" s="128">
        <v>1</v>
      </c>
    </row>
    <row r="48" s="138" customFormat="1" ht="28" customHeight="1" spans="1:7">
      <c r="A48" s="128">
        <v>45</v>
      </c>
      <c r="B48" s="128"/>
      <c r="C48" s="142" t="s">
        <v>4285</v>
      </c>
      <c r="D48" s="132" t="s">
        <v>4286</v>
      </c>
      <c r="E48" s="143" t="s">
        <v>4287</v>
      </c>
      <c r="F48" s="133" t="s">
        <v>463</v>
      </c>
      <c r="G48" s="128">
        <v>1</v>
      </c>
    </row>
    <row r="49" s="138" customFormat="1" ht="28" customHeight="1" spans="1:7">
      <c r="A49" s="128">
        <v>46</v>
      </c>
      <c r="B49" s="128"/>
      <c r="C49" s="142" t="s">
        <v>4285</v>
      </c>
      <c r="D49" s="132" t="s">
        <v>4286</v>
      </c>
      <c r="E49" s="143" t="s">
        <v>4287</v>
      </c>
      <c r="F49" s="133" t="s">
        <v>463</v>
      </c>
      <c r="G49" s="128">
        <v>1</v>
      </c>
    </row>
    <row r="50" s="138" customFormat="1" ht="28" customHeight="1" spans="1:7">
      <c r="A50" s="128">
        <v>47</v>
      </c>
      <c r="B50" s="128"/>
      <c r="C50" s="142" t="s">
        <v>4285</v>
      </c>
      <c r="D50" s="132" t="s">
        <v>4286</v>
      </c>
      <c r="E50" s="143" t="s">
        <v>4287</v>
      </c>
      <c r="F50" s="133" t="s">
        <v>463</v>
      </c>
      <c r="G50" s="128">
        <v>1</v>
      </c>
    </row>
    <row r="51" s="138" customFormat="1" ht="28" customHeight="1" spans="1:7">
      <c r="A51" s="128">
        <v>48</v>
      </c>
      <c r="B51" s="128"/>
      <c r="C51" s="142" t="s">
        <v>4285</v>
      </c>
      <c r="D51" s="132" t="s">
        <v>4286</v>
      </c>
      <c r="E51" s="143" t="s">
        <v>4287</v>
      </c>
      <c r="F51" s="133" t="s">
        <v>463</v>
      </c>
      <c r="G51" s="128">
        <v>1</v>
      </c>
    </row>
    <row r="52" s="138" customFormat="1" ht="28" customHeight="1" spans="1:7">
      <c r="A52" s="128">
        <v>49</v>
      </c>
      <c r="B52" s="128"/>
      <c r="C52" s="142" t="s">
        <v>4285</v>
      </c>
      <c r="D52" s="132" t="s">
        <v>4286</v>
      </c>
      <c r="E52" s="143" t="s">
        <v>4287</v>
      </c>
      <c r="F52" s="133" t="s">
        <v>463</v>
      </c>
      <c r="G52" s="128">
        <v>1</v>
      </c>
    </row>
    <row r="53" s="138" customFormat="1" ht="28" customHeight="1" spans="1:7">
      <c r="A53" s="128">
        <v>50</v>
      </c>
      <c r="B53" s="128"/>
      <c r="C53" s="142" t="s">
        <v>4285</v>
      </c>
      <c r="D53" s="132" t="s">
        <v>4286</v>
      </c>
      <c r="E53" s="143" t="s">
        <v>4287</v>
      </c>
      <c r="F53" s="133" t="s">
        <v>463</v>
      </c>
      <c r="G53" s="128">
        <v>1</v>
      </c>
    </row>
    <row r="54" s="138" customFormat="1" ht="28" customHeight="1" spans="1:7">
      <c r="A54" s="128">
        <v>51</v>
      </c>
      <c r="B54" s="128"/>
      <c r="C54" s="142" t="s">
        <v>4285</v>
      </c>
      <c r="D54" s="132" t="s">
        <v>4286</v>
      </c>
      <c r="E54" s="143" t="s">
        <v>4287</v>
      </c>
      <c r="F54" s="133" t="s">
        <v>463</v>
      </c>
      <c r="G54" s="128">
        <v>1</v>
      </c>
    </row>
    <row r="55" s="138" customFormat="1" ht="28" customHeight="1" spans="1:7">
      <c r="A55" s="128">
        <v>52</v>
      </c>
      <c r="B55" s="128"/>
      <c r="C55" s="142" t="s">
        <v>4283</v>
      </c>
      <c r="D55" s="132" t="s">
        <v>4288</v>
      </c>
      <c r="E55" s="143" t="s">
        <v>4280</v>
      </c>
      <c r="F55" s="133" t="s">
        <v>463</v>
      </c>
      <c r="G55" s="128">
        <v>1</v>
      </c>
    </row>
    <row r="56" s="138" customFormat="1" ht="28" customHeight="1" spans="1:7">
      <c r="A56" s="128">
        <v>53</v>
      </c>
      <c r="B56" s="128"/>
      <c r="C56" s="142" t="s">
        <v>4283</v>
      </c>
      <c r="D56" s="132" t="s">
        <v>4288</v>
      </c>
      <c r="E56" s="143" t="s">
        <v>4280</v>
      </c>
      <c r="F56" s="133" t="s">
        <v>463</v>
      </c>
      <c r="G56" s="128">
        <v>1</v>
      </c>
    </row>
    <row r="57" s="138" customFormat="1" ht="28" customHeight="1" spans="1:7">
      <c r="A57" s="128">
        <v>54</v>
      </c>
      <c r="B57" s="128"/>
      <c r="C57" s="142" t="s">
        <v>4283</v>
      </c>
      <c r="D57" s="132" t="s">
        <v>4288</v>
      </c>
      <c r="E57" s="143" t="s">
        <v>4280</v>
      </c>
      <c r="F57" s="133" t="s">
        <v>463</v>
      </c>
      <c r="G57" s="128">
        <v>1</v>
      </c>
    </row>
    <row r="58" s="138" customFormat="1" ht="28" customHeight="1" spans="1:7">
      <c r="A58" s="128">
        <v>55</v>
      </c>
      <c r="B58" s="128"/>
      <c r="C58" s="142" t="s">
        <v>4283</v>
      </c>
      <c r="D58" s="132" t="s">
        <v>4288</v>
      </c>
      <c r="E58" s="143" t="s">
        <v>4280</v>
      </c>
      <c r="F58" s="133" t="s">
        <v>463</v>
      </c>
      <c r="G58" s="128">
        <v>1</v>
      </c>
    </row>
    <row r="59" s="138" customFormat="1" ht="28" customHeight="1" spans="1:7">
      <c r="A59" s="128">
        <v>56</v>
      </c>
      <c r="B59" s="128"/>
      <c r="C59" s="142" t="s">
        <v>4283</v>
      </c>
      <c r="D59" s="132" t="s">
        <v>4288</v>
      </c>
      <c r="E59" s="143" t="s">
        <v>4280</v>
      </c>
      <c r="F59" s="133" t="s">
        <v>463</v>
      </c>
      <c r="G59" s="128">
        <v>1</v>
      </c>
    </row>
    <row r="60" s="138" customFormat="1" ht="28" customHeight="1" spans="1:7">
      <c r="A60" s="128">
        <v>57</v>
      </c>
      <c r="B60" s="128"/>
      <c r="C60" s="142" t="s">
        <v>4283</v>
      </c>
      <c r="D60" s="132" t="s">
        <v>4288</v>
      </c>
      <c r="E60" s="143" t="s">
        <v>4280</v>
      </c>
      <c r="F60" s="133" t="s">
        <v>463</v>
      </c>
      <c r="G60" s="128">
        <v>1</v>
      </c>
    </row>
    <row r="61" s="138" customFormat="1" ht="28" customHeight="1" spans="1:7">
      <c r="A61" s="128">
        <v>58</v>
      </c>
      <c r="B61" s="128"/>
      <c r="C61" s="142" t="s">
        <v>4283</v>
      </c>
      <c r="D61" s="132" t="s">
        <v>4288</v>
      </c>
      <c r="E61" s="143" t="s">
        <v>4280</v>
      </c>
      <c r="F61" s="133" t="s">
        <v>463</v>
      </c>
      <c r="G61" s="128">
        <v>1</v>
      </c>
    </row>
    <row r="62" s="138" customFormat="1" ht="28" customHeight="1" spans="1:7">
      <c r="A62" s="128">
        <v>59</v>
      </c>
      <c r="B62" s="128"/>
      <c r="C62" s="142" t="s">
        <v>4283</v>
      </c>
      <c r="D62" s="132" t="s">
        <v>4288</v>
      </c>
      <c r="E62" s="143" t="s">
        <v>4280</v>
      </c>
      <c r="F62" s="133" t="s">
        <v>463</v>
      </c>
      <c r="G62" s="128">
        <v>1</v>
      </c>
    </row>
    <row r="63" s="138" customFormat="1" ht="28" customHeight="1" spans="1:7">
      <c r="A63" s="128">
        <v>60</v>
      </c>
      <c r="B63" s="128"/>
      <c r="C63" s="142" t="s">
        <v>4283</v>
      </c>
      <c r="D63" s="132" t="s">
        <v>4288</v>
      </c>
      <c r="E63" s="143" t="s">
        <v>4280</v>
      </c>
      <c r="F63" s="133" t="s">
        <v>463</v>
      </c>
      <c r="G63" s="128">
        <v>1</v>
      </c>
    </row>
    <row r="64" s="138" customFormat="1" ht="28" customHeight="1" spans="1:7">
      <c r="A64" s="128">
        <v>61</v>
      </c>
      <c r="B64" s="128"/>
      <c r="C64" s="142" t="s">
        <v>4283</v>
      </c>
      <c r="D64" s="132" t="s">
        <v>4288</v>
      </c>
      <c r="E64" s="143" t="s">
        <v>4280</v>
      </c>
      <c r="F64" s="133" t="s">
        <v>463</v>
      </c>
      <c r="G64" s="128">
        <v>1</v>
      </c>
    </row>
    <row r="65" s="138" customFormat="1" ht="28" customHeight="1" spans="1:7">
      <c r="A65" s="128">
        <v>62</v>
      </c>
      <c r="B65" s="128"/>
      <c r="C65" s="142" t="s">
        <v>4283</v>
      </c>
      <c r="D65" s="132" t="s">
        <v>4288</v>
      </c>
      <c r="E65" s="143" t="s">
        <v>4280</v>
      </c>
      <c r="F65" s="133" t="s">
        <v>463</v>
      </c>
      <c r="G65" s="128">
        <v>1</v>
      </c>
    </row>
    <row r="66" s="138" customFormat="1" ht="28" customHeight="1" spans="1:7">
      <c r="A66" s="128">
        <v>63</v>
      </c>
      <c r="B66" s="128"/>
      <c r="C66" s="142" t="s">
        <v>4283</v>
      </c>
      <c r="D66" s="132" t="s">
        <v>4288</v>
      </c>
      <c r="E66" s="143" t="s">
        <v>4280</v>
      </c>
      <c r="F66" s="133" t="s">
        <v>463</v>
      </c>
      <c r="G66" s="128">
        <v>1</v>
      </c>
    </row>
    <row r="67" s="138" customFormat="1" ht="28" customHeight="1" spans="1:7">
      <c r="A67" s="128">
        <v>64</v>
      </c>
      <c r="B67" s="128"/>
      <c r="C67" s="142" t="s">
        <v>4283</v>
      </c>
      <c r="D67" s="132" t="s">
        <v>4288</v>
      </c>
      <c r="E67" s="143" t="s">
        <v>4280</v>
      </c>
      <c r="F67" s="133" t="s">
        <v>463</v>
      </c>
      <c r="G67" s="128">
        <v>1</v>
      </c>
    </row>
    <row r="68" s="138" customFormat="1" ht="28" customHeight="1" spans="1:7">
      <c r="A68" s="128">
        <v>65</v>
      </c>
      <c r="B68" s="128"/>
      <c r="C68" s="142" t="s">
        <v>4283</v>
      </c>
      <c r="D68" s="132" t="s">
        <v>4288</v>
      </c>
      <c r="E68" s="143" t="s">
        <v>4280</v>
      </c>
      <c r="F68" s="133" t="s">
        <v>463</v>
      </c>
      <c r="G68" s="128">
        <v>1</v>
      </c>
    </row>
    <row r="69" s="138" customFormat="1" ht="28" customHeight="1" spans="1:7">
      <c r="A69" s="128">
        <v>66</v>
      </c>
      <c r="B69" s="128"/>
      <c r="C69" s="142" t="s">
        <v>4283</v>
      </c>
      <c r="D69" s="132" t="s">
        <v>4288</v>
      </c>
      <c r="E69" s="143" t="s">
        <v>4280</v>
      </c>
      <c r="F69" s="133" t="s">
        <v>463</v>
      </c>
      <c r="G69" s="128">
        <v>1</v>
      </c>
    </row>
    <row r="70" s="138" customFormat="1" ht="28" customHeight="1" spans="1:7">
      <c r="A70" s="128">
        <v>67</v>
      </c>
      <c r="B70" s="128"/>
      <c r="C70" s="142" t="s">
        <v>4283</v>
      </c>
      <c r="D70" s="132" t="s">
        <v>4288</v>
      </c>
      <c r="E70" s="143" t="s">
        <v>4280</v>
      </c>
      <c r="F70" s="133" t="s">
        <v>463</v>
      </c>
      <c r="G70" s="128">
        <v>1</v>
      </c>
    </row>
    <row r="71" s="138" customFormat="1" ht="28" customHeight="1" spans="1:7">
      <c r="A71" s="128">
        <v>68</v>
      </c>
      <c r="B71" s="128"/>
      <c r="C71" s="142" t="s">
        <v>4283</v>
      </c>
      <c r="D71" s="132" t="s">
        <v>4288</v>
      </c>
      <c r="E71" s="143" t="s">
        <v>4280</v>
      </c>
      <c r="F71" s="133" t="s">
        <v>463</v>
      </c>
      <c r="G71" s="128">
        <v>1</v>
      </c>
    </row>
    <row r="72" s="138" customFormat="1" ht="28" customHeight="1" spans="1:7">
      <c r="A72" s="128">
        <v>69</v>
      </c>
      <c r="B72" s="128"/>
      <c r="C72" s="142" t="s">
        <v>4289</v>
      </c>
      <c r="D72" s="132" t="s">
        <v>4290</v>
      </c>
      <c r="E72" s="143" t="s">
        <v>4291</v>
      </c>
      <c r="F72" s="133" t="s">
        <v>463</v>
      </c>
      <c r="G72" s="128">
        <v>1</v>
      </c>
    </row>
    <row r="73" s="138" customFormat="1" ht="28" customHeight="1" spans="1:7">
      <c r="A73" s="128">
        <v>70</v>
      </c>
      <c r="B73" s="128"/>
      <c r="C73" s="132" t="s">
        <v>4292</v>
      </c>
      <c r="D73" s="142" t="s">
        <v>4293</v>
      </c>
      <c r="E73" s="143" t="s">
        <v>4294</v>
      </c>
      <c r="F73" s="133" t="s">
        <v>463</v>
      </c>
      <c r="G73" s="128">
        <v>1</v>
      </c>
    </row>
    <row r="74" s="138" customFormat="1" ht="28" customHeight="1" spans="1:7">
      <c r="A74" s="128">
        <v>71</v>
      </c>
      <c r="B74" s="128"/>
      <c r="C74" s="132" t="s">
        <v>4295</v>
      </c>
      <c r="D74" s="132" t="s">
        <v>4296</v>
      </c>
      <c r="E74" s="143" t="s">
        <v>4297</v>
      </c>
      <c r="F74" s="133" t="s">
        <v>463</v>
      </c>
      <c r="G74" s="128">
        <v>1</v>
      </c>
    </row>
    <row r="75" s="138" customFormat="1" ht="28" customHeight="1" spans="1:7">
      <c r="A75" s="128">
        <v>72</v>
      </c>
      <c r="B75" s="128"/>
      <c r="C75" s="132" t="s">
        <v>4298</v>
      </c>
      <c r="D75" s="142" t="s">
        <v>4293</v>
      </c>
      <c r="E75" s="143" t="s">
        <v>4294</v>
      </c>
      <c r="F75" s="133" t="s">
        <v>463</v>
      </c>
      <c r="G75" s="128">
        <v>1</v>
      </c>
    </row>
    <row r="76" s="138" customFormat="1" ht="28" customHeight="1" spans="1:7">
      <c r="A76" s="128">
        <v>73</v>
      </c>
      <c r="B76" s="128"/>
      <c r="C76" s="132" t="s">
        <v>4299</v>
      </c>
      <c r="D76" s="132" t="s">
        <v>4296</v>
      </c>
      <c r="E76" s="143" t="s">
        <v>4297</v>
      </c>
      <c r="F76" s="133" t="s">
        <v>463</v>
      </c>
      <c r="G76" s="128">
        <v>1</v>
      </c>
    </row>
    <row r="77" s="138" customFormat="1" ht="28" customHeight="1" spans="1:7">
      <c r="A77" s="128">
        <v>74</v>
      </c>
      <c r="B77" s="128"/>
      <c r="C77" s="132" t="s">
        <v>4300</v>
      </c>
      <c r="D77" s="142" t="s">
        <v>4293</v>
      </c>
      <c r="E77" s="143" t="s">
        <v>4297</v>
      </c>
      <c r="F77" s="133" t="s">
        <v>463</v>
      </c>
      <c r="G77" s="128">
        <v>1</v>
      </c>
    </row>
    <row r="78" s="138" customFormat="1" ht="28" customHeight="1" spans="1:7">
      <c r="A78" s="128">
        <v>75</v>
      </c>
      <c r="B78" s="128"/>
      <c r="C78" s="132" t="s">
        <v>4301</v>
      </c>
      <c r="D78" s="132" t="s">
        <v>4296</v>
      </c>
      <c r="E78" s="143" t="s">
        <v>4302</v>
      </c>
      <c r="F78" s="133" t="s">
        <v>463</v>
      </c>
      <c r="G78" s="128">
        <v>1</v>
      </c>
    </row>
    <row r="79" s="138" customFormat="1" ht="28" customHeight="1" spans="1:7">
      <c r="A79" s="128">
        <v>76</v>
      </c>
      <c r="B79" s="128"/>
      <c r="C79" s="132" t="s">
        <v>4300</v>
      </c>
      <c r="D79" s="142" t="s">
        <v>4293</v>
      </c>
      <c r="E79" s="143" t="s">
        <v>4294</v>
      </c>
      <c r="F79" s="133" t="s">
        <v>463</v>
      </c>
      <c r="G79" s="128">
        <v>1</v>
      </c>
    </row>
    <row r="80" s="138" customFormat="1" ht="28" customHeight="1" spans="1:7">
      <c r="A80" s="128">
        <v>77</v>
      </c>
      <c r="B80" s="128"/>
      <c r="C80" s="132" t="s">
        <v>4301</v>
      </c>
      <c r="D80" s="132" t="s">
        <v>4296</v>
      </c>
      <c r="E80" s="143" t="s">
        <v>4297</v>
      </c>
      <c r="F80" s="133" t="s">
        <v>463</v>
      </c>
      <c r="G80" s="128">
        <v>1</v>
      </c>
    </row>
    <row r="81" s="138" customFormat="1" ht="28" customHeight="1" spans="1:7">
      <c r="A81" s="128">
        <v>78</v>
      </c>
      <c r="B81" s="128"/>
      <c r="C81" s="132" t="s">
        <v>4303</v>
      </c>
      <c r="D81" s="132" t="s">
        <v>4296</v>
      </c>
      <c r="E81" s="143" t="s">
        <v>4297</v>
      </c>
      <c r="F81" s="133" t="s">
        <v>463</v>
      </c>
      <c r="G81" s="128">
        <v>1</v>
      </c>
    </row>
    <row r="82" s="138" customFormat="1" ht="28" customHeight="1" spans="1:7">
      <c r="A82" s="128">
        <v>79</v>
      </c>
      <c r="B82" s="128"/>
      <c r="C82" s="132" t="s">
        <v>4304</v>
      </c>
      <c r="D82" s="142" t="s">
        <v>4293</v>
      </c>
      <c r="E82" s="143" t="s">
        <v>4294</v>
      </c>
      <c r="F82" s="133" t="s">
        <v>463</v>
      </c>
      <c r="G82" s="128">
        <v>1</v>
      </c>
    </row>
    <row r="83" s="138" customFormat="1" ht="28" customHeight="1" spans="1:7">
      <c r="A83" s="128">
        <v>80</v>
      </c>
      <c r="B83" s="128"/>
      <c r="C83" s="132" t="s">
        <v>4305</v>
      </c>
      <c r="D83" s="132" t="s">
        <v>4296</v>
      </c>
      <c r="E83" s="143" t="s">
        <v>4302</v>
      </c>
      <c r="F83" s="133" t="s">
        <v>463</v>
      </c>
      <c r="G83" s="128">
        <v>1</v>
      </c>
    </row>
    <row r="84" s="138" customFormat="1" ht="28" customHeight="1" spans="1:7">
      <c r="A84" s="128">
        <v>81</v>
      </c>
      <c r="B84" s="128"/>
      <c r="C84" s="132" t="s">
        <v>4306</v>
      </c>
      <c r="D84" s="142" t="s">
        <v>4293</v>
      </c>
      <c r="E84" s="143" t="s">
        <v>4294</v>
      </c>
      <c r="F84" s="133" t="s">
        <v>463</v>
      </c>
      <c r="G84" s="128">
        <v>1</v>
      </c>
    </row>
    <row r="85" s="138" customFormat="1" ht="28" customHeight="1" spans="1:7">
      <c r="A85" s="128">
        <v>82</v>
      </c>
      <c r="B85" s="128"/>
      <c r="C85" s="132" t="s">
        <v>4307</v>
      </c>
      <c r="D85" s="132" t="s">
        <v>4296</v>
      </c>
      <c r="E85" s="143" t="s">
        <v>4297</v>
      </c>
      <c r="F85" s="133" t="s">
        <v>463</v>
      </c>
      <c r="G85" s="128">
        <v>1</v>
      </c>
    </row>
    <row r="86" s="138" customFormat="1" ht="28" customHeight="1" spans="1:7">
      <c r="A86" s="128">
        <v>83</v>
      </c>
      <c r="B86" s="128"/>
      <c r="C86" s="132" t="s">
        <v>4308</v>
      </c>
      <c r="D86" s="142" t="s">
        <v>4293</v>
      </c>
      <c r="E86" s="143" t="s">
        <v>4294</v>
      </c>
      <c r="F86" s="133" t="s">
        <v>463</v>
      </c>
      <c r="G86" s="128">
        <v>1</v>
      </c>
    </row>
    <row r="87" s="138" customFormat="1" ht="28" customHeight="1" spans="1:7">
      <c r="A87" s="128">
        <v>84</v>
      </c>
      <c r="B87" s="128"/>
      <c r="C87" s="132" t="s">
        <v>4309</v>
      </c>
      <c r="D87" s="132" t="s">
        <v>4296</v>
      </c>
      <c r="E87" s="143" t="s">
        <v>4302</v>
      </c>
      <c r="F87" s="133" t="s">
        <v>463</v>
      </c>
      <c r="G87" s="128">
        <v>1</v>
      </c>
    </row>
    <row r="88" s="138" customFormat="1" ht="28" customHeight="1" spans="1:7">
      <c r="A88" s="128">
        <v>85</v>
      </c>
      <c r="B88" s="128"/>
      <c r="C88" s="132" t="s">
        <v>4310</v>
      </c>
      <c r="D88" s="142" t="s">
        <v>4293</v>
      </c>
      <c r="E88" s="143" t="s">
        <v>4297</v>
      </c>
      <c r="F88" s="133" t="s">
        <v>463</v>
      </c>
      <c r="G88" s="128">
        <v>1</v>
      </c>
    </row>
    <row r="89" s="138" customFormat="1" ht="28" customHeight="1" spans="1:7">
      <c r="A89" s="128">
        <v>86</v>
      </c>
      <c r="B89" s="128"/>
      <c r="C89" s="132" t="s">
        <v>4311</v>
      </c>
      <c r="D89" s="132" t="s">
        <v>4296</v>
      </c>
      <c r="E89" s="143" t="s">
        <v>4297</v>
      </c>
      <c r="F89" s="133" t="s">
        <v>463</v>
      </c>
      <c r="G89" s="128">
        <v>1</v>
      </c>
    </row>
    <row r="90" s="138" customFormat="1" ht="28" customHeight="1" spans="1:7">
      <c r="A90" s="128">
        <v>87</v>
      </c>
      <c r="B90" s="128"/>
      <c r="C90" s="132" t="s">
        <v>4312</v>
      </c>
      <c r="D90" s="132" t="s">
        <v>4296</v>
      </c>
      <c r="E90" s="143" t="s">
        <v>4297</v>
      </c>
      <c r="F90" s="133" t="s">
        <v>463</v>
      </c>
      <c r="G90" s="128">
        <v>1</v>
      </c>
    </row>
    <row r="91" s="138" customFormat="1" ht="28" customHeight="1" spans="1:7">
      <c r="A91" s="128">
        <v>88</v>
      </c>
      <c r="B91" s="128"/>
      <c r="C91" s="132" t="s">
        <v>4313</v>
      </c>
      <c r="D91" s="132" t="s">
        <v>4296</v>
      </c>
      <c r="E91" s="143" t="s">
        <v>4297</v>
      </c>
      <c r="F91" s="133" t="s">
        <v>463</v>
      </c>
      <c r="G91" s="128">
        <v>1</v>
      </c>
    </row>
    <row r="92" s="138" customFormat="1" ht="28" customHeight="1" spans="1:7">
      <c r="A92" s="128">
        <v>89</v>
      </c>
      <c r="B92" s="128"/>
      <c r="C92" s="132" t="s">
        <v>4314</v>
      </c>
      <c r="D92" s="132" t="s">
        <v>4296</v>
      </c>
      <c r="E92" s="143" t="s">
        <v>4297</v>
      </c>
      <c r="F92" s="133" t="s">
        <v>463</v>
      </c>
      <c r="G92" s="128">
        <v>1</v>
      </c>
    </row>
    <row r="93" s="138" customFormat="1" ht="28" customHeight="1" spans="1:7">
      <c r="A93" s="128">
        <v>90</v>
      </c>
      <c r="B93" s="128"/>
      <c r="C93" s="132" t="s">
        <v>4315</v>
      </c>
      <c r="D93" s="132" t="s">
        <v>4296</v>
      </c>
      <c r="E93" s="143" t="s">
        <v>4297</v>
      </c>
      <c r="F93" s="133" t="s">
        <v>463</v>
      </c>
      <c r="G93" s="128">
        <v>1</v>
      </c>
    </row>
    <row r="94" s="138" customFormat="1" ht="28" customHeight="1" spans="1:7">
      <c r="A94" s="128">
        <v>91</v>
      </c>
      <c r="B94" s="128"/>
      <c r="C94" s="142" t="s">
        <v>4316</v>
      </c>
      <c r="D94" s="142" t="s">
        <v>4293</v>
      </c>
      <c r="E94" s="143" t="s">
        <v>4294</v>
      </c>
      <c r="F94" s="133" t="s">
        <v>463</v>
      </c>
      <c r="G94" s="128">
        <v>1</v>
      </c>
    </row>
    <row r="95" s="138" customFormat="1" ht="28" customHeight="1" spans="1:7">
      <c r="A95" s="128">
        <v>92</v>
      </c>
      <c r="B95" s="128"/>
      <c r="C95" s="142" t="s">
        <v>4317</v>
      </c>
      <c r="D95" s="132" t="s">
        <v>4296</v>
      </c>
      <c r="E95" s="143" t="s">
        <v>4297</v>
      </c>
      <c r="F95" s="133" t="s">
        <v>463</v>
      </c>
      <c r="G95" s="128">
        <v>1</v>
      </c>
    </row>
    <row r="96" s="138" customFormat="1" ht="28" customHeight="1" spans="1:7">
      <c r="A96" s="128">
        <v>93</v>
      </c>
      <c r="B96" s="128"/>
      <c r="C96" s="142" t="s">
        <v>4318</v>
      </c>
      <c r="D96" s="142" t="s">
        <v>4293</v>
      </c>
      <c r="E96" s="143" t="s">
        <v>4294</v>
      </c>
      <c r="F96" s="133" t="s">
        <v>463</v>
      </c>
      <c r="G96" s="128">
        <v>1</v>
      </c>
    </row>
    <row r="97" s="138" customFormat="1" ht="28" customHeight="1" spans="1:7">
      <c r="A97" s="128">
        <v>94</v>
      </c>
      <c r="B97" s="128"/>
      <c r="C97" s="142" t="s">
        <v>4319</v>
      </c>
      <c r="D97" s="132" t="s">
        <v>4296</v>
      </c>
      <c r="E97" s="143" t="s">
        <v>4302</v>
      </c>
      <c r="F97" s="133" t="s">
        <v>463</v>
      </c>
      <c r="G97" s="128">
        <v>1</v>
      </c>
    </row>
    <row r="98" s="138" customFormat="1" ht="28" customHeight="1" spans="1:7">
      <c r="A98" s="128">
        <v>95</v>
      </c>
      <c r="B98" s="128"/>
      <c r="C98" s="142" t="s">
        <v>4320</v>
      </c>
      <c r="D98" s="142" t="s">
        <v>4293</v>
      </c>
      <c r="E98" s="143" t="s">
        <v>4294</v>
      </c>
      <c r="F98" s="133" t="s">
        <v>463</v>
      </c>
      <c r="G98" s="128">
        <v>1</v>
      </c>
    </row>
    <row r="99" s="138" customFormat="1" ht="28" customHeight="1" spans="1:7">
      <c r="A99" s="128">
        <v>96</v>
      </c>
      <c r="B99" s="128"/>
      <c r="C99" s="142" t="s">
        <v>4321</v>
      </c>
      <c r="D99" s="132" t="s">
        <v>4296</v>
      </c>
      <c r="E99" s="143" t="s">
        <v>4297</v>
      </c>
      <c r="F99" s="133" t="s">
        <v>463</v>
      </c>
      <c r="G99" s="128">
        <v>1</v>
      </c>
    </row>
    <row r="100" s="138" customFormat="1" ht="28" customHeight="1" spans="1:7">
      <c r="A100" s="128">
        <v>97</v>
      </c>
      <c r="B100" s="128"/>
      <c r="C100" s="142" t="s">
        <v>4322</v>
      </c>
      <c r="D100" s="142" t="s">
        <v>4293</v>
      </c>
      <c r="E100" s="143" t="s">
        <v>4294</v>
      </c>
      <c r="F100" s="133" t="s">
        <v>463</v>
      </c>
      <c r="G100" s="128">
        <v>1</v>
      </c>
    </row>
    <row r="101" s="138" customFormat="1" ht="28" customHeight="1" spans="1:7">
      <c r="A101" s="128">
        <v>98</v>
      </c>
      <c r="B101" s="128"/>
      <c r="C101" s="142" t="s">
        <v>4323</v>
      </c>
      <c r="D101" s="132" t="s">
        <v>4296</v>
      </c>
      <c r="E101" s="143" t="s">
        <v>4324</v>
      </c>
      <c r="F101" s="133" t="s">
        <v>463</v>
      </c>
      <c r="G101" s="128">
        <v>1</v>
      </c>
    </row>
    <row r="102" s="138" customFormat="1" ht="28" customHeight="1" spans="1:7">
      <c r="A102" s="128">
        <v>99</v>
      </c>
      <c r="B102" s="128"/>
      <c r="C102" s="132" t="s">
        <v>4325</v>
      </c>
      <c r="D102" s="132" t="s">
        <v>4326</v>
      </c>
      <c r="E102" s="143" t="s">
        <v>4294</v>
      </c>
      <c r="F102" s="133" t="s">
        <v>463</v>
      </c>
      <c r="G102" s="128">
        <v>1</v>
      </c>
    </row>
    <row r="103" s="138" customFormat="1" ht="28" customHeight="1" spans="1:7">
      <c r="A103" s="128">
        <v>100</v>
      </c>
      <c r="B103" s="128"/>
      <c r="C103" s="132" t="s">
        <v>4327</v>
      </c>
      <c r="D103" s="132" t="s">
        <v>4328</v>
      </c>
      <c r="E103" s="143" t="s">
        <v>4293</v>
      </c>
      <c r="F103" s="133" t="s">
        <v>463</v>
      </c>
      <c r="G103" s="128">
        <v>1</v>
      </c>
    </row>
    <row r="104" s="138" customFormat="1" ht="28" customHeight="1" spans="1:7">
      <c r="A104" s="128">
        <v>101</v>
      </c>
      <c r="B104" s="128"/>
      <c r="C104" s="132" t="s">
        <v>4329</v>
      </c>
      <c r="D104" s="132" t="s">
        <v>4330</v>
      </c>
      <c r="E104" s="143" t="s">
        <v>4331</v>
      </c>
      <c r="F104" s="133" t="s">
        <v>463</v>
      </c>
      <c r="G104" s="128">
        <v>1</v>
      </c>
    </row>
    <row r="105" s="138" customFormat="1" ht="28" customHeight="1" spans="1:7">
      <c r="A105" s="128">
        <v>102</v>
      </c>
      <c r="B105" s="128"/>
      <c r="C105" s="142" t="s">
        <v>4332</v>
      </c>
      <c r="D105" s="132" t="s">
        <v>4333</v>
      </c>
      <c r="E105" s="143" t="s">
        <v>4333</v>
      </c>
      <c r="F105" s="133" t="s">
        <v>463</v>
      </c>
      <c r="G105" s="128">
        <v>1</v>
      </c>
    </row>
    <row r="106" s="138" customFormat="1" ht="28" customHeight="1" spans="1:7">
      <c r="A106" s="128">
        <v>103</v>
      </c>
      <c r="B106" s="128"/>
      <c r="C106" s="132" t="s">
        <v>4334</v>
      </c>
      <c r="D106" s="142" t="s">
        <v>4335</v>
      </c>
      <c r="E106" s="143" t="s">
        <v>4336</v>
      </c>
      <c r="F106" s="133" t="s">
        <v>463</v>
      </c>
      <c r="G106" s="128">
        <v>1</v>
      </c>
    </row>
    <row r="107" s="138" customFormat="1" ht="28" customHeight="1" spans="1:7">
      <c r="A107" s="128">
        <v>104</v>
      </c>
      <c r="B107" s="128"/>
      <c r="C107" s="132" t="s">
        <v>4337</v>
      </c>
      <c r="D107" s="142" t="s">
        <v>4335</v>
      </c>
      <c r="E107" s="143" t="s">
        <v>4336</v>
      </c>
      <c r="F107" s="133" t="s">
        <v>463</v>
      </c>
      <c r="G107" s="128">
        <v>1</v>
      </c>
    </row>
    <row r="108" s="138" customFormat="1" ht="28" customHeight="1" spans="1:7">
      <c r="A108" s="128">
        <v>105</v>
      </c>
      <c r="B108" s="128"/>
      <c r="C108" s="142" t="s">
        <v>4338</v>
      </c>
      <c r="D108" s="132"/>
      <c r="E108" s="143" t="s">
        <v>4277</v>
      </c>
      <c r="F108" s="133" t="s">
        <v>463</v>
      </c>
      <c r="G108" s="128">
        <v>1</v>
      </c>
    </row>
    <row r="109" s="138" customFormat="1" ht="28" customHeight="1" spans="1:7">
      <c r="A109" s="128">
        <v>106</v>
      </c>
      <c r="B109" s="128"/>
      <c r="C109" s="142" t="s">
        <v>4339</v>
      </c>
      <c r="D109" s="132"/>
      <c r="E109" s="143" t="s">
        <v>4333</v>
      </c>
      <c r="F109" s="133" t="s">
        <v>463</v>
      </c>
      <c r="G109" s="128">
        <v>1</v>
      </c>
    </row>
    <row r="110" s="138" customFormat="1" ht="28" customHeight="1" spans="1:7">
      <c r="A110" s="128">
        <v>107</v>
      </c>
      <c r="B110" s="128"/>
      <c r="C110" s="132" t="s">
        <v>4340</v>
      </c>
      <c r="D110" s="142" t="s">
        <v>4335</v>
      </c>
      <c r="E110" s="143" t="s">
        <v>4336</v>
      </c>
      <c r="F110" s="133" t="s">
        <v>463</v>
      </c>
      <c r="G110" s="128">
        <v>1</v>
      </c>
    </row>
    <row r="111" s="138" customFormat="1" ht="28" customHeight="1" spans="1:7">
      <c r="A111" s="128">
        <v>108</v>
      </c>
      <c r="B111" s="128"/>
      <c r="C111" s="142" t="s">
        <v>4341</v>
      </c>
      <c r="D111" s="132"/>
      <c r="E111" s="143" t="s">
        <v>4277</v>
      </c>
      <c r="F111" s="133" t="s">
        <v>463</v>
      </c>
      <c r="G111" s="128">
        <v>1</v>
      </c>
    </row>
    <row r="112" s="138" customFormat="1" ht="28" customHeight="1" spans="1:7">
      <c r="A112" s="128">
        <v>109</v>
      </c>
      <c r="B112" s="128"/>
      <c r="C112" s="142" t="s">
        <v>4342</v>
      </c>
      <c r="D112" s="132"/>
      <c r="E112" s="143" t="s">
        <v>4333</v>
      </c>
      <c r="F112" s="133" t="s">
        <v>463</v>
      </c>
      <c r="G112" s="128">
        <v>1</v>
      </c>
    </row>
    <row r="113" s="138" customFormat="1" ht="28" customHeight="1" spans="1:7">
      <c r="A113" s="128">
        <v>110</v>
      </c>
      <c r="B113" s="128"/>
      <c r="C113" s="132" t="s">
        <v>4343</v>
      </c>
      <c r="D113" s="142" t="s">
        <v>4335</v>
      </c>
      <c r="E113" s="143" t="s">
        <v>4336</v>
      </c>
      <c r="F113" s="133" t="s">
        <v>463</v>
      </c>
      <c r="G113" s="128">
        <v>1</v>
      </c>
    </row>
    <row r="114" s="138" customFormat="1" ht="28" customHeight="1" spans="1:7">
      <c r="A114" s="128">
        <v>111</v>
      </c>
      <c r="B114" s="128"/>
      <c r="C114" s="142" t="s">
        <v>4344</v>
      </c>
      <c r="D114" s="132"/>
      <c r="E114" s="143" t="s">
        <v>4277</v>
      </c>
      <c r="F114" s="133" t="s">
        <v>463</v>
      </c>
      <c r="G114" s="128">
        <v>1</v>
      </c>
    </row>
    <row r="115" s="138" customFormat="1" ht="28" customHeight="1" spans="1:7">
      <c r="A115" s="128">
        <v>112</v>
      </c>
      <c r="B115" s="128"/>
      <c r="C115" s="142" t="s">
        <v>4345</v>
      </c>
      <c r="D115" s="142" t="s">
        <v>4293</v>
      </c>
      <c r="E115" s="143" t="s">
        <v>4293</v>
      </c>
      <c r="F115" s="133" t="s">
        <v>463</v>
      </c>
      <c r="G115" s="128">
        <v>1</v>
      </c>
    </row>
    <row r="116" s="138" customFormat="1" ht="28" customHeight="1" spans="1:7">
      <c r="A116" s="128">
        <v>113</v>
      </c>
      <c r="B116" s="128"/>
      <c r="C116" s="142" t="s">
        <v>4346</v>
      </c>
      <c r="D116" s="132" t="s">
        <v>4347</v>
      </c>
      <c r="E116" s="143" t="s">
        <v>4287</v>
      </c>
      <c r="F116" s="133" t="s">
        <v>463</v>
      </c>
      <c r="G116" s="128">
        <v>1</v>
      </c>
    </row>
    <row r="117" s="138" customFormat="1" ht="28" customHeight="1" spans="1:7">
      <c r="A117" s="128">
        <v>114</v>
      </c>
      <c r="B117" s="128"/>
      <c r="C117" s="142" t="s">
        <v>4348</v>
      </c>
      <c r="D117" s="132" t="s">
        <v>4349</v>
      </c>
      <c r="E117" s="143" t="s">
        <v>4294</v>
      </c>
      <c r="F117" s="133" t="s">
        <v>463</v>
      </c>
      <c r="G117" s="128">
        <v>1</v>
      </c>
    </row>
    <row r="118" s="138" customFormat="1" ht="28" customHeight="1" spans="1:7">
      <c r="A118" s="128">
        <v>115</v>
      </c>
      <c r="B118" s="128"/>
      <c r="C118" s="142" t="s">
        <v>4350</v>
      </c>
      <c r="D118" s="132" t="s">
        <v>4351</v>
      </c>
      <c r="E118" s="143" t="s">
        <v>4352</v>
      </c>
      <c r="F118" s="133" t="s">
        <v>463</v>
      </c>
      <c r="G118" s="128">
        <v>1</v>
      </c>
    </row>
    <row r="119" s="138" customFormat="1" ht="28" customHeight="1" spans="1:7">
      <c r="A119" s="128">
        <v>116</v>
      </c>
      <c r="B119" s="128"/>
      <c r="C119" s="142" t="s">
        <v>4353</v>
      </c>
      <c r="D119" s="132" t="s">
        <v>2838</v>
      </c>
      <c r="E119" s="143" t="s">
        <v>4354</v>
      </c>
      <c r="F119" s="133" t="s">
        <v>463</v>
      </c>
      <c r="G119" s="128">
        <v>1</v>
      </c>
    </row>
    <row r="120" s="138" customFormat="1" ht="28" customHeight="1" spans="1:7">
      <c r="A120" s="128">
        <v>117</v>
      </c>
      <c r="B120" s="128"/>
      <c r="C120" s="132" t="s">
        <v>4329</v>
      </c>
      <c r="D120" s="132" t="s">
        <v>4330</v>
      </c>
      <c r="E120" s="143" t="s">
        <v>4331</v>
      </c>
      <c r="F120" s="133" t="s">
        <v>463</v>
      </c>
      <c r="G120" s="128">
        <v>1</v>
      </c>
    </row>
    <row r="121" s="138" customFormat="1" ht="28" customHeight="1" spans="1:7">
      <c r="A121" s="128">
        <v>118</v>
      </c>
      <c r="B121" s="128"/>
      <c r="C121" s="132" t="s">
        <v>4329</v>
      </c>
      <c r="D121" s="132" t="s">
        <v>4330</v>
      </c>
      <c r="E121" s="143" t="s">
        <v>4331</v>
      </c>
      <c r="F121" s="133" t="s">
        <v>463</v>
      </c>
      <c r="G121" s="128">
        <v>1</v>
      </c>
    </row>
    <row r="122" s="138" customFormat="1" ht="28" customHeight="1" spans="1:7">
      <c r="A122" s="128">
        <v>119</v>
      </c>
      <c r="B122" s="128"/>
      <c r="C122" s="132" t="s">
        <v>4329</v>
      </c>
      <c r="D122" s="132" t="s">
        <v>4330</v>
      </c>
      <c r="E122" s="143" t="s">
        <v>4331</v>
      </c>
      <c r="F122" s="133" t="s">
        <v>463</v>
      </c>
      <c r="G122" s="128">
        <v>1</v>
      </c>
    </row>
    <row r="123" s="138" customFormat="1" ht="28" customHeight="1" spans="1:7">
      <c r="A123" s="128">
        <v>120</v>
      </c>
      <c r="B123" s="128"/>
      <c r="C123" s="132" t="s">
        <v>4329</v>
      </c>
      <c r="D123" s="132" t="s">
        <v>4330</v>
      </c>
      <c r="E123" s="143" t="s">
        <v>4331</v>
      </c>
      <c r="F123" s="133" t="s">
        <v>463</v>
      </c>
      <c r="G123" s="128">
        <v>1</v>
      </c>
    </row>
    <row r="124" s="138" customFormat="1" ht="28" customHeight="1" spans="1:7">
      <c r="A124" s="128">
        <v>121</v>
      </c>
      <c r="B124" s="128"/>
      <c r="C124" s="132" t="s">
        <v>4329</v>
      </c>
      <c r="D124" s="132" t="s">
        <v>4330</v>
      </c>
      <c r="E124" s="143" t="s">
        <v>4331</v>
      </c>
      <c r="F124" s="133" t="s">
        <v>463</v>
      </c>
      <c r="G124" s="128">
        <v>1</v>
      </c>
    </row>
    <row r="125" s="138" customFormat="1" ht="28" customHeight="1" spans="1:7">
      <c r="A125" s="128">
        <v>122</v>
      </c>
      <c r="B125" s="128"/>
      <c r="C125" s="132" t="s">
        <v>4329</v>
      </c>
      <c r="D125" s="132" t="s">
        <v>4330</v>
      </c>
      <c r="E125" s="143" t="s">
        <v>4331</v>
      </c>
      <c r="F125" s="133" t="s">
        <v>463</v>
      </c>
      <c r="G125" s="128">
        <v>1</v>
      </c>
    </row>
    <row r="126" s="138" customFormat="1" ht="28" customHeight="1" spans="1:7">
      <c r="A126" s="128">
        <v>123</v>
      </c>
      <c r="B126" s="128"/>
      <c r="C126" s="132" t="s">
        <v>4329</v>
      </c>
      <c r="D126" s="132" t="s">
        <v>4330</v>
      </c>
      <c r="E126" s="143" t="s">
        <v>4331</v>
      </c>
      <c r="F126" s="133" t="s">
        <v>463</v>
      </c>
      <c r="G126" s="128">
        <v>1</v>
      </c>
    </row>
    <row r="127" s="138" customFormat="1" ht="28" customHeight="1" spans="1:7">
      <c r="A127" s="128">
        <v>124</v>
      </c>
      <c r="B127" s="128"/>
      <c r="C127" s="132" t="s">
        <v>4329</v>
      </c>
      <c r="D127" s="132" t="s">
        <v>4330</v>
      </c>
      <c r="E127" s="143" t="s">
        <v>4331</v>
      </c>
      <c r="F127" s="133" t="s">
        <v>463</v>
      </c>
      <c r="G127" s="128">
        <v>1</v>
      </c>
    </row>
    <row r="128" s="138" customFormat="1" ht="28" customHeight="1" spans="1:7">
      <c r="A128" s="128">
        <v>125</v>
      </c>
      <c r="B128" s="128"/>
      <c r="C128" s="132" t="s">
        <v>4329</v>
      </c>
      <c r="D128" s="132" t="s">
        <v>4330</v>
      </c>
      <c r="E128" s="143" t="s">
        <v>4331</v>
      </c>
      <c r="F128" s="133" t="s">
        <v>463</v>
      </c>
      <c r="G128" s="128">
        <v>1</v>
      </c>
    </row>
    <row r="129" s="138" customFormat="1" ht="28" customHeight="1" spans="1:7">
      <c r="A129" s="128">
        <v>126</v>
      </c>
      <c r="B129" s="128"/>
      <c r="C129" s="132" t="s">
        <v>4355</v>
      </c>
      <c r="D129" s="132"/>
      <c r="E129" s="143"/>
      <c r="F129" s="133" t="s">
        <v>463</v>
      </c>
      <c r="G129" s="128">
        <v>1</v>
      </c>
    </row>
    <row r="130" s="138" customFormat="1" ht="28" customHeight="1" spans="1:7">
      <c r="A130" s="128">
        <v>127</v>
      </c>
      <c r="B130" s="128"/>
      <c r="C130" s="142" t="s">
        <v>4356</v>
      </c>
      <c r="D130" s="132" t="s">
        <v>4357</v>
      </c>
      <c r="E130" s="143" t="s">
        <v>4280</v>
      </c>
      <c r="F130" s="133" t="s">
        <v>463</v>
      </c>
      <c r="G130" s="128">
        <v>1</v>
      </c>
    </row>
    <row r="131" s="138" customFormat="1" ht="28" customHeight="1" spans="1:7">
      <c r="A131" s="128">
        <v>128</v>
      </c>
      <c r="B131" s="128"/>
      <c r="C131" s="142" t="s">
        <v>4358</v>
      </c>
      <c r="D131" s="132" t="s">
        <v>4357</v>
      </c>
      <c r="E131" s="143" t="s">
        <v>4280</v>
      </c>
      <c r="F131" s="133" t="s">
        <v>463</v>
      </c>
      <c r="G131" s="128">
        <v>1</v>
      </c>
    </row>
    <row r="132" s="138" customFormat="1" ht="28" customHeight="1" spans="1:7">
      <c r="A132" s="128">
        <v>129</v>
      </c>
      <c r="B132" s="128"/>
      <c r="C132" s="142" t="s">
        <v>4359</v>
      </c>
      <c r="D132" s="132" t="s">
        <v>4357</v>
      </c>
      <c r="E132" s="143" t="s">
        <v>4280</v>
      </c>
      <c r="F132" s="133" t="s">
        <v>463</v>
      </c>
      <c r="G132" s="128">
        <v>1</v>
      </c>
    </row>
    <row r="133" s="138" customFormat="1" ht="41" customHeight="1" spans="1:7">
      <c r="A133" s="128">
        <v>130</v>
      </c>
      <c r="B133" s="128"/>
      <c r="C133" s="142" t="s">
        <v>4360</v>
      </c>
      <c r="D133" s="132" t="s">
        <v>4361</v>
      </c>
      <c r="E133" s="143" t="s">
        <v>4362</v>
      </c>
      <c r="F133" s="133" t="s">
        <v>463</v>
      </c>
      <c r="G133" s="128">
        <v>1</v>
      </c>
    </row>
    <row r="134" s="138" customFormat="1" ht="28" customHeight="1" spans="1:7">
      <c r="A134" s="128">
        <v>131</v>
      </c>
      <c r="B134" s="128"/>
      <c r="C134" s="142" t="s">
        <v>4363</v>
      </c>
      <c r="D134" s="132" t="s">
        <v>4364</v>
      </c>
      <c r="E134" s="143" t="s">
        <v>4365</v>
      </c>
      <c r="F134" s="133" t="s">
        <v>506</v>
      </c>
      <c r="G134" s="128">
        <v>1</v>
      </c>
    </row>
    <row r="135" s="138" customFormat="1" ht="28" customHeight="1" spans="1:7">
      <c r="A135" s="128">
        <v>132</v>
      </c>
      <c r="B135" s="128"/>
      <c r="C135" s="142" t="s">
        <v>4366</v>
      </c>
      <c r="D135" s="132" t="s">
        <v>4367</v>
      </c>
      <c r="E135" s="143" t="s">
        <v>4368</v>
      </c>
      <c r="F135" s="133" t="s">
        <v>463</v>
      </c>
      <c r="G135" s="128">
        <v>1</v>
      </c>
    </row>
    <row r="136" s="138" customFormat="1" ht="28" customHeight="1" spans="1:7">
      <c r="A136" s="128">
        <v>133</v>
      </c>
      <c r="B136" s="128"/>
      <c r="C136" s="142" t="s">
        <v>4369</v>
      </c>
      <c r="D136" s="132" t="s">
        <v>4370</v>
      </c>
      <c r="E136" s="143" t="s">
        <v>4365</v>
      </c>
      <c r="F136" s="133" t="s">
        <v>463</v>
      </c>
      <c r="G136" s="128">
        <v>1</v>
      </c>
    </row>
    <row r="137" s="138" customFormat="1" ht="28" customHeight="1" spans="1:7">
      <c r="A137" s="128">
        <v>134</v>
      </c>
      <c r="B137" s="128"/>
      <c r="C137" s="142" t="s">
        <v>4369</v>
      </c>
      <c r="D137" s="132" t="s">
        <v>4370</v>
      </c>
      <c r="E137" s="143" t="s">
        <v>4365</v>
      </c>
      <c r="F137" s="133" t="s">
        <v>463</v>
      </c>
      <c r="G137" s="128">
        <v>1</v>
      </c>
    </row>
    <row r="138" s="138" customFormat="1" ht="28" customHeight="1" spans="1:7">
      <c r="A138" s="128">
        <v>135</v>
      </c>
      <c r="B138" s="128"/>
      <c r="C138" s="142" t="s">
        <v>4369</v>
      </c>
      <c r="D138" s="132" t="s">
        <v>4370</v>
      </c>
      <c r="E138" s="143" t="s">
        <v>4365</v>
      </c>
      <c r="F138" s="133" t="s">
        <v>463</v>
      </c>
      <c r="G138" s="128">
        <v>1</v>
      </c>
    </row>
    <row r="139" s="138" customFormat="1" ht="28" customHeight="1" spans="1:7">
      <c r="A139" s="128">
        <v>136</v>
      </c>
      <c r="B139" s="128"/>
      <c r="C139" s="142" t="s">
        <v>4369</v>
      </c>
      <c r="D139" s="132" t="s">
        <v>4370</v>
      </c>
      <c r="E139" s="143" t="s">
        <v>4365</v>
      </c>
      <c r="F139" s="133" t="s">
        <v>463</v>
      </c>
      <c r="G139" s="128">
        <v>1</v>
      </c>
    </row>
    <row r="140" s="138" customFormat="1" ht="28" customHeight="1" spans="1:7">
      <c r="A140" s="128">
        <v>137</v>
      </c>
      <c r="B140" s="128"/>
      <c r="C140" s="142" t="s">
        <v>4369</v>
      </c>
      <c r="D140" s="132" t="s">
        <v>4370</v>
      </c>
      <c r="E140" s="143" t="s">
        <v>4365</v>
      </c>
      <c r="F140" s="133" t="s">
        <v>463</v>
      </c>
      <c r="G140" s="128">
        <v>1</v>
      </c>
    </row>
    <row r="141" s="138" customFormat="1" ht="28" customHeight="1" spans="1:7">
      <c r="A141" s="128">
        <v>138</v>
      </c>
      <c r="B141" s="128"/>
      <c r="C141" s="142" t="s">
        <v>4369</v>
      </c>
      <c r="D141" s="132" t="s">
        <v>4370</v>
      </c>
      <c r="E141" s="143" t="s">
        <v>4365</v>
      </c>
      <c r="F141" s="133" t="s">
        <v>463</v>
      </c>
      <c r="G141" s="128">
        <v>1</v>
      </c>
    </row>
    <row r="142" s="138" customFormat="1" ht="28" customHeight="1" spans="1:7">
      <c r="A142" s="128">
        <v>139</v>
      </c>
      <c r="B142" s="128"/>
      <c r="C142" s="142" t="s">
        <v>4369</v>
      </c>
      <c r="D142" s="132" t="s">
        <v>4370</v>
      </c>
      <c r="E142" s="143" t="s">
        <v>4365</v>
      </c>
      <c r="F142" s="133" t="s">
        <v>463</v>
      </c>
      <c r="G142" s="128">
        <v>1</v>
      </c>
    </row>
    <row r="143" s="138" customFormat="1" ht="28" customHeight="1" spans="1:7">
      <c r="A143" s="128">
        <v>140</v>
      </c>
      <c r="B143" s="128"/>
      <c r="C143" s="142" t="s">
        <v>4369</v>
      </c>
      <c r="D143" s="132" t="s">
        <v>4370</v>
      </c>
      <c r="E143" s="143" t="s">
        <v>4365</v>
      </c>
      <c r="F143" s="133" t="s">
        <v>463</v>
      </c>
      <c r="G143" s="128">
        <v>1</v>
      </c>
    </row>
    <row r="144" s="138" customFormat="1" ht="28" customHeight="1" spans="1:7">
      <c r="A144" s="128">
        <v>141</v>
      </c>
      <c r="B144" s="128"/>
      <c r="C144" s="142" t="s">
        <v>4369</v>
      </c>
      <c r="D144" s="132" t="s">
        <v>4370</v>
      </c>
      <c r="E144" s="143" t="s">
        <v>4365</v>
      </c>
      <c r="F144" s="133" t="s">
        <v>463</v>
      </c>
      <c r="G144" s="128">
        <v>1</v>
      </c>
    </row>
    <row r="145" s="138" customFormat="1" ht="28" customHeight="1" spans="1:7">
      <c r="A145" s="128">
        <v>142</v>
      </c>
      <c r="B145" s="128"/>
      <c r="C145" s="142" t="s">
        <v>4369</v>
      </c>
      <c r="D145" s="132" t="s">
        <v>4370</v>
      </c>
      <c r="E145" s="143" t="s">
        <v>4365</v>
      </c>
      <c r="F145" s="133" t="s">
        <v>463</v>
      </c>
      <c r="G145" s="128">
        <v>1</v>
      </c>
    </row>
    <row r="146" s="138" customFormat="1" ht="28" customHeight="1" spans="1:7">
      <c r="A146" s="128">
        <v>143</v>
      </c>
      <c r="B146" s="128"/>
      <c r="C146" s="142" t="s">
        <v>4369</v>
      </c>
      <c r="D146" s="132" t="s">
        <v>4370</v>
      </c>
      <c r="E146" s="143" t="s">
        <v>4365</v>
      </c>
      <c r="F146" s="133" t="s">
        <v>463</v>
      </c>
      <c r="G146" s="128">
        <v>1</v>
      </c>
    </row>
    <row r="147" s="138" customFormat="1" ht="28" customHeight="1" spans="1:7">
      <c r="A147" s="128">
        <v>144</v>
      </c>
      <c r="B147" s="128"/>
      <c r="C147" s="142" t="s">
        <v>4369</v>
      </c>
      <c r="D147" s="132" t="s">
        <v>4370</v>
      </c>
      <c r="E147" s="143" t="s">
        <v>4365</v>
      </c>
      <c r="F147" s="133" t="s">
        <v>463</v>
      </c>
      <c r="G147" s="128">
        <v>1</v>
      </c>
    </row>
    <row r="148" s="138" customFormat="1" ht="28" customHeight="1" spans="1:7">
      <c r="A148" s="128">
        <v>145</v>
      </c>
      <c r="B148" s="128"/>
      <c r="C148" s="142" t="s">
        <v>4371</v>
      </c>
      <c r="D148" s="142" t="s">
        <v>4372</v>
      </c>
      <c r="E148" s="143" t="s">
        <v>4373</v>
      </c>
      <c r="F148" s="133" t="s">
        <v>463</v>
      </c>
      <c r="G148" s="128">
        <v>1</v>
      </c>
    </row>
    <row r="149" s="138" customFormat="1" ht="28" customHeight="1" spans="1:7">
      <c r="A149" s="128">
        <v>146</v>
      </c>
      <c r="B149" s="128"/>
      <c r="C149" s="142" t="s">
        <v>4371</v>
      </c>
      <c r="D149" s="142" t="s">
        <v>4293</v>
      </c>
      <c r="E149" s="143" t="s">
        <v>4293</v>
      </c>
      <c r="F149" s="133" t="s">
        <v>463</v>
      </c>
      <c r="G149" s="128">
        <v>1</v>
      </c>
    </row>
    <row r="150" s="138" customFormat="1" ht="28" customHeight="1" spans="1:7">
      <c r="A150" s="128">
        <v>147</v>
      </c>
      <c r="B150" s="128"/>
      <c r="C150" s="142" t="s">
        <v>4374</v>
      </c>
      <c r="D150" s="142" t="s">
        <v>4293</v>
      </c>
      <c r="E150" s="143" t="s">
        <v>4293</v>
      </c>
      <c r="F150" s="133" t="s">
        <v>463</v>
      </c>
      <c r="G150" s="128">
        <v>1</v>
      </c>
    </row>
    <row r="151" s="138" customFormat="1" ht="28" customHeight="1" spans="1:7">
      <c r="A151" s="128">
        <v>148</v>
      </c>
      <c r="B151" s="128"/>
      <c r="C151" s="142" t="s">
        <v>4374</v>
      </c>
      <c r="D151" s="142" t="s">
        <v>4375</v>
      </c>
      <c r="E151" s="143" t="s">
        <v>4373</v>
      </c>
      <c r="F151" s="133" t="s">
        <v>463</v>
      </c>
      <c r="G151" s="128">
        <v>1</v>
      </c>
    </row>
    <row r="152" s="138" customFormat="1" ht="28" customHeight="1" spans="1:7">
      <c r="A152" s="128">
        <v>149</v>
      </c>
      <c r="B152" s="128"/>
      <c r="C152" s="142" t="s">
        <v>4376</v>
      </c>
      <c r="D152" s="142" t="s">
        <v>4377</v>
      </c>
      <c r="E152" s="143" t="s">
        <v>4373</v>
      </c>
      <c r="F152" s="133" t="s">
        <v>463</v>
      </c>
      <c r="G152" s="128">
        <v>1</v>
      </c>
    </row>
    <row r="153" s="138" customFormat="1" ht="28" customHeight="1" spans="1:7">
      <c r="A153" s="128">
        <v>150</v>
      </c>
      <c r="B153" s="128"/>
      <c r="C153" s="142" t="s">
        <v>4376</v>
      </c>
      <c r="D153" s="142" t="s">
        <v>4377</v>
      </c>
      <c r="E153" s="143" t="s">
        <v>4373</v>
      </c>
      <c r="F153" s="133" t="s">
        <v>463</v>
      </c>
      <c r="G153" s="128">
        <v>1</v>
      </c>
    </row>
    <row r="154" s="138" customFormat="1" ht="28" customHeight="1" spans="1:7">
      <c r="A154" s="128">
        <v>151</v>
      </c>
      <c r="B154" s="128"/>
      <c r="C154" s="142" t="s">
        <v>4378</v>
      </c>
      <c r="D154" s="132" t="s">
        <v>4379</v>
      </c>
      <c r="E154" s="143" t="s">
        <v>4373</v>
      </c>
      <c r="F154" s="133" t="s">
        <v>463</v>
      </c>
      <c r="G154" s="128">
        <v>1</v>
      </c>
    </row>
    <row r="155" s="138" customFormat="1" ht="28" customHeight="1" spans="1:7">
      <c r="A155" s="128">
        <v>152</v>
      </c>
      <c r="B155" s="128"/>
      <c r="C155" s="142" t="s">
        <v>4380</v>
      </c>
      <c r="D155" s="132" t="s">
        <v>4381</v>
      </c>
      <c r="E155" s="143" t="s">
        <v>4382</v>
      </c>
      <c r="F155" s="133" t="s">
        <v>463</v>
      </c>
      <c r="G155" s="128">
        <v>1</v>
      </c>
    </row>
    <row r="156" s="138" customFormat="1" ht="28" customHeight="1" spans="1:7">
      <c r="A156" s="128">
        <v>153</v>
      </c>
      <c r="B156" s="128"/>
      <c r="C156" s="142" t="s">
        <v>4380</v>
      </c>
      <c r="D156" s="132" t="s">
        <v>4381</v>
      </c>
      <c r="E156" s="143" t="s">
        <v>4382</v>
      </c>
      <c r="F156" s="133" t="s">
        <v>463</v>
      </c>
      <c r="G156" s="128">
        <v>1</v>
      </c>
    </row>
    <row r="157" s="138" customFormat="1" ht="28" customHeight="1" spans="1:7">
      <c r="A157" s="128">
        <v>154</v>
      </c>
      <c r="B157" s="128"/>
      <c r="C157" s="142" t="s">
        <v>4378</v>
      </c>
      <c r="D157" s="142" t="s">
        <v>4383</v>
      </c>
      <c r="E157" s="143" t="s">
        <v>4373</v>
      </c>
      <c r="F157" s="133" t="s">
        <v>463</v>
      </c>
      <c r="G157" s="128">
        <v>1</v>
      </c>
    </row>
    <row r="158" s="138" customFormat="1" ht="28" customHeight="1" spans="1:7">
      <c r="A158" s="128">
        <v>155</v>
      </c>
      <c r="B158" s="128"/>
      <c r="C158" s="142" t="s">
        <v>4384</v>
      </c>
      <c r="D158" s="132" t="s">
        <v>4385</v>
      </c>
      <c r="E158" s="143" t="s">
        <v>4382</v>
      </c>
      <c r="F158" s="133" t="s">
        <v>463</v>
      </c>
      <c r="G158" s="128">
        <v>1</v>
      </c>
    </row>
    <row r="159" s="138" customFormat="1" ht="28" customHeight="1" spans="1:7">
      <c r="A159" s="128">
        <v>156</v>
      </c>
      <c r="B159" s="128"/>
      <c r="C159" s="142" t="s">
        <v>4386</v>
      </c>
      <c r="D159" s="132" t="s">
        <v>4382</v>
      </c>
      <c r="E159" s="143" t="s">
        <v>4382</v>
      </c>
      <c r="F159" s="133" t="s">
        <v>463</v>
      </c>
      <c r="G159" s="128">
        <v>1</v>
      </c>
    </row>
    <row r="160" s="138" customFormat="1" ht="28" customHeight="1" spans="1:7">
      <c r="A160" s="128">
        <v>157</v>
      </c>
      <c r="B160" s="128"/>
      <c r="C160" s="142" t="s">
        <v>4387</v>
      </c>
      <c r="D160" s="132" t="s">
        <v>4388</v>
      </c>
      <c r="E160" s="143" t="s">
        <v>4373</v>
      </c>
      <c r="F160" s="133" t="s">
        <v>463</v>
      </c>
      <c r="G160" s="128">
        <v>1</v>
      </c>
    </row>
    <row r="161" s="138" customFormat="1" ht="28" customHeight="1" spans="1:7">
      <c r="A161" s="128">
        <v>158</v>
      </c>
      <c r="B161" s="128"/>
      <c r="C161" s="142" t="s">
        <v>4389</v>
      </c>
      <c r="D161" s="142" t="s">
        <v>4390</v>
      </c>
      <c r="E161" s="143" t="s">
        <v>4373</v>
      </c>
      <c r="F161" s="133" t="s">
        <v>463</v>
      </c>
      <c r="G161" s="128">
        <v>1</v>
      </c>
    </row>
    <row r="162" s="138" customFormat="1" ht="28" customHeight="1" spans="1:7">
      <c r="A162" s="128">
        <v>159</v>
      </c>
      <c r="B162" s="128"/>
      <c r="C162" s="142" t="s">
        <v>4387</v>
      </c>
      <c r="D162" s="142" t="s">
        <v>4391</v>
      </c>
      <c r="E162" s="143" t="s">
        <v>4373</v>
      </c>
      <c r="F162" s="133" t="s">
        <v>463</v>
      </c>
      <c r="G162" s="128">
        <v>1</v>
      </c>
    </row>
    <row r="163" s="138" customFormat="1" ht="28" customHeight="1" spans="1:7">
      <c r="A163" s="128">
        <v>160</v>
      </c>
      <c r="B163" s="128"/>
      <c r="C163" s="142" t="s">
        <v>4389</v>
      </c>
      <c r="D163" s="142" t="s">
        <v>4391</v>
      </c>
      <c r="E163" s="143" t="s">
        <v>4373</v>
      </c>
      <c r="F163" s="133" t="s">
        <v>463</v>
      </c>
      <c r="G163" s="128">
        <v>1</v>
      </c>
    </row>
    <row r="164" s="138" customFormat="1" ht="28" customHeight="1" spans="1:7">
      <c r="A164" s="128">
        <v>161</v>
      </c>
      <c r="B164" s="128"/>
      <c r="C164" s="142" t="s">
        <v>4387</v>
      </c>
      <c r="D164" s="142" t="s">
        <v>4391</v>
      </c>
      <c r="E164" s="143" t="s">
        <v>4373</v>
      </c>
      <c r="F164" s="133" t="s">
        <v>463</v>
      </c>
      <c r="G164" s="128">
        <v>1</v>
      </c>
    </row>
    <row r="165" s="138" customFormat="1" ht="28" customHeight="1" spans="1:7">
      <c r="A165" s="128">
        <v>162</v>
      </c>
      <c r="B165" s="128"/>
      <c r="C165" s="142" t="s">
        <v>4389</v>
      </c>
      <c r="D165" s="142" t="s">
        <v>4391</v>
      </c>
      <c r="E165" s="143" t="s">
        <v>4373</v>
      </c>
      <c r="F165" s="133" t="s">
        <v>463</v>
      </c>
      <c r="G165" s="128">
        <v>1</v>
      </c>
    </row>
    <row r="166" s="138" customFormat="1" ht="28" customHeight="1" spans="1:7">
      <c r="A166" s="128">
        <v>163</v>
      </c>
      <c r="B166" s="128"/>
      <c r="C166" s="142" t="s">
        <v>4392</v>
      </c>
      <c r="D166" s="132" t="s">
        <v>4393</v>
      </c>
      <c r="E166" s="143" t="s">
        <v>4373</v>
      </c>
      <c r="F166" s="133" t="s">
        <v>463</v>
      </c>
      <c r="G166" s="128">
        <v>1</v>
      </c>
    </row>
    <row r="167" s="138" customFormat="1" ht="28" customHeight="1" spans="1:7">
      <c r="A167" s="128">
        <v>164</v>
      </c>
      <c r="B167" s="128"/>
      <c r="C167" s="142" t="s">
        <v>4394</v>
      </c>
      <c r="D167" s="142" t="s">
        <v>4395</v>
      </c>
      <c r="E167" s="143" t="s">
        <v>4373</v>
      </c>
      <c r="F167" s="133" t="s">
        <v>463</v>
      </c>
      <c r="G167" s="128">
        <v>1</v>
      </c>
    </row>
    <row r="168" s="138" customFormat="1" ht="28" customHeight="1" spans="1:7">
      <c r="A168" s="128">
        <v>165</v>
      </c>
      <c r="B168" s="128"/>
      <c r="C168" s="142" t="s">
        <v>4394</v>
      </c>
      <c r="D168" s="142" t="s">
        <v>4396</v>
      </c>
      <c r="E168" s="143" t="s">
        <v>4373</v>
      </c>
      <c r="F168" s="133" t="s">
        <v>463</v>
      </c>
      <c r="G168" s="128">
        <v>1</v>
      </c>
    </row>
    <row r="169" s="138" customFormat="1" ht="28" customHeight="1" spans="1:7">
      <c r="A169" s="128">
        <v>166</v>
      </c>
      <c r="B169" s="128"/>
      <c r="C169" s="142" t="s">
        <v>4397</v>
      </c>
      <c r="D169" s="142" t="s">
        <v>4398</v>
      </c>
      <c r="E169" s="143" t="s">
        <v>4373</v>
      </c>
      <c r="F169" s="133" t="s">
        <v>463</v>
      </c>
      <c r="G169" s="128">
        <v>1</v>
      </c>
    </row>
    <row r="170" s="138" customFormat="1" ht="28" customHeight="1" spans="1:7">
      <c r="A170" s="128">
        <v>167</v>
      </c>
      <c r="B170" s="128"/>
      <c r="C170" s="142" t="s">
        <v>4399</v>
      </c>
      <c r="D170" s="142" t="s">
        <v>4398</v>
      </c>
      <c r="E170" s="143" t="s">
        <v>4373</v>
      </c>
      <c r="F170" s="133" t="s">
        <v>463</v>
      </c>
      <c r="G170" s="128">
        <v>1</v>
      </c>
    </row>
    <row r="171" s="138" customFormat="1" ht="28" customHeight="1" spans="1:7">
      <c r="A171" s="128">
        <v>168</v>
      </c>
      <c r="B171" s="128"/>
      <c r="C171" s="142" t="s">
        <v>4400</v>
      </c>
      <c r="D171" s="142" t="s">
        <v>4391</v>
      </c>
      <c r="E171" s="143" t="s">
        <v>4373</v>
      </c>
      <c r="F171" s="133" t="s">
        <v>463</v>
      </c>
      <c r="G171" s="128">
        <v>1</v>
      </c>
    </row>
    <row r="172" s="138" customFormat="1" ht="28" customHeight="1" spans="1:7">
      <c r="A172" s="128">
        <v>169</v>
      </c>
      <c r="B172" s="128"/>
      <c r="C172" s="142" t="s">
        <v>4401</v>
      </c>
      <c r="D172" s="142" t="s">
        <v>4402</v>
      </c>
      <c r="E172" s="143" t="s">
        <v>4373</v>
      </c>
      <c r="F172" s="133" t="s">
        <v>463</v>
      </c>
      <c r="G172" s="128">
        <v>1</v>
      </c>
    </row>
    <row r="173" s="138" customFormat="1" ht="28" customHeight="1" spans="1:7">
      <c r="A173" s="128">
        <v>170</v>
      </c>
      <c r="B173" s="128"/>
      <c r="C173" s="142" t="s">
        <v>4403</v>
      </c>
      <c r="D173" s="142" t="s">
        <v>4398</v>
      </c>
      <c r="E173" s="143" t="s">
        <v>4373</v>
      </c>
      <c r="F173" s="133" t="s">
        <v>463</v>
      </c>
      <c r="G173" s="128">
        <v>1</v>
      </c>
    </row>
    <row r="174" s="138" customFormat="1" ht="28" customHeight="1" spans="1:7">
      <c r="A174" s="128">
        <v>171</v>
      </c>
      <c r="B174" s="128"/>
      <c r="C174" s="142" t="s">
        <v>4392</v>
      </c>
      <c r="D174" s="132" t="s">
        <v>4388</v>
      </c>
      <c r="E174" s="143" t="s">
        <v>4373</v>
      </c>
      <c r="F174" s="133" t="s">
        <v>463</v>
      </c>
      <c r="G174" s="128">
        <v>1</v>
      </c>
    </row>
    <row r="175" s="138" customFormat="1" ht="28" customHeight="1" spans="1:7">
      <c r="A175" s="128">
        <v>172</v>
      </c>
      <c r="B175" s="128"/>
      <c r="C175" s="142" t="s">
        <v>4402</v>
      </c>
      <c r="D175" s="142" t="s">
        <v>4404</v>
      </c>
      <c r="E175" s="143" t="s">
        <v>4373</v>
      </c>
      <c r="F175" s="133" t="s">
        <v>463</v>
      </c>
      <c r="G175" s="128">
        <v>1</v>
      </c>
    </row>
    <row r="176" s="138" customFormat="1" ht="28" customHeight="1" spans="1:7">
      <c r="A176" s="128">
        <v>173</v>
      </c>
      <c r="B176" s="128"/>
      <c r="C176" s="142" t="s">
        <v>4402</v>
      </c>
      <c r="D176" s="142" t="s">
        <v>4404</v>
      </c>
      <c r="E176" s="143" t="s">
        <v>4373</v>
      </c>
      <c r="F176" s="133" t="s">
        <v>463</v>
      </c>
      <c r="G176" s="128">
        <v>1</v>
      </c>
    </row>
    <row r="177" s="138" customFormat="1" ht="28" customHeight="1" spans="1:7">
      <c r="A177" s="128">
        <v>174</v>
      </c>
      <c r="B177" s="128"/>
      <c r="C177" s="142" t="s">
        <v>4378</v>
      </c>
      <c r="D177" s="142" t="s">
        <v>4404</v>
      </c>
      <c r="E177" s="143" t="s">
        <v>4373</v>
      </c>
      <c r="F177" s="133" t="s">
        <v>463</v>
      </c>
      <c r="G177" s="128">
        <v>1</v>
      </c>
    </row>
    <row r="178" s="138" customFormat="1" ht="28" customHeight="1" spans="1:7">
      <c r="A178" s="128">
        <v>175</v>
      </c>
      <c r="B178" s="128"/>
      <c r="C178" s="142" t="s">
        <v>4405</v>
      </c>
      <c r="D178" s="142" t="s">
        <v>4406</v>
      </c>
      <c r="E178" s="143" t="s">
        <v>4324</v>
      </c>
      <c r="F178" s="133" t="s">
        <v>463</v>
      </c>
      <c r="G178" s="128">
        <v>1</v>
      </c>
    </row>
    <row r="179" s="138" customFormat="1" ht="28" customHeight="1" spans="1:7">
      <c r="A179" s="128">
        <v>176</v>
      </c>
      <c r="B179" s="128"/>
      <c r="C179" s="142" t="s">
        <v>4407</v>
      </c>
      <c r="D179" s="142" t="s">
        <v>4408</v>
      </c>
      <c r="E179" s="143" t="s">
        <v>4373</v>
      </c>
      <c r="F179" s="133" t="s">
        <v>463</v>
      </c>
      <c r="G179" s="128">
        <v>1</v>
      </c>
    </row>
    <row r="180" s="138" customFormat="1" ht="28" customHeight="1" spans="1:7">
      <c r="A180" s="128">
        <v>177</v>
      </c>
      <c r="B180" s="128"/>
      <c r="C180" s="142" t="s">
        <v>4409</v>
      </c>
      <c r="D180" s="142" t="s">
        <v>4410</v>
      </c>
      <c r="E180" s="143" t="s">
        <v>4373</v>
      </c>
      <c r="F180" s="133" t="s">
        <v>463</v>
      </c>
      <c r="G180" s="128">
        <v>1</v>
      </c>
    </row>
    <row r="181" s="138" customFormat="1" ht="28" customHeight="1" spans="1:7">
      <c r="A181" s="128">
        <v>178</v>
      </c>
      <c r="B181" s="128"/>
      <c r="C181" s="142" t="s">
        <v>4411</v>
      </c>
      <c r="D181" s="142" t="s">
        <v>4391</v>
      </c>
      <c r="E181" s="143" t="s">
        <v>4373</v>
      </c>
      <c r="F181" s="133" t="s">
        <v>463</v>
      </c>
      <c r="G181" s="128">
        <v>1</v>
      </c>
    </row>
    <row r="182" s="138" customFormat="1" ht="28" customHeight="1" spans="1:7">
      <c r="A182" s="128">
        <v>179</v>
      </c>
      <c r="B182" s="128"/>
      <c r="C182" s="142" t="s">
        <v>4412</v>
      </c>
      <c r="D182" s="142" t="s">
        <v>4391</v>
      </c>
      <c r="E182" s="143" t="s">
        <v>4373</v>
      </c>
      <c r="F182" s="133" t="s">
        <v>463</v>
      </c>
      <c r="G182" s="128">
        <v>1</v>
      </c>
    </row>
    <row r="183" s="138" customFormat="1" ht="28" customHeight="1" spans="1:7">
      <c r="A183" s="128">
        <v>180</v>
      </c>
      <c r="B183" s="128"/>
      <c r="C183" s="142" t="s">
        <v>4413</v>
      </c>
      <c r="D183" s="142" t="s">
        <v>4391</v>
      </c>
      <c r="E183" s="143" t="s">
        <v>4373</v>
      </c>
      <c r="F183" s="133" t="s">
        <v>463</v>
      </c>
      <c r="G183" s="128">
        <v>1</v>
      </c>
    </row>
    <row r="184" s="138" customFormat="1" ht="28" customHeight="1" spans="1:7">
      <c r="A184" s="128">
        <v>181</v>
      </c>
      <c r="B184" s="128"/>
      <c r="C184" s="142" t="s">
        <v>4413</v>
      </c>
      <c r="D184" s="142" t="s">
        <v>4391</v>
      </c>
      <c r="E184" s="143" t="s">
        <v>4373</v>
      </c>
      <c r="F184" s="133" t="s">
        <v>463</v>
      </c>
      <c r="G184" s="128">
        <v>1</v>
      </c>
    </row>
    <row r="185" s="138" customFormat="1" ht="28" customHeight="1" spans="1:7">
      <c r="A185" s="128">
        <v>182</v>
      </c>
      <c r="B185" s="128"/>
      <c r="C185" s="142" t="s">
        <v>4414</v>
      </c>
      <c r="D185" s="132" t="s">
        <v>4388</v>
      </c>
      <c r="E185" s="143" t="s">
        <v>4373</v>
      </c>
      <c r="F185" s="133" t="s">
        <v>463</v>
      </c>
      <c r="G185" s="128">
        <v>1</v>
      </c>
    </row>
    <row r="186" s="138" customFormat="1" ht="28" customHeight="1" spans="1:7">
      <c r="A186" s="128">
        <v>183</v>
      </c>
      <c r="B186" s="128"/>
      <c r="C186" s="142" t="s">
        <v>4415</v>
      </c>
      <c r="D186" s="142" t="s">
        <v>4416</v>
      </c>
      <c r="E186" s="143" t="s">
        <v>4373</v>
      </c>
      <c r="F186" s="133" t="s">
        <v>463</v>
      </c>
      <c r="G186" s="128">
        <v>1</v>
      </c>
    </row>
    <row r="187" s="138" customFormat="1" ht="28" customHeight="1" spans="1:7">
      <c r="A187" s="128">
        <v>184</v>
      </c>
      <c r="B187" s="128"/>
      <c r="C187" s="142" t="s">
        <v>4378</v>
      </c>
      <c r="D187" s="132" t="s">
        <v>4417</v>
      </c>
      <c r="E187" s="143" t="s">
        <v>4373</v>
      </c>
      <c r="F187" s="133" t="s">
        <v>463</v>
      </c>
      <c r="G187" s="128">
        <v>1</v>
      </c>
    </row>
    <row r="188" s="138" customFormat="1" ht="28" customHeight="1" spans="1:7">
      <c r="A188" s="128">
        <v>185</v>
      </c>
      <c r="B188" s="128"/>
      <c r="C188" s="142" t="s">
        <v>4378</v>
      </c>
      <c r="D188" s="142" t="s">
        <v>4404</v>
      </c>
      <c r="E188" s="143" t="s">
        <v>4373</v>
      </c>
      <c r="F188" s="133" t="s">
        <v>463</v>
      </c>
      <c r="G188" s="128">
        <v>1</v>
      </c>
    </row>
    <row r="189" s="138" customFormat="1" ht="28" customHeight="1" spans="1:7">
      <c r="A189" s="128">
        <v>186</v>
      </c>
      <c r="B189" s="128"/>
      <c r="C189" s="142" t="s">
        <v>4378</v>
      </c>
      <c r="D189" s="142" t="s">
        <v>4383</v>
      </c>
      <c r="E189" s="143" t="s">
        <v>4373</v>
      </c>
      <c r="F189" s="133" t="s">
        <v>463</v>
      </c>
      <c r="G189" s="128">
        <v>1</v>
      </c>
    </row>
    <row r="190" s="138" customFormat="1" ht="28" customHeight="1" spans="1:7">
      <c r="A190" s="128">
        <v>187</v>
      </c>
      <c r="B190" s="128"/>
      <c r="C190" s="142" t="s">
        <v>4378</v>
      </c>
      <c r="D190" s="142" t="s">
        <v>4383</v>
      </c>
      <c r="E190" s="143" t="s">
        <v>4373</v>
      </c>
      <c r="F190" s="133" t="s">
        <v>463</v>
      </c>
      <c r="G190" s="128">
        <v>1</v>
      </c>
    </row>
    <row r="191" s="138" customFormat="1" ht="28" customHeight="1" spans="1:7">
      <c r="A191" s="128">
        <v>188</v>
      </c>
      <c r="B191" s="128"/>
      <c r="C191" s="142" t="s">
        <v>4415</v>
      </c>
      <c r="D191" s="142" t="s">
        <v>4418</v>
      </c>
      <c r="E191" s="143" t="s">
        <v>4373</v>
      </c>
      <c r="F191" s="133" t="s">
        <v>463</v>
      </c>
      <c r="G191" s="128">
        <v>1</v>
      </c>
    </row>
    <row r="192" s="138" customFormat="1" ht="28" customHeight="1" spans="1:7">
      <c r="A192" s="128">
        <v>189</v>
      </c>
      <c r="B192" s="128"/>
      <c r="C192" s="142" t="s">
        <v>4378</v>
      </c>
      <c r="D192" s="142" t="s">
        <v>4404</v>
      </c>
      <c r="E192" s="143" t="s">
        <v>4373</v>
      </c>
      <c r="F192" s="133" t="s">
        <v>463</v>
      </c>
      <c r="G192" s="128">
        <v>1</v>
      </c>
    </row>
    <row r="193" s="138" customFormat="1" ht="28" customHeight="1" spans="1:7">
      <c r="A193" s="128">
        <v>190</v>
      </c>
      <c r="B193" s="128"/>
      <c r="C193" s="142" t="s">
        <v>4378</v>
      </c>
      <c r="D193" s="142" t="s">
        <v>4419</v>
      </c>
      <c r="E193" s="143" t="s">
        <v>4373</v>
      </c>
      <c r="F193" s="133" t="s">
        <v>463</v>
      </c>
      <c r="G193" s="128">
        <v>1</v>
      </c>
    </row>
    <row r="194" s="138" customFormat="1" ht="28" customHeight="1" spans="1:7">
      <c r="A194" s="128">
        <v>191</v>
      </c>
      <c r="B194" s="128"/>
      <c r="C194" s="142" t="s">
        <v>4420</v>
      </c>
      <c r="D194" s="132" t="s">
        <v>4421</v>
      </c>
      <c r="E194" s="143" t="s">
        <v>4373</v>
      </c>
      <c r="F194" s="133" t="s">
        <v>463</v>
      </c>
      <c r="G194" s="128">
        <v>1</v>
      </c>
    </row>
    <row r="195" s="138" customFormat="1" ht="28" customHeight="1" spans="1:7">
      <c r="A195" s="128">
        <v>192</v>
      </c>
      <c r="B195" s="128"/>
      <c r="C195" s="142" t="s">
        <v>4422</v>
      </c>
      <c r="D195" s="132" t="s">
        <v>4423</v>
      </c>
      <c r="E195" s="143" t="s">
        <v>4331</v>
      </c>
      <c r="F195" s="133" t="s">
        <v>463</v>
      </c>
      <c r="G195" s="128">
        <v>1</v>
      </c>
    </row>
    <row r="196" s="138" customFormat="1" ht="28" customHeight="1" spans="1:7">
      <c r="A196" s="128">
        <v>193</v>
      </c>
      <c r="B196" s="128"/>
      <c r="C196" s="142" t="s">
        <v>4424</v>
      </c>
      <c r="D196" s="132" t="s">
        <v>4425</v>
      </c>
      <c r="E196" s="143" t="s">
        <v>4331</v>
      </c>
      <c r="F196" s="133" t="s">
        <v>463</v>
      </c>
      <c r="G196" s="128">
        <v>1</v>
      </c>
    </row>
    <row r="197" s="138" customFormat="1" ht="28" customHeight="1" spans="1:7">
      <c r="A197" s="128">
        <v>194</v>
      </c>
      <c r="B197" s="128"/>
      <c r="C197" s="142" t="s">
        <v>4426</v>
      </c>
      <c r="D197" s="132" t="s">
        <v>4427</v>
      </c>
      <c r="E197" s="143" t="s">
        <v>4331</v>
      </c>
      <c r="F197" s="133" t="s">
        <v>463</v>
      </c>
      <c r="G197" s="128">
        <v>1</v>
      </c>
    </row>
    <row r="198" s="138" customFormat="1" ht="28" customHeight="1" spans="1:7">
      <c r="A198" s="128">
        <v>195</v>
      </c>
      <c r="B198" s="128"/>
      <c r="C198" s="142" t="s">
        <v>4428</v>
      </c>
      <c r="D198" s="132" t="s">
        <v>4429</v>
      </c>
      <c r="E198" s="143" t="s">
        <v>4430</v>
      </c>
      <c r="F198" s="133" t="s">
        <v>463</v>
      </c>
      <c r="G198" s="128">
        <v>1</v>
      </c>
    </row>
    <row r="199" s="138" customFormat="1" ht="28" customHeight="1" spans="1:7">
      <c r="A199" s="128">
        <v>196</v>
      </c>
      <c r="B199" s="128"/>
      <c r="C199" s="142" t="s">
        <v>4407</v>
      </c>
      <c r="D199" s="142" t="s">
        <v>4431</v>
      </c>
      <c r="E199" s="143" t="s">
        <v>4373</v>
      </c>
      <c r="F199" s="133" t="s">
        <v>463</v>
      </c>
      <c r="G199" s="128">
        <v>1</v>
      </c>
    </row>
    <row r="200" s="138" customFormat="1" ht="28" customHeight="1" spans="1:7">
      <c r="A200" s="128">
        <v>197</v>
      </c>
      <c r="B200" s="128"/>
      <c r="C200" s="142" t="s">
        <v>4407</v>
      </c>
      <c r="D200" s="132" t="s">
        <v>4432</v>
      </c>
      <c r="E200" s="143" t="s">
        <v>4331</v>
      </c>
      <c r="F200" s="133" t="s">
        <v>463</v>
      </c>
      <c r="G200" s="128">
        <v>1</v>
      </c>
    </row>
    <row r="201" s="138" customFormat="1" ht="28" customHeight="1" spans="1:7">
      <c r="A201" s="128">
        <v>198</v>
      </c>
      <c r="B201" s="128"/>
      <c r="C201" s="142" t="s">
        <v>4428</v>
      </c>
      <c r="D201" s="132" t="s">
        <v>4429</v>
      </c>
      <c r="E201" s="143" t="s">
        <v>4430</v>
      </c>
      <c r="F201" s="133" t="s">
        <v>463</v>
      </c>
      <c r="G201" s="128">
        <v>1</v>
      </c>
    </row>
    <row r="202" s="138" customFormat="1" ht="28" customHeight="1" spans="1:7">
      <c r="A202" s="128">
        <v>199</v>
      </c>
      <c r="B202" s="128"/>
      <c r="C202" s="142" t="s">
        <v>4433</v>
      </c>
      <c r="D202" s="132"/>
      <c r="E202" s="143" t="s">
        <v>4293</v>
      </c>
      <c r="F202" s="133" t="s">
        <v>463</v>
      </c>
      <c r="G202" s="128">
        <v>1</v>
      </c>
    </row>
    <row r="203" s="138" customFormat="1" ht="28" customHeight="1" spans="1:7">
      <c r="A203" s="128">
        <v>200</v>
      </c>
      <c r="B203" s="128"/>
      <c r="C203" s="142" t="s">
        <v>4428</v>
      </c>
      <c r="D203" s="132" t="s">
        <v>4434</v>
      </c>
      <c r="E203" s="143" t="s">
        <v>4430</v>
      </c>
      <c r="F203" s="133" t="s">
        <v>463</v>
      </c>
      <c r="G203" s="128">
        <v>1</v>
      </c>
    </row>
    <row r="204" s="138" customFormat="1" ht="28" customHeight="1" spans="1:7">
      <c r="A204" s="128">
        <v>201</v>
      </c>
      <c r="B204" s="128"/>
      <c r="C204" s="142" t="s">
        <v>4435</v>
      </c>
      <c r="D204" s="132" t="s">
        <v>4436</v>
      </c>
      <c r="E204" s="143" t="s">
        <v>4373</v>
      </c>
      <c r="F204" s="133" t="s">
        <v>463</v>
      </c>
      <c r="G204" s="128">
        <v>1</v>
      </c>
    </row>
    <row r="205" s="138" customFormat="1" ht="28" customHeight="1" spans="1:7">
      <c r="A205" s="128">
        <v>202</v>
      </c>
      <c r="B205" s="128"/>
      <c r="C205" s="142" t="s">
        <v>4437</v>
      </c>
      <c r="D205" s="142" t="s">
        <v>4438</v>
      </c>
      <c r="E205" s="143" t="s">
        <v>4439</v>
      </c>
      <c r="F205" s="133" t="s">
        <v>463</v>
      </c>
      <c r="G205" s="128">
        <v>1</v>
      </c>
    </row>
    <row r="206" s="138" customFormat="1" ht="28" customHeight="1" spans="1:7">
      <c r="A206" s="128">
        <v>203</v>
      </c>
      <c r="B206" s="128"/>
      <c r="C206" s="142" t="s">
        <v>4437</v>
      </c>
      <c r="D206" s="142" t="s">
        <v>4438</v>
      </c>
      <c r="E206" s="143" t="s">
        <v>4439</v>
      </c>
      <c r="F206" s="133" t="s">
        <v>463</v>
      </c>
      <c r="G206" s="128">
        <v>1</v>
      </c>
    </row>
    <row r="207" s="138" customFormat="1" ht="28" customHeight="1" spans="1:7">
      <c r="A207" s="128">
        <v>204</v>
      </c>
      <c r="B207" s="128"/>
      <c r="C207" s="142" t="s">
        <v>4437</v>
      </c>
      <c r="D207" s="142" t="s">
        <v>4440</v>
      </c>
      <c r="E207" s="143" t="s">
        <v>4439</v>
      </c>
      <c r="F207" s="133" t="s">
        <v>463</v>
      </c>
      <c r="G207" s="128">
        <v>1</v>
      </c>
    </row>
    <row r="208" s="138" customFormat="1" ht="28" customHeight="1" spans="1:7">
      <c r="A208" s="128">
        <v>205</v>
      </c>
      <c r="B208" s="128"/>
      <c r="C208" s="142" t="s">
        <v>4437</v>
      </c>
      <c r="D208" s="142" t="s">
        <v>4440</v>
      </c>
      <c r="E208" s="143" t="s">
        <v>4439</v>
      </c>
      <c r="F208" s="133" t="s">
        <v>463</v>
      </c>
      <c r="G208" s="128">
        <v>1</v>
      </c>
    </row>
    <row r="209" s="138" customFormat="1" ht="28" customHeight="1" spans="1:7">
      <c r="A209" s="128">
        <v>206</v>
      </c>
      <c r="B209" s="128"/>
      <c r="C209" s="142" t="s">
        <v>4437</v>
      </c>
      <c r="D209" s="142" t="s">
        <v>4440</v>
      </c>
      <c r="E209" s="143" t="s">
        <v>4439</v>
      </c>
      <c r="F209" s="133" t="s">
        <v>463</v>
      </c>
      <c r="G209" s="128">
        <v>1</v>
      </c>
    </row>
    <row r="210" s="138" customFormat="1" ht="28" customHeight="1" spans="1:7">
      <c r="A210" s="128">
        <v>207</v>
      </c>
      <c r="B210" s="128"/>
      <c r="C210" s="142" t="s">
        <v>4437</v>
      </c>
      <c r="D210" s="142" t="s">
        <v>4438</v>
      </c>
      <c r="E210" s="143" t="s">
        <v>4439</v>
      </c>
      <c r="F210" s="133" t="s">
        <v>463</v>
      </c>
      <c r="G210" s="128">
        <v>1</v>
      </c>
    </row>
    <row r="211" s="138" customFormat="1" ht="28" customHeight="1" spans="1:7">
      <c r="A211" s="128">
        <v>208</v>
      </c>
      <c r="B211" s="128"/>
      <c r="C211" s="142" t="s">
        <v>4437</v>
      </c>
      <c r="D211" s="142" t="s">
        <v>4438</v>
      </c>
      <c r="E211" s="143" t="s">
        <v>4439</v>
      </c>
      <c r="F211" s="133" t="s">
        <v>463</v>
      </c>
      <c r="G211" s="128">
        <v>1</v>
      </c>
    </row>
    <row r="212" s="138" customFormat="1" ht="28" customHeight="1" spans="1:7">
      <c r="A212" s="128">
        <v>209</v>
      </c>
      <c r="B212" s="128"/>
      <c r="C212" s="142" t="s">
        <v>4437</v>
      </c>
      <c r="D212" s="142" t="s">
        <v>4438</v>
      </c>
      <c r="E212" s="143" t="s">
        <v>4439</v>
      </c>
      <c r="F212" s="133" t="s">
        <v>463</v>
      </c>
      <c r="G212" s="128">
        <v>1</v>
      </c>
    </row>
    <row r="213" s="138" customFormat="1" ht="28" customHeight="1" spans="1:7">
      <c r="A213" s="128">
        <v>210</v>
      </c>
      <c r="B213" s="128"/>
      <c r="C213" s="142" t="s">
        <v>4437</v>
      </c>
      <c r="D213" s="142" t="s">
        <v>4441</v>
      </c>
      <c r="E213" s="143" t="s">
        <v>4439</v>
      </c>
      <c r="F213" s="133" t="s">
        <v>463</v>
      </c>
      <c r="G213" s="128">
        <v>1</v>
      </c>
    </row>
    <row r="214" s="138" customFormat="1" ht="28" customHeight="1" spans="1:7">
      <c r="A214" s="128">
        <v>211</v>
      </c>
      <c r="B214" s="128"/>
      <c r="C214" s="142" t="s">
        <v>4437</v>
      </c>
      <c r="D214" s="142" t="s">
        <v>4442</v>
      </c>
      <c r="E214" s="143" t="s">
        <v>4439</v>
      </c>
      <c r="F214" s="133" t="s">
        <v>463</v>
      </c>
      <c r="G214" s="128">
        <v>1</v>
      </c>
    </row>
    <row r="215" s="138" customFormat="1" ht="28" customHeight="1" spans="1:7">
      <c r="A215" s="128">
        <v>212</v>
      </c>
      <c r="B215" s="128"/>
      <c r="C215" s="142" t="s">
        <v>4437</v>
      </c>
      <c r="D215" s="142" t="s">
        <v>4442</v>
      </c>
      <c r="E215" s="143" t="s">
        <v>4439</v>
      </c>
      <c r="F215" s="133" t="s">
        <v>463</v>
      </c>
      <c r="G215" s="128">
        <v>1</v>
      </c>
    </row>
    <row r="216" s="138" customFormat="1" ht="28" customHeight="1" spans="1:7">
      <c r="A216" s="128">
        <v>213</v>
      </c>
      <c r="B216" s="128"/>
      <c r="C216" s="142" t="s">
        <v>4437</v>
      </c>
      <c r="D216" s="142" t="s">
        <v>4442</v>
      </c>
      <c r="E216" s="143" t="s">
        <v>4439</v>
      </c>
      <c r="F216" s="133" t="s">
        <v>463</v>
      </c>
      <c r="G216" s="128">
        <v>1</v>
      </c>
    </row>
    <row r="217" s="138" customFormat="1" ht="28" customHeight="1" spans="1:7">
      <c r="A217" s="128">
        <v>214</v>
      </c>
      <c r="B217" s="128"/>
      <c r="C217" s="142" t="s">
        <v>4437</v>
      </c>
      <c r="D217" s="142" t="s">
        <v>4442</v>
      </c>
      <c r="E217" s="143" t="s">
        <v>4439</v>
      </c>
      <c r="F217" s="133" t="s">
        <v>463</v>
      </c>
      <c r="G217" s="128">
        <v>1</v>
      </c>
    </row>
    <row r="218" s="138" customFormat="1" ht="28" customHeight="1" spans="1:7">
      <c r="A218" s="128">
        <v>215</v>
      </c>
      <c r="B218" s="128"/>
      <c r="C218" s="142" t="s">
        <v>4443</v>
      </c>
      <c r="D218" s="142" t="s">
        <v>4444</v>
      </c>
      <c r="E218" s="143" t="s">
        <v>4445</v>
      </c>
      <c r="F218" s="133" t="s">
        <v>463</v>
      </c>
      <c r="G218" s="128">
        <v>1</v>
      </c>
    </row>
    <row r="219" s="138" customFormat="1" ht="28" customHeight="1" spans="1:7">
      <c r="A219" s="128">
        <v>216</v>
      </c>
      <c r="B219" s="128"/>
      <c r="C219" s="142" t="s">
        <v>4446</v>
      </c>
      <c r="D219" s="132" t="s">
        <v>4447</v>
      </c>
      <c r="E219" s="143" t="s">
        <v>4448</v>
      </c>
      <c r="F219" s="133" t="s">
        <v>463</v>
      </c>
      <c r="G219" s="128">
        <v>1</v>
      </c>
    </row>
    <row r="220" s="138" customFormat="1" ht="28" customHeight="1" spans="1:7">
      <c r="A220" s="128">
        <v>217</v>
      </c>
      <c r="B220" s="128"/>
      <c r="C220" s="142" t="s">
        <v>4446</v>
      </c>
      <c r="D220" s="132" t="s">
        <v>4447</v>
      </c>
      <c r="E220" s="143" t="s">
        <v>4448</v>
      </c>
      <c r="F220" s="133" t="s">
        <v>463</v>
      </c>
      <c r="G220" s="128">
        <v>1</v>
      </c>
    </row>
    <row r="221" s="138" customFormat="1" ht="28" customHeight="1" spans="1:7">
      <c r="A221" s="128">
        <v>218</v>
      </c>
      <c r="B221" s="128"/>
      <c r="C221" s="142" t="s">
        <v>4449</v>
      </c>
      <c r="D221" s="142" t="s">
        <v>4450</v>
      </c>
      <c r="E221" s="143" t="s">
        <v>4451</v>
      </c>
      <c r="F221" s="133" t="s">
        <v>463</v>
      </c>
      <c r="G221" s="128">
        <v>1</v>
      </c>
    </row>
    <row r="222" s="138" customFormat="1" ht="28" customHeight="1" spans="1:7">
      <c r="A222" s="128">
        <v>219</v>
      </c>
      <c r="B222" s="128"/>
      <c r="C222" s="142" t="s">
        <v>4452</v>
      </c>
      <c r="D222" s="142" t="s">
        <v>4453</v>
      </c>
      <c r="E222" s="143" t="s">
        <v>4454</v>
      </c>
      <c r="F222" s="133" t="s">
        <v>463</v>
      </c>
      <c r="G222" s="128">
        <v>1</v>
      </c>
    </row>
    <row r="223" s="138" customFormat="1" ht="28" customHeight="1" spans="1:7">
      <c r="A223" s="128">
        <v>220</v>
      </c>
      <c r="B223" s="128"/>
      <c r="C223" s="142" t="s">
        <v>4428</v>
      </c>
      <c r="D223" s="132" t="s">
        <v>4455</v>
      </c>
      <c r="E223" s="143" t="s">
        <v>4456</v>
      </c>
      <c r="F223" s="133" t="s">
        <v>463</v>
      </c>
      <c r="G223" s="128">
        <v>1</v>
      </c>
    </row>
    <row r="224" s="138" customFormat="1" ht="28" customHeight="1" spans="1:7">
      <c r="A224" s="128">
        <v>221</v>
      </c>
      <c r="B224" s="128"/>
      <c r="C224" s="142" t="s">
        <v>4437</v>
      </c>
      <c r="D224" s="142" t="s">
        <v>4457</v>
      </c>
      <c r="E224" s="143" t="s">
        <v>4439</v>
      </c>
      <c r="F224" s="133" t="s">
        <v>463</v>
      </c>
      <c r="G224" s="128">
        <v>1</v>
      </c>
    </row>
    <row r="225" s="138" customFormat="1" ht="28" customHeight="1" spans="1:7">
      <c r="A225" s="128">
        <v>222</v>
      </c>
      <c r="B225" s="128"/>
      <c r="C225" s="142" t="s">
        <v>4437</v>
      </c>
      <c r="D225" s="142" t="s">
        <v>4457</v>
      </c>
      <c r="E225" s="143" t="s">
        <v>4439</v>
      </c>
      <c r="F225" s="133" t="s">
        <v>463</v>
      </c>
      <c r="G225" s="128">
        <v>1</v>
      </c>
    </row>
    <row r="226" s="138" customFormat="1" ht="28" customHeight="1" spans="1:7">
      <c r="A226" s="128">
        <v>223</v>
      </c>
      <c r="B226" s="128"/>
      <c r="C226" s="142" t="s">
        <v>4437</v>
      </c>
      <c r="D226" s="142" t="s">
        <v>4457</v>
      </c>
      <c r="E226" s="143" t="s">
        <v>4439</v>
      </c>
      <c r="F226" s="133" t="s">
        <v>463</v>
      </c>
      <c r="G226" s="128">
        <v>1</v>
      </c>
    </row>
    <row r="227" s="138" customFormat="1" ht="28" customHeight="1" spans="1:7">
      <c r="A227" s="128">
        <v>224</v>
      </c>
      <c r="B227" s="128"/>
      <c r="C227" s="142" t="s">
        <v>4437</v>
      </c>
      <c r="D227" s="142" t="s">
        <v>4457</v>
      </c>
      <c r="E227" s="143" t="s">
        <v>4439</v>
      </c>
      <c r="F227" s="133" t="s">
        <v>463</v>
      </c>
      <c r="G227" s="128">
        <v>1</v>
      </c>
    </row>
    <row r="228" s="138" customFormat="1" ht="28" customHeight="1" spans="1:7">
      <c r="A228" s="128">
        <v>225</v>
      </c>
      <c r="B228" s="128"/>
      <c r="C228" s="142" t="s">
        <v>4428</v>
      </c>
      <c r="D228" s="132" t="s">
        <v>4458</v>
      </c>
      <c r="E228" s="143" t="s">
        <v>4331</v>
      </c>
      <c r="F228" s="133" t="s">
        <v>463</v>
      </c>
      <c r="G228" s="128">
        <v>1</v>
      </c>
    </row>
    <row r="229" s="138" customFormat="1" ht="28" customHeight="1" spans="1:7">
      <c r="A229" s="128">
        <v>226</v>
      </c>
      <c r="B229" s="128"/>
      <c r="C229" s="142" t="s">
        <v>4428</v>
      </c>
      <c r="D229" s="132" t="s">
        <v>4455</v>
      </c>
      <c r="E229" s="143" t="s">
        <v>4456</v>
      </c>
      <c r="F229" s="133" t="s">
        <v>463</v>
      </c>
      <c r="G229" s="128">
        <v>1</v>
      </c>
    </row>
    <row r="230" s="138" customFormat="1" ht="28" customHeight="1" spans="1:7">
      <c r="A230" s="128">
        <v>227</v>
      </c>
      <c r="B230" s="128"/>
      <c r="C230" s="142" t="s">
        <v>4378</v>
      </c>
      <c r="D230" s="142" t="s">
        <v>4459</v>
      </c>
      <c r="E230" s="143" t="s">
        <v>4373</v>
      </c>
      <c r="F230" s="133" t="s">
        <v>463</v>
      </c>
      <c r="G230" s="128">
        <v>1</v>
      </c>
    </row>
    <row r="231" s="138" customFormat="1" ht="28" customHeight="1" spans="1:7">
      <c r="A231" s="128">
        <v>228</v>
      </c>
      <c r="B231" s="128"/>
      <c r="C231" s="142" t="s">
        <v>4437</v>
      </c>
      <c r="D231" s="132" t="s">
        <v>4460</v>
      </c>
      <c r="E231" s="143" t="s">
        <v>4439</v>
      </c>
      <c r="F231" s="133" t="s">
        <v>463</v>
      </c>
      <c r="G231" s="128">
        <v>1</v>
      </c>
    </row>
    <row r="232" s="138" customFormat="1" ht="28" customHeight="1" spans="1:7">
      <c r="A232" s="128">
        <v>229</v>
      </c>
      <c r="B232" s="128"/>
      <c r="C232" s="142" t="s">
        <v>4437</v>
      </c>
      <c r="D232" s="132" t="s">
        <v>4461</v>
      </c>
      <c r="E232" s="143" t="s">
        <v>4439</v>
      </c>
      <c r="F232" s="133" t="s">
        <v>463</v>
      </c>
      <c r="G232" s="128">
        <v>1</v>
      </c>
    </row>
    <row r="233" s="138" customFormat="1" ht="28" customHeight="1" spans="1:7">
      <c r="A233" s="128">
        <v>230</v>
      </c>
      <c r="B233" s="128"/>
      <c r="C233" s="142" t="s">
        <v>4415</v>
      </c>
      <c r="D233" s="132" t="s">
        <v>4462</v>
      </c>
      <c r="E233" s="143" t="s">
        <v>4373</v>
      </c>
      <c r="F233" s="133" t="s">
        <v>463</v>
      </c>
      <c r="G233" s="128">
        <v>1</v>
      </c>
    </row>
    <row r="234" s="138" customFormat="1" ht="28" customHeight="1" spans="1:7">
      <c r="A234" s="128">
        <v>231</v>
      </c>
      <c r="B234" s="128"/>
      <c r="C234" s="142" t="s">
        <v>4428</v>
      </c>
      <c r="D234" s="132" t="s">
        <v>4463</v>
      </c>
      <c r="E234" s="143" t="s">
        <v>4456</v>
      </c>
      <c r="F234" s="133" t="s">
        <v>463</v>
      </c>
      <c r="G234" s="128">
        <v>1</v>
      </c>
    </row>
    <row r="235" s="138" customFormat="1" ht="28" customHeight="1" spans="1:7">
      <c r="A235" s="128">
        <v>232</v>
      </c>
      <c r="B235" s="128"/>
      <c r="C235" s="142" t="s">
        <v>4464</v>
      </c>
      <c r="D235" s="142" t="s">
        <v>4465</v>
      </c>
      <c r="E235" s="143" t="s">
        <v>4373</v>
      </c>
      <c r="F235" s="133" t="s">
        <v>463</v>
      </c>
      <c r="G235" s="128">
        <v>1</v>
      </c>
    </row>
    <row r="236" s="138" customFormat="1" ht="28" customHeight="1" spans="1:7">
      <c r="A236" s="128">
        <v>233</v>
      </c>
      <c r="B236" s="128"/>
      <c r="C236" s="142" t="s">
        <v>4378</v>
      </c>
      <c r="D236" s="142" t="s">
        <v>4466</v>
      </c>
      <c r="E236" s="143" t="s">
        <v>4373</v>
      </c>
      <c r="F236" s="133" t="s">
        <v>463</v>
      </c>
      <c r="G236" s="128">
        <v>1</v>
      </c>
    </row>
    <row r="237" s="138" customFormat="1" ht="28" customHeight="1" spans="1:7">
      <c r="A237" s="128">
        <v>234</v>
      </c>
      <c r="B237" s="128"/>
      <c r="C237" s="142" t="s">
        <v>4378</v>
      </c>
      <c r="D237" s="142" t="s">
        <v>4467</v>
      </c>
      <c r="E237" s="143" t="s">
        <v>4373</v>
      </c>
      <c r="F237" s="133" t="s">
        <v>463</v>
      </c>
      <c r="G237" s="128">
        <v>1</v>
      </c>
    </row>
    <row r="238" s="138" customFormat="1" ht="28" customHeight="1" spans="1:7">
      <c r="A238" s="128">
        <v>235</v>
      </c>
      <c r="B238" s="128"/>
      <c r="C238" s="142" t="s">
        <v>4378</v>
      </c>
      <c r="D238" s="142" t="s">
        <v>4467</v>
      </c>
      <c r="E238" s="143" t="s">
        <v>4373</v>
      </c>
      <c r="F238" s="133" t="s">
        <v>463</v>
      </c>
      <c r="G238" s="128">
        <v>1</v>
      </c>
    </row>
    <row r="239" s="138" customFormat="1" ht="28" customHeight="1" spans="1:7">
      <c r="A239" s="128">
        <v>236</v>
      </c>
      <c r="B239" s="128"/>
      <c r="C239" s="142" t="s">
        <v>4468</v>
      </c>
      <c r="D239" s="132" t="s">
        <v>4455</v>
      </c>
      <c r="E239" s="143" t="s">
        <v>4456</v>
      </c>
      <c r="F239" s="133" t="s">
        <v>463</v>
      </c>
      <c r="G239" s="128">
        <v>1</v>
      </c>
    </row>
    <row r="240" s="138" customFormat="1" ht="28" customHeight="1" spans="1:7">
      <c r="A240" s="128">
        <v>237</v>
      </c>
      <c r="B240" s="128"/>
      <c r="C240" s="142" t="s">
        <v>4378</v>
      </c>
      <c r="D240" s="142" t="s">
        <v>4467</v>
      </c>
      <c r="E240" s="143" t="s">
        <v>4373</v>
      </c>
      <c r="F240" s="133" t="s">
        <v>463</v>
      </c>
      <c r="G240" s="128">
        <v>1</v>
      </c>
    </row>
    <row r="241" s="138" customFormat="1" ht="28" customHeight="1" spans="1:7">
      <c r="A241" s="128">
        <v>238</v>
      </c>
      <c r="B241" s="128"/>
      <c r="C241" s="142" t="s">
        <v>4402</v>
      </c>
      <c r="D241" s="142" t="s">
        <v>4469</v>
      </c>
      <c r="E241" s="143" t="s">
        <v>4373</v>
      </c>
      <c r="F241" s="133" t="s">
        <v>463</v>
      </c>
      <c r="G241" s="128">
        <v>1</v>
      </c>
    </row>
    <row r="242" s="138" customFormat="1" ht="28" customHeight="1" spans="1:7">
      <c r="A242" s="128">
        <v>239</v>
      </c>
      <c r="B242" s="128"/>
      <c r="C242" s="142" t="s">
        <v>4402</v>
      </c>
      <c r="D242" s="142" t="s">
        <v>4469</v>
      </c>
      <c r="E242" s="143" t="s">
        <v>4373</v>
      </c>
      <c r="F242" s="133" t="s">
        <v>463</v>
      </c>
      <c r="G242" s="128">
        <v>1</v>
      </c>
    </row>
    <row r="243" s="138" customFormat="1" ht="28" customHeight="1" spans="1:7">
      <c r="A243" s="128">
        <v>240</v>
      </c>
      <c r="B243" s="128"/>
      <c r="C243" s="142" t="s">
        <v>4402</v>
      </c>
      <c r="D243" s="142" t="s">
        <v>4469</v>
      </c>
      <c r="E243" s="143" t="s">
        <v>4373</v>
      </c>
      <c r="F243" s="133" t="s">
        <v>463</v>
      </c>
      <c r="G243" s="128">
        <v>1</v>
      </c>
    </row>
    <row r="244" s="138" customFormat="1" ht="28" customHeight="1" spans="1:7">
      <c r="A244" s="128">
        <v>241</v>
      </c>
      <c r="B244" s="128"/>
      <c r="C244" s="142" t="s">
        <v>4402</v>
      </c>
      <c r="D244" s="142" t="s">
        <v>4469</v>
      </c>
      <c r="E244" s="143" t="s">
        <v>4373</v>
      </c>
      <c r="F244" s="133" t="s">
        <v>463</v>
      </c>
      <c r="G244" s="128">
        <v>1</v>
      </c>
    </row>
    <row r="245" s="138" customFormat="1" ht="28" customHeight="1" spans="1:7">
      <c r="A245" s="128">
        <v>242</v>
      </c>
      <c r="B245" s="128"/>
      <c r="C245" s="142" t="s">
        <v>4378</v>
      </c>
      <c r="D245" s="142" t="s">
        <v>4470</v>
      </c>
      <c r="E245" s="143" t="s">
        <v>4373</v>
      </c>
      <c r="F245" s="133" t="s">
        <v>463</v>
      </c>
      <c r="G245" s="128">
        <v>1</v>
      </c>
    </row>
    <row r="246" s="138" customFormat="1" ht="28" customHeight="1" spans="1:7">
      <c r="A246" s="128">
        <v>243</v>
      </c>
      <c r="B246" s="128"/>
      <c r="C246" s="142" t="s">
        <v>4471</v>
      </c>
      <c r="D246" s="132" t="s">
        <v>4472</v>
      </c>
      <c r="E246" s="143" t="s">
        <v>4473</v>
      </c>
      <c r="F246" s="133" t="s">
        <v>463</v>
      </c>
      <c r="G246" s="128">
        <v>1</v>
      </c>
    </row>
    <row r="247" s="138" customFormat="1" ht="28" customHeight="1" spans="1:7">
      <c r="A247" s="128">
        <v>244</v>
      </c>
      <c r="B247" s="128"/>
      <c r="C247" s="142" t="s">
        <v>4474</v>
      </c>
      <c r="D247" s="132" t="s">
        <v>4475</v>
      </c>
      <c r="E247" s="143" t="s">
        <v>4476</v>
      </c>
      <c r="F247" s="133" t="s">
        <v>463</v>
      </c>
      <c r="G247" s="128">
        <v>1</v>
      </c>
    </row>
    <row r="248" s="138" customFormat="1" ht="28" customHeight="1" spans="1:7">
      <c r="A248" s="128">
        <v>245</v>
      </c>
      <c r="B248" s="128"/>
      <c r="C248" s="142" t="s">
        <v>4474</v>
      </c>
      <c r="D248" s="132" t="s">
        <v>4475</v>
      </c>
      <c r="E248" s="143" t="s">
        <v>4476</v>
      </c>
      <c r="F248" s="133" t="s">
        <v>463</v>
      </c>
      <c r="G248" s="128">
        <v>1</v>
      </c>
    </row>
    <row r="249" s="138" customFormat="1" ht="28" customHeight="1" spans="1:7">
      <c r="A249" s="128">
        <v>246</v>
      </c>
      <c r="B249" s="128"/>
      <c r="C249" s="142" t="s">
        <v>4474</v>
      </c>
      <c r="D249" s="132" t="s">
        <v>4475</v>
      </c>
      <c r="E249" s="143" t="s">
        <v>4476</v>
      </c>
      <c r="F249" s="133" t="s">
        <v>463</v>
      </c>
      <c r="G249" s="128">
        <v>1</v>
      </c>
    </row>
    <row r="250" s="138" customFormat="1" ht="28" customHeight="1" spans="1:7">
      <c r="A250" s="128">
        <v>247</v>
      </c>
      <c r="B250" s="128"/>
      <c r="C250" s="142" t="s">
        <v>4474</v>
      </c>
      <c r="D250" s="132" t="s">
        <v>4475</v>
      </c>
      <c r="E250" s="143" t="s">
        <v>4476</v>
      </c>
      <c r="F250" s="133" t="s">
        <v>463</v>
      </c>
      <c r="G250" s="128">
        <v>1</v>
      </c>
    </row>
    <row r="251" s="138" customFormat="1" ht="28" customHeight="1" spans="1:7">
      <c r="A251" s="128">
        <v>248</v>
      </c>
      <c r="B251" s="128"/>
      <c r="C251" s="142" t="s">
        <v>4428</v>
      </c>
      <c r="D251" s="132" t="s">
        <v>4477</v>
      </c>
      <c r="E251" s="143" t="s">
        <v>4331</v>
      </c>
      <c r="F251" s="133" t="s">
        <v>463</v>
      </c>
      <c r="G251" s="128">
        <v>1</v>
      </c>
    </row>
    <row r="252" s="138" customFormat="1" ht="28" customHeight="1" spans="1:7">
      <c r="A252" s="128">
        <v>249</v>
      </c>
      <c r="B252" s="128"/>
      <c r="C252" s="142" t="s">
        <v>4428</v>
      </c>
      <c r="D252" s="132" t="s">
        <v>4477</v>
      </c>
      <c r="E252" s="143" t="s">
        <v>4331</v>
      </c>
      <c r="F252" s="133" t="s">
        <v>463</v>
      </c>
      <c r="G252" s="128">
        <v>1</v>
      </c>
    </row>
    <row r="253" s="138" customFormat="1" ht="28" customHeight="1" spans="1:7">
      <c r="A253" s="128">
        <v>250</v>
      </c>
      <c r="B253" s="128"/>
      <c r="C253" s="142" t="s">
        <v>4428</v>
      </c>
      <c r="D253" s="132" t="s">
        <v>4477</v>
      </c>
      <c r="E253" s="143" t="s">
        <v>4331</v>
      </c>
      <c r="F253" s="133" t="s">
        <v>463</v>
      </c>
      <c r="G253" s="128">
        <v>1</v>
      </c>
    </row>
    <row r="254" s="138" customFormat="1" ht="28" customHeight="1" spans="1:7">
      <c r="A254" s="128">
        <v>251</v>
      </c>
      <c r="B254" s="128"/>
      <c r="C254" s="142" t="s">
        <v>4428</v>
      </c>
      <c r="D254" s="132" t="s">
        <v>4477</v>
      </c>
      <c r="E254" s="143" t="s">
        <v>4331</v>
      </c>
      <c r="F254" s="133" t="s">
        <v>463</v>
      </c>
      <c r="G254" s="128">
        <v>1</v>
      </c>
    </row>
    <row r="255" s="138" customFormat="1" ht="28" customHeight="1" spans="1:7">
      <c r="A255" s="128">
        <v>252</v>
      </c>
      <c r="B255" s="128"/>
      <c r="C255" s="142" t="s">
        <v>4428</v>
      </c>
      <c r="D255" s="132" t="s">
        <v>4477</v>
      </c>
      <c r="E255" s="143" t="s">
        <v>4331</v>
      </c>
      <c r="F255" s="133" t="s">
        <v>463</v>
      </c>
      <c r="G255" s="128">
        <v>1</v>
      </c>
    </row>
    <row r="256" s="138" customFormat="1" ht="28" customHeight="1" spans="1:7">
      <c r="A256" s="128">
        <v>253</v>
      </c>
      <c r="B256" s="128"/>
      <c r="C256" s="142" t="s">
        <v>4428</v>
      </c>
      <c r="D256" s="132" t="s">
        <v>4477</v>
      </c>
      <c r="E256" s="143" t="s">
        <v>4331</v>
      </c>
      <c r="F256" s="133" t="s">
        <v>463</v>
      </c>
      <c r="G256" s="128">
        <v>1</v>
      </c>
    </row>
    <row r="257" s="138" customFormat="1" ht="28" customHeight="1" spans="1:7">
      <c r="A257" s="128">
        <v>254</v>
      </c>
      <c r="B257" s="128"/>
      <c r="C257" s="142" t="s">
        <v>4478</v>
      </c>
      <c r="D257" s="132" t="s">
        <v>4479</v>
      </c>
      <c r="E257" s="143" t="s">
        <v>4456</v>
      </c>
      <c r="F257" s="133" t="s">
        <v>463</v>
      </c>
      <c r="G257" s="128">
        <v>1</v>
      </c>
    </row>
    <row r="258" s="138" customFormat="1" ht="28" customHeight="1" spans="1:7">
      <c r="A258" s="128">
        <v>255</v>
      </c>
      <c r="B258" s="128"/>
      <c r="C258" s="142" t="s">
        <v>4480</v>
      </c>
      <c r="D258" s="132" t="s">
        <v>4481</v>
      </c>
      <c r="E258" s="143" t="s">
        <v>4482</v>
      </c>
      <c r="F258" s="133" t="s">
        <v>463</v>
      </c>
      <c r="G258" s="128">
        <v>1</v>
      </c>
    </row>
    <row r="259" s="138" customFormat="1" ht="28" customHeight="1" spans="1:7">
      <c r="A259" s="128">
        <v>256</v>
      </c>
      <c r="B259" s="128"/>
      <c r="C259" s="142" t="s">
        <v>4480</v>
      </c>
      <c r="D259" s="132" t="s">
        <v>4481</v>
      </c>
      <c r="E259" s="143" t="s">
        <v>4482</v>
      </c>
      <c r="F259" s="133" t="s">
        <v>463</v>
      </c>
      <c r="G259" s="128">
        <v>1</v>
      </c>
    </row>
    <row r="260" s="138" customFormat="1" ht="28" customHeight="1" spans="1:7">
      <c r="A260" s="128">
        <v>257</v>
      </c>
      <c r="B260" s="128"/>
      <c r="C260" s="132" t="s">
        <v>4483</v>
      </c>
      <c r="D260" s="132" t="s">
        <v>4484</v>
      </c>
      <c r="E260" s="143" t="s">
        <v>4482</v>
      </c>
      <c r="F260" s="133" t="s">
        <v>463</v>
      </c>
      <c r="G260" s="128">
        <v>1</v>
      </c>
    </row>
    <row r="261" s="138" customFormat="1" ht="28" customHeight="1" spans="1:7">
      <c r="A261" s="128">
        <v>258</v>
      </c>
      <c r="B261" s="128"/>
      <c r="C261" s="142" t="s">
        <v>4485</v>
      </c>
      <c r="D261" s="132" t="s">
        <v>4486</v>
      </c>
      <c r="E261" s="143" t="s">
        <v>4456</v>
      </c>
      <c r="F261" s="133" t="s">
        <v>463</v>
      </c>
      <c r="G261" s="128">
        <v>1</v>
      </c>
    </row>
    <row r="262" s="138" customFormat="1" ht="28" customHeight="1" spans="1:7">
      <c r="A262" s="128">
        <v>259</v>
      </c>
      <c r="B262" s="128"/>
      <c r="C262" s="142" t="s">
        <v>4487</v>
      </c>
      <c r="D262" s="132" t="s">
        <v>4488</v>
      </c>
      <c r="E262" s="143" t="s">
        <v>4489</v>
      </c>
      <c r="F262" s="133" t="s">
        <v>463</v>
      </c>
      <c r="G262" s="128">
        <v>1</v>
      </c>
    </row>
    <row r="263" s="138" customFormat="1" ht="28" customHeight="1" spans="1:7">
      <c r="A263" s="128">
        <v>260</v>
      </c>
      <c r="B263" s="128"/>
      <c r="C263" s="142" t="s">
        <v>4490</v>
      </c>
      <c r="D263" s="142" t="s">
        <v>4491</v>
      </c>
      <c r="E263" s="143" t="s">
        <v>4439</v>
      </c>
      <c r="F263" s="133" t="s">
        <v>463</v>
      </c>
      <c r="G263" s="128">
        <v>1</v>
      </c>
    </row>
    <row r="264" s="138" customFormat="1" ht="25" customHeight="1" spans="1:7">
      <c r="A264" s="128">
        <v>261</v>
      </c>
      <c r="B264" s="128"/>
      <c r="C264" s="142" t="s">
        <v>4492</v>
      </c>
      <c r="D264" s="132"/>
      <c r="E264" s="143"/>
      <c r="F264" s="133" t="s">
        <v>463</v>
      </c>
      <c r="G264" s="128">
        <v>1</v>
      </c>
    </row>
    <row r="265" s="138" customFormat="1" ht="25" customHeight="1" spans="1:7">
      <c r="A265" s="128">
        <v>262</v>
      </c>
      <c r="B265" s="128"/>
      <c r="C265" s="142" t="s">
        <v>4492</v>
      </c>
      <c r="D265" s="132"/>
      <c r="E265" s="143"/>
      <c r="F265" s="133" t="s">
        <v>463</v>
      </c>
      <c r="G265" s="128">
        <v>1</v>
      </c>
    </row>
    <row r="266" s="138" customFormat="1" ht="25" customHeight="1" spans="1:7">
      <c r="A266" s="128">
        <v>263</v>
      </c>
      <c r="B266" s="128"/>
      <c r="C266" s="142" t="s">
        <v>4492</v>
      </c>
      <c r="D266" s="132"/>
      <c r="E266" s="143"/>
      <c r="F266" s="133" t="s">
        <v>463</v>
      </c>
      <c r="G266" s="128">
        <v>1</v>
      </c>
    </row>
    <row r="267" s="138" customFormat="1" ht="25" customHeight="1" spans="1:7">
      <c r="A267" s="128">
        <v>264</v>
      </c>
      <c r="B267" s="128"/>
      <c r="C267" s="142" t="s">
        <v>4492</v>
      </c>
      <c r="D267" s="132"/>
      <c r="E267" s="143"/>
      <c r="F267" s="133" t="s">
        <v>463</v>
      </c>
      <c r="G267" s="128">
        <v>1</v>
      </c>
    </row>
    <row r="268" s="138" customFormat="1" ht="25" customHeight="1" spans="1:7">
      <c r="A268" s="128">
        <v>265</v>
      </c>
      <c r="B268" s="128"/>
      <c r="C268" s="142" t="s">
        <v>4493</v>
      </c>
      <c r="D268" s="132"/>
      <c r="E268" s="143"/>
      <c r="F268" s="133" t="s">
        <v>463</v>
      </c>
      <c r="G268" s="128">
        <v>1</v>
      </c>
    </row>
    <row r="269" s="138" customFormat="1" ht="25" customHeight="1" spans="1:7">
      <c r="A269" s="128">
        <v>266</v>
      </c>
      <c r="B269" s="128"/>
      <c r="C269" s="142" t="s">
        <v>4494</v>
      </c>
      <c r="D269" s="142" t="s">
        <v>4495</v>
      </c>
      <c r="E269" s="143" t="s">
        <v>4373</v>
      </c>
      <c r="F269" s="133" t="s">
        <v>463</v>
      </c>
      <c r="G269" s="128">
        <v>1</v>
      </c>
    </row>
    <row r="270" s="138" customFormat="1" ht="25" customHeight="1" spans="1:7">
      <c r="A270" s="128">
        <v>267</v>
      </c>
      <c r="B270" s="128"/>
      <c r="C270" s="142" t="s">
        <v>4496</v>
      </c>
      <c r="D270" s="132" t="s">
        <v>4497</v>
      </c>
      <c r="E270" s="143" t="s">
        <v>4498</v>
      </c>
      <c r="F270" s="133" t="s">
        <v>463</v>
      </c>
      <c r="G270" s="128">
        <v>1</v>
      </c>
    </row>
    <row r="271" s="138" customFormat="1" ht="25" customHeight="1" spans="1:7">
      <c r="A271" s="128">
        <v>268</v>
      </c>
      <c r="B271" s="128"/>
      <c r="C271" s="142" t="s">
        <v>4378</v>
      </c>
      <c r="D271" s="142" t="s">
        <v>4499</v>
      </c>
      <c r="E271" s="143" t="s">
        <v>4373</v>
      </c>
      <c r="F271" s="133" t="s">
        <v>463</v>
      </c>
      <c r="G271" s="128">
        <v>1</v>
      </c>
    </row>
    <row r="272" s="138" customFormat="1" ht="25" customHeight="1" spans="1:7">
      <c r="A272" s="128">
        <v>269</v>
      </c>
      <c r="B272" s="128"/>
      <c r="C272" s="142" t="s">
        <v>4378</v>
      </c>
      <c r="D272" s="142" t="s">
        <v>4499</v>
      </c>
      <c r="E272" s="143" t="s">
        <v>4373</v>
      </c>
      <c r="F272" s="133" t="s">
        <v>463</v>
      </c>
      <c r="G272" s="128">
        <v>1</v>
      </c>
    </row>
    <row r="273" s="138" customFormat="1" ht="25" customHeight="1" spans="1:7">
      <c r="A273" s="128">
        <v>270</v>
      </c>
      <c r="B273" s="128"/>
      <c r="C273" s="142" t="s">
        <v>4378</v>
      </c>
      <c r="D273" s="142" t="s">
        <v>4499</v>
      </c>
      <c r="E273" s="143" t="s">
        <v>4373</v>
      </c>
      <c r="F273" s="133" t="s">
        <v>463</v>
      </c>
      <c r="G273" s="128">
        <v>1</v>
      </c>
    </row>
    <row r="274" s="138" customFormat="1" ht="25" customHeight="1" spans="1:7">
      <c r="A274" s="128">
        <v>271</v>
      </c>
      <c r="B274" s="128"/>
      <c r="C274" s="142" t="s">
        <v>4378</v>
      </c>
      <c r="D274" s="142" t="s">
        <v>4499</v>
      </c>
      <c r="E274" s="143" t="s">
        <v>4373</v>
      </c>
      <c r="F274" s="133" t="s">
        <v>463</v>
      </c>
      <c r="G274" s="128">
        <v>1</v>
      </c>
    </row>
    <row r="275" s="138" customFormat="1" ht="25" customHeight="1" spans="1:7">
      <c r="A275" s="128">
        <v>272</v>
      </c>
      <c r="B275" s="128"/>
      <c r="C275" s="142" t="s">
        <v>4378</v>
      </c>
      <c r="D275" s="142" t="s">
        <v>4499</v>
      </c>
      <c r="E275" s="143" t="s">
        <v>4373</v>
      </c>
      <c r="F275" s="133" t="s">
        <v>463</v>
      </c>
      <c r="G275" s="128">
        <v>1</v>
      </c>
    </row>
    <row r="276" s="138" customFormat="1" ht="25" customHeight="1" spans="1:7">
      <c r="A276" s="128">
        <v>273</v>
      </c>
      <c r="B276" s="128"/>
      <c r="C276" s="142" t="s">
        <v>4378</v>
      </c>
      <c r="D276" s="142" t="s">
        <v>4499</v>
      </c>
      <c r="E276" s="143" t="s">
        <v>4373</v>
      </c>
      <c r="F276" s="133" t="s">
        <v>463</v>
      </c>
      <c r="G276" s="128">
        <v>1</v>
      </c>
    </row>
    <row r="277" s="138" customFormat="1" ht="25" customHeight="1" spans="1:7">
      <c r="A277" s="128">
        <v>274</v>
      </c>
      <c r="B277" s="128"/>
      <c r="C277" s="142" t="s">
        <v>4500</v>
      </c>
      <c r="D277" s="132" t="s">
        <v>4455</v>
      </c>
      <c r="E277" s="143" t="s">
        <v>4456</v>
      </c>
      <c r="F277" s="133" t="s">
        <v>463</v>
      </c>
      <c r="G277" s="128">
        <v>1</v>
      </c>
    </row>
    <row r="278" s="138" customFormat="1" ht="25" customHeight="1" spans="1:7">
      <c r="A278" s="128">
        <v>275</v>
      </c>
      <c r="B278" s="128"/>
      <c r="C278" s="142" t="s">
        <v>4501</v>
      </c>
      <c r="D278" s="142" t="s">
        <v>4499</v>
      </c>
      <c r="E278" s="143" t="s">
        <v>4373</v>
      </c>
      <c r="F278" s="133" t="s">
        <v>463</v>
      </c>
      <c r="G278" s="128">
        <v>1</v>
      </c>
    </row>
    <row r="279" s="138" customFormat="1" ht="25" customHeight="1" spans="1:7">
      <c r="A279" s="128">
        <v>276</v>
      </c>
      <c r="B279" s="128"/>
      <c r="C279" s="142" t="s">
        <v>4501</v>
      </c>
      <c r="D279" s="142" t="s">
        <v>4499</v>
      </c>
      <c r="E279" s="143" t="s">
        <v>4373</v>
      </c>
      <c r="F279" s="133" t="s">
        <v>463</v>
      </c>
      <c r="G279" s="128">
        <v>1</v>
      </c>
    </row>
    <row r="280" s="138" customFormat="1" ht="25" customHeight="1" spans="1:7">
      <c r="A280" s="128">
        <v>277</v>
      </c>
      <c r="B280" s="128"/>
      <c r="C280" s="142" t="s">
        <v>4502</v>
      </c>
      <c r="D280" s="132"/>
      <c r="E280" s="143"/>
      <c r="F280" s="133" t="s">
        <v>463</v>
      </c>
      <c r="G280" s="128">
        <v>1</v>
      </c>
    </row>
    <row r="281" s="138" customFormat="1" ht="25" customHeight="1" spans="1:7">
      <c r="A281" s="128">
        <v>278</v>
      </c>
      <c r="B281" s="128"/>
      <c r="C281" s="142" t="s">
        <v>4502</v>
      </c>
      <c r="D281" s="132"/>
      <c r="E281" s="143"/>
      <c r="F281" s="133" t="s">
        <v>463</v>
      </c>
      <c r="G281" s="128">
        <v>1</v>
      </c>
    </row>
    <row r="282" s="138" customFormat="1" ht="25" customHeight="1" spans="1:7">
      <c r="A282" s="128">
        <v>279</v>
      </c>
      <c r="B282" s="128"/>
      <c r="C282" s="142" t="s">
        <v>4502</v>
      </c>
      <c r="D282" s="132"/>
      <c r="E282" s="143"/>
      <c r="F282" s="133" t="s">
        <v>463</v>
      </c>
      <c r="G282" s="128">
        <v>1</v>
      </c>
    </row>
    <row r="283" s="138" customFormat="1" ht="25" customHeight="1" spans="1:7">
      <c r="A283" s="128">
        <v>280</v>
      </c>
      <c r="B283" s="128"/>
      <c r="C283" s="142" t="s">
        <v>4502</v>
      </c>
      <c r="D283" s="132"/>
      <c r="E283" s="143"/>
      <c r="F283" s="133" t="s">
        <v>463</v>
      </c>
      <c r="G283" s="128">
        <v>1</v>
      </c>
    </row>
    <row r="284" s="138" customFormat="1" ht="25" customHeight="1" spans="1:7">
      <c r="A284" s="128">
        <v>281</v>
      </c>
      <c r="B284" s="128"/>
      <c r="C284" s="142" t="s">
        <v>4502</v>
      </c>
      <c r="D284" s="132"/>
      <c r="E284" s="143"/>
      <c r="F284" s="133" t="s">
        <v>463</v>
      </c>
      <c r="G284" s="128">
        <v>1</v>
      </c>
    </row>
    <row r="285" s="138" customFormat="1" ht="25" customHeight="1" spans="1:7">
      <c r="A285" s="128">
        <v>282</v>
      </c>
      <c r="B285" s="128"/>
      <c r="C285" s="142" t="s">
        <v>4502</v>
      </c>
      <c r="D285" s="132"/>
      <c r="E285" s="143"/>
      <c r="F285" s="133" t="s">
        <v>463</v>
      </c>
      <c r="G285" s="128">
        <v>1</v>
      </c>
    </row>
    <row r="286" s="138" customFormat="1" ht="25" customHeight="1" spans="1:7">
      <c r="A286" s="128">
        <v>283</v>
      </c>
      <c r="B286" s="128"/>
      <c r="C286" s="142" t="s">
        <v>4502</v>
      </c>
      <c r="D286" s="132"/>
      <c r="E286" s="143"/>
      <c r="F286" s="133" t="s">
        <v>463</v>
      </c>
      <c r="G286" s="128">
        <v>1</v>
      </c>
    </row>
    <row r="287" s="138" customFormat="1" ht="25" customHeight="1" spans="1:7">
      <c r="A287" s="128">
        <v>284</v>
      </c>
      <c r="B287" s="128"/>
      <c r="C287" s="142" t="s">
        <v>4502</v>
      </c>
      <c r="D287" s="132"/>
      <c r="E287" s="143"/>
      <c r="F287" s="133" t="s">
        <v>463</v>
      </c>
      <c r="G287" s="128">
        <v>1</v>
      </c>
    </row>
    <row r="288" s="138" customFormat="1" ht="25" customHeight="1" spans="1:7">
      <c r="A288" s="128">
        <v>285</v>
      </c>
      <c r="B288" s="128"/>
      <c r="C288" s="142" t="s">
        <v>4502</v>
      </c>
      <c r="D288" s="132"/>
      <c r="E288" s="143"/>
      <c r="F288" s="133" t="s">
        <v>463</v>
      </c>
      <c r="G288" s="128">
        <v>1</v>
      </c>
    </row>
    <row r="289" s="138" customFormat="1" ht="25" customHeight="1" spans="1:7">
      <c r="A289" s="128">
        <v>286</v>
      </c>
      <c r="B289" s="128"/>
      <c r="C289" s="142" t="s">
        <v>4502</v>
      </c>
      <c r="D289" s="132"/>
      <c r="E289" s="143"/>
      <c r="F289" s="133" t="s">
        <v>463</v>
      </c>
      <c r="G289" s="128">
        <v>1</v>
      </c>
    </row>
    <row r="290" s="138" customFormat="1" ht="25" customHeight="1" spans="1:7">
      <c r="A290" s="128">
        <v>287</v>
      </c>
      <c r="B290" s="128"/>
      <c r="C290" s="142" t="s">
        <v>4502</v>
      </c>
      <c r="D290" s="132"/>
      <c r="E290" s="143"/>
      <c r="F290" s="133" t="s">
        <v>463</v>
      </c>
      <c r="G290" s="128">
        <v>1</v>
      </c>
    </row>
    <row r="291" s="138" customFormat="1" ht="25" customHeight="1" spans="1:7">
      <c r="A291" s="128">
        <v>288</v>
      </c>
      <c r="B291" s="128"/>
      <c r="C291" s="142" t="s">
        <v>4503</v>
      </c>
      <c r="D291" s="132" t="s">
        <v>4504</v>
      </c>
      <c r="E291" s="143" t="s">
        <v>4505</v>
      </c>
      <c r="F291" s="133" t="s">
        <v>463</v>
      </c>
      <c r="G291" s="128">
        <v>1</v>
      </c>
    </row>
    <row r="292" s="138" customFormat="1" ht="25" customHeight="1" spans="1:7">
      <c r="A292" s="128">
        <v>289</v>
      </c>
      <c r="B292" s="128"/>
      <c r="C292" s="142" t="s">
        <v>4506</v>
      </c>
      <c r="D292" s="132" t="s">
        <v>4507</v>
      </c>
      <c r="E292" s="143" t="s">
        <v>4505</v>
      </c>
      <c r="F292" s="133" t="s">
        <v>463</v>
      </c>
      <c r="G292" s="128">
        <v>1</v>
      </c>
    </row>
    <row r="293" s="138" customFormat="1" ht="25" customHeight="1" spans="1:7">
      <c r="A293" s="128">
        <v>290</v>
      </c>
      <c r="B293" s="128"/>
      <c r="C293" s="142" t="s">
        <v>4508</v>
      </c>
      <c r="D293" s="132"/>
      <c r="E293" s="143" t="s">
        <v>4505</v>
      </c>
      <c r="F293" s="133" t="s">
        <v>463</v>
      </c>
      <c r="G293" s="128">
        <v>1</v>
      </c>
    </row>
    <row r="294" s="138" customFormat="1" ht="28" customHeight="1" spans="1:7">
      <c r="A294" s="128">
        <v>291</v>
      </c>
      <c r="B294" s="128"/>
      <c r="C294" s="142" t="s">
        <v>4509</v>
      </c>
      <c r="D294" s="132" t="s">
        <v>887</v>
      </c>
      <c r="E294" s="143"/>
      <c r="F294" s="133" t="s">
        <v>463</v>
      </c>
      <c r="G294" s="128">
        <v>1</v>
      </c>
    </row>
    <row r="295" s="138" customFormat="1" ht="28" customHeight="1" spans="1:7">
      <c r="A295" s="128">
        <v>292</v>
      </c>
      <c r="B295" s="128"/>
      <c r="C295" s="142" t="s">
        <v>4510</v>
      </c>
      <c r="D295" s="132" t="s">
        <v>4511</v>
      </c>
      <c r="E295" s="144" t="s">
        <v>4512</v>
      </c>
      <c r="F295" s="133" t="s">
        <v>463</v>
      </c>
      <c r="G295" s="128">
        <v>1</v>
      </c>
    </row>
    <row r="296" s="138" customFormat="1" ht="28" customHeight="1" spans="1:7">
      <c r="A296" s="128">
        <v>293</v>
      </c>
      <c r="B296" s="128"/>
      <c r="C296" s="142" t="s">
        <v>4513</v>
      </c>
      <c r="D296" s="132" t="s">
        <v>4514</v>
      </c>
      <c r="E296" s="144" t="s">
        <v>4512</v>
      </c>
      <c r="F296" s="133" t="s">
        <v>463</v>
      </c>
      <c r="G296" s="128">
        <v>1</v>
      </c>
    </row>
    <row r="297" s="138" customFormat="1" ht="28" customHeight="1" spans="1:7">
      <c r="A297" s="128">
        <v>294</v>
      </c>
      <c r="B297" s="128"/>
      <c r="C297" s="142" t="s">
        <v>4515</v>
      </c>
      <c r="D297" s="132" t="s">
        <v>4516</v>
      </c>
      <c r="E297" s="144" t="s">
        <v>4512</v>
      </c>
      <c r="F297" s="133" t="s">
        <v>463</v>
      </c>
      <c r="G297" s="128">
        <v>1</v>
      </c>
    </row>
    <row r="298" s="138" customFormat="1" ht="28" customHeight="1" spans="1:7">
      <c r="A298" s="128">
        <v>295</v>
      </c>
      <c r="B298" s="128"/>
      <c r="C298" s="142" t="s">
        <v>4517</v>
      </c>
      <c r="D298" s="132" t="s">
        <v>4518</v>
      </c>
      <c r="E298" s="144" t="s">
        <v>4512</v>
      </c>
      <c r="F298" s="133" t="s">
        <v>463</v>
      </c>
      <c r="G298" s="128">
        <v>1</v>
      </c>
    </row>
    <row r="299" s="138" customFormat="1" ht="28" customHeight="1" spans="1:7">
      <c r="A299" s="128">
        <v>296</v>
      </c>
      <c r="B299" s="128"/>
      <c r="C299" s="142" t="s">
        <v>4519</v>
      </c>
      <c r="D299" s="132" t="s">
        <v>4520</v>
      </c>
      <c r="E299" s="143" t="s">
        <v>4521</v>
      </c>
      <c r="F299" s="133" t="s">
        <v>463</v>
      </c>
      <c r="G299" s="128">
        <v>1</v>
      </c>
    </row>
    <row r="300" s="138" customFormat="1" ht="28" customHeight="1" spans="1:7">
      <c r="A300" s="128">
        <v>297</v>
      </c>
      <c r="B300" s="128"/>
      <c r="C300" s="142" t="s">
        <v>4522</v>
      </c>
      <c r="D300" s="132" t="s">
        <v>4520</v>
      </c>
      <c r="E300" s="143" t="s">
        <v>4521</v>
      </c>
      <c r="F300" s="133" t="s">
        <v>463</v>
      </c>
      <c r="G300" s="128">
        <v>1</v>
      </c>
    </row>
    <row r="301" s="138" customFormat="1" ht="28" customHeight="1" spans="1:7">
      <c r="A301" s="128">
        <v>298</v>
      </c>
      <c r="B301" s="128"/>
      <c r="C301" s="142" t="s">
        <v>4523</v>
      </c>
      <c r="D301" s="132" t="s">
        <v>4524</v>
      </c>
      <c r="E301" s="143" t="s">
        <v>4521</v>
      </c>
      <c r="F301" s="133" t="s">
        <v>463</v>
      </c>
      <c r="G301" s="128">
        <v>1</v>
      </c>
    </row>
    <row r="302" s="138" customFormat="1" ht="28" customHeight="1" spans="1:7">
      <c r="A302" s="128">
        <v>299</v>
      </c>
      <c r="B302" s="128"/>
      <c r="C302" s="142" t="s">
        <v>4525</v>
      </c>
      <c r="D302" s="132" t="s">
        <v>4526</v>
      </c>
      <c r="E302" s="143" t="s">
        <v>4527</v>
      </c>
      <c r="F302" s="133" t="s">
        <v>463</v>
      </c>
      <c r="G302" s="128">
        <v>1</v>
      </c>
    </row>
    <row r="303" s="138" customFormat="1" ht="28" customHeight="1" spans="1:7">
      <c r="A303" s="128">
        <v>300</v>
      </c>
      <c r="B303" s="128"/>
      <c r="C303" s="142" t="s">
        <v>4528</v>
      </c>
      <c r="D303" s="132" t="s">
        <v>4529</v>
      </c>
      <c r="E303" s="143" t="s">
        <v>4530</v>
      </c>
      <c r="F303" s="133" t="s">
        <v>463</v>
      </c>
      <c r="G303" s="128">
        <v>1</v>
      </c>
    </row>
    <row r="304" s="138" customFormat="1" ht="28" customHeight="1" spans="1:7">
      <c r="A304" s="128">
        <v>301</v>
      </c>
      <c r="B304" s="128"/>
      <c r="C304" s="142" t="s">
        <v>4531</v>
      </c>
      <c r="D304" s="132" t="s">
        <v>4532</v>
      </c>
      <c r="E304" s="143"/>
      <c r="F304" s="133" t="s">
        <v>463</v>
      </c>
      <c r="G304" s="128">
        <v>1</v>
      </c>
    </row>
    <row r="305" s="138" customFormat="1" ht="28" customHeight="1" spans="1:7">
      <c r="A305" s="128"/>
      <c r="B305" s="128"/>
      <c r="C305" s="132"/>
      <c r="D305" s="132"/>
      <c r="E305" s="143"/>
      <c r="F305" s="128"/>
      <c r="G305" s="128"/>
    </row>
    <row r="306" s="138" customFormat="1" ht="28" customHeight="1" spans="1:7">
      <c r="A306" s="128"/>
      <c r="B306" s="128"/>
      <c r="C306" s="132"/>
      <c r="D306" s="132"/>
      <c r="E306" s="143"/>
      <c r="F306" s="128"/>
      <c r="G306" s="128"/>
    </row>
  </sheetData>
  <autoFilter xmlns:etc="http://www.wps.cn/officeDocument/2017/etCustomData" ref="A3:G305" etc:filterBottomFollowUsedRange="0">
    <extLst/>
  </autoFilter>
  <mergeCells count="8">
    <mergeCell ref="A1:G1"/>
    <mergeCell ref="A2:A3"/>
    <mergeCell ref="B2:B3"/>
    <mergeCell ref="C2:C3"/>
    <mergeCell ref="D2:D3"/>
    <mergeCell ref="E2:E3"/>
    <mergeCell ref="F2:F3"/>
    <mergeCell ref="G2:G3"/>
  </mergeCells>
  <printOptions horizontalCentered="1"/>
  <pageMargins left="0.354166666666667" right="0.354166666666667" top="0.786805555555556" bottom="0.590277777777778" header="0.822222222222222" footer="0.511805555555556"/>
  <pageSetup paperSize="9" fitToHeight="0" orientation="landscape" horizontalDpi="600" verticalDpi="600"/>
  <headerFooter alignWithMargins="0">
    <oddHeader>&amp;R&amp;"宋体,常规"&amp;10表&amp;"Times New Roman,常规"4-6-6
&amp;"宋体,常规"共&amp;"Times New Roman,常规"&amp;N&amp;"宋体,常规"页第&amp;"Times New Roman,常规"&amp;P&amp;"宋体,常规"页</oddHead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86"/>
  <sheetViews>
    <sheetView tabSelected="1" view="pageBreakPreview" zoomScale="90" zoomScaleNormal="100" workbookViewId="0">
      <pane ySplit="3" topLeftCell="A5" activePane="bottomLeft" state="frozen"/>
      <selection/>
      <selection pane="bottomLeft" activeCell="J20" sqref="J20"/>
    </sheetView>
  </sheetViews>
  <sheetFormatPr defaultColWidth="8.8" defaultRowHeight="15.6" outlineLevelCol="4"/>
  <cols>
    <col min="1" max="1" width="5.2" style="123" customWidth="1"/>
    <col min="2" max="2" width="25.3" style="123" customWidth="1"/>
    <col min="3" max="3" width="31.1" style="123" customWidth="1"/>
    <col min="4" max="4" width="4.5" style="123" customWidth="1"/>
    <col min="5" max="5" width="9.8" style="123" customWidth="1"/>
    <col min="6" max="16384" width="8.8" style="123"/>
  </cols>
  <sheetData>
    <row r="1" ht="22.2" spans="1:5">
      <c r="A1" s="124" t="s">
        <v>421</v>
      </c>
      <c r="B1" s="125"/>
      <c r="C1" s="125"/>
      <c r="D1" s="125"/>
      <c r="E1" s="125"/>
    </row>
    <row r="2" spans="1:5">
      <c r="A2" s="126" t="s">
        <v>209</v>
      </c>
      <c r="B2" s="126" t="s">
        <v>422</v>
      </c>
      <c r="C2" s="126" t="s">
        <v>423</v>
      </c>
      <c r="D2" s="95" t="s">
        <v>404</v>
      </c>
      <c r="E2" s="127" t="s">
        <v>405</v>
      </c>
    </row>
    <row r="3" spans="1:5">
      <c r="A3" s="128"/>
      <c r="B3" s="128"/>
      <c r="C3" s="128"/>
      <c r="D3" s="129"/>
      <c r="E3" s="130"/>
    </row>
    <row r="4" spans="1:5">
      <c r="A4" s="128">
        <v>1</v>
      </c>
      <c r="B4" s="131" t="s">
        <v>430</v>
      </c>
      <c r="C4" s="132" t="s">
        <v>4533</v>
      </c>
      <c r="D4" s="133" t="s">
        <v>432</v>
      </c>
      <c r="E4" s="134">
        <v>14</v>
      </c>
    </row>
    <row r="5" spans="1:5">
      <c r="A5" s="128">
        <v>2</v>
      </c>
      <c r="B5" s="131" t="s">
        <v>433</v>
      </c>
      <c r="C5" s="132" t="s">
        <v>434</v>
      </c>
      <c r="D5" s="128" t="s">
        <v>435</v>
      </c>
      <c r="E5" s="134">
        <v>12</v>
      </c>
    </row>
    <row r="6" spans="1:5">
      <c r="A6" s="128">
        <v>3</v>
      </c>
      <c r="B6" s="131" t="s">
        <v>436</v>
      </c>
      <c r="C6" s="132" t="s">
        <v>437</v>
      </c>
      <c r="D6" s="128" t="s">
        <v>435</v>
      </c>
      <c r="E6" s="134">
        <v>24</v>
      </c>
    </row>
    <row r="7" spans="1:5">
      <c r="A7" s="128">
        <v>4</v>
      </c>
      <c r="B7" s="131" t="s">
        <v>436</v>
      </c>
      <c r="C7" s="132" t="s">
        <v>438</v>
      </c>
      <c r="D7" s="128" t="s">
        <v>435</v>
      </c>
      <c r="E7" s="134">
        <v>12</v>
      </c>
    </row>
    <row r="8" spans="1:5">
      <c r="A8" s="128">
        <v>5</v>
      </c>
      <c r="B8" s="131" t="s">
        <v>436</v>
      </c>
      <c r="C8" s="132" t="s">
        <v>439</v>
      </c>
      <c r="D8" s="128" t="s">
        <v>435</v>
      </c>
      <c r="E8" s="134">
        <v>60</v>
      </c>
    </row>
    <row r="9" spans="1:5">
      <c r="A9" s="128">
        <v>6</v>
      </c>
      <c r="B9" s="131" t="s">
        <v>436</v>
      </c>
      <c r="C9" s="132" t="s">
        <v>440</v>
      </c>
      <c r="D9" s="128" t="s">
        <v>435</v>
      </c>
      <c r="E9" s="134">
        <v>24</v>
      </c>
    </row>
    <row r="10" spans="1:5">
      <c r="A10" s="128">
        <v>7</v>
      </c>
      <c r="B10" s="131" t="s">
        <v>436</v>
      </c>
      <c r="C10" s="132" t="s">
        <v>441</v>
      </c>
      <c r="D10" s="128" t="s">
        <v>435</v>
      </c>
      <c r="E10" s="134">
        <v>40.4</v>
      </c>
    </row>
    <row r="11" spans="1:5">
      <c r="A11" s="128">
        <v>8</v>
      </c>
      <c r="B11" s="131" t="s">
        <v>442</v>
      </c>
      <c r="C11" s="132" t="s">
        <v>443</v>
      </c>
      <c r="D11" s="133" t="s">
        <v>432</v>
      </c>
      <c r="E11" s="134">
        <v>2</v>
      </c>
    </row>
    <row r="12" spans="1:5">
      <c r="A12" s="128">
        <v>9</v>
      </c>
      <c r="B12" s="131" t="s">
        <v>442</v>
      </c>
      <c r="C12" s="132" t="s">
        <v>444</v>
      </c>
      <c r="D12" s="133" t="s">
        <v>432</v>
      </c>
      <c r="E12" s="134">
        <v>2</v>
      </c>
    </row>
    <row r="13" spans="1:5">
      <c r="A13" s="128">
        <v>10</v>
      </c>
      <c r="B13" s="131" t="s">
        <v>445</v>
      </c>
      <c r="C13" s="132" t="s">
        <v>446</v>
      </c>
      <c r="D13" s="133" t="s">
        <v>432</v>
      </c>
      <c r="E13" s="134">
        <v>4</v>
      </c>
    </row>
    <row r="14" spans="1:5">
      <c r="A14" s="128">
        <v>11</v>
      </c>
      <c r="B14" s="131" t="s">
        <v>445</v>
      </c>
      <c r="C14" s="132" t="s">
        <v>447</v>
      </c>
      <c r="D14" s="133" t="s">
        <v>432</v>
      </c>
      <c r="E14" s="134">
        <v>1</v>
      </c>
    </row>
    <row r="15" spans="1:5">
      <c r="A15" s="128">
        <v>12</v>
      </c>
      <c r="B15" s="131" t="s">
        <v>445</v>
      </c>
      <c r="C15" s="132" t="s">
        <v>448</v>
      </c>
      <c r="D15" s="133" t="s">
        <v>432</v>
      </c>
      <c r="E15" s="134">
        <v>1</v>
      </c>
    </row>
    <row r="16" spans="1:5">
      <c r="A16" s="128">
        <v>13</v>
      </c>
      <c r="B16" s="131" t="s">
        <v>445</v>
      </c>
      <c r="C16" s="132" t="s">
        <v>449</v>
      </c>
      <c r="D16" s="133" t="s">
        <v>432</v>
      </c>
      <c r="E16" s="134">
        <v>3</v>
      </c>
    </row>
    <row r="17" spans="1:5">
      <c r="A17" s="128">
        <v>14</v>
      </c>
      <c r="B17" s="131" t="s">
        <v>445</v>
      </c>
      <c r="C17" s="132" t="s">
        <v>450</v>
      </c>
      <c r="D17" s="133" t="s">
        <v>432</v>
      </c>
      <c r="E17" s="134">
        <v>13</v>
      </c>
    </row>
    <row r="18" spans="1:5">
      <c r="A18" s="128">
        <v>15</v>
      </c>
      <c r="B18" s="131" t="s">
        <v>445</v>
      </c>
      <c r="C18" s="132" t="s">
        <v>451</v>
      </c>
      <c r="D18" s="133" t="s">
        <v>432</v>
      </c>
      <c r="E18" s="134">
        <v>1</v>
      </c>
    </row>
    <row r="19" spans="1:5">
      <c r="A19" s="128">
        <v>16</v>
      </c>
      <c r="B19" s="74" t="s">
        <v>4534</v>
      </c>
      <c r="C19" s="132" t="s">
        <v>453</v>
      </c>
      <c r="D19" s="128" t="s">
        <v>435</v>
      </c>
      <c r="E19" s="134">
        <v>1.09</v>
      </c>
    </row>
    <row r="20" spans="1:5">
      <c r="A20" s="128">
        <v>17</v>
      </c>
      <c r="B20" s="131" t="s">
        <v>454</v>
      </c>
      <c r="C20" s="132" t="s">
        <v>455</v>
      </c>
      <c r="D20" s="133" t="s">
        <v>456</v>
      </c>
      <c r="E20" s="134">
        <v>2.12</v>
      </c>
    </row>
    <row r="21" spans="1:5">
      <c r="A21" s="128">
        <v>18</v>
      </c>
      <c r="B21" s="131" t="s">
        <v>454</v>
      </c>
      <c r="C21" s="132" t="s">
        <v>457</v>
      </c>
      <c r="D21" s="133" t="s">
        <v>456</v>
      </c>
      <c r="E21" s="134">
        <v>1</v>
      </c>
    </row>
    <row r="22" spans="1:5">
      <c r="A22" s="128">
        <v>19</v>
      </c>
      <c r="B22" s="131" t="s">
        <v>454</v>
      </c>
      <c r="C22" s="132" t="s">
        <v>458</v>
      </c>
      <c r="D22" s="133" t="s">
        <v>456</v>
      </c>
      <c r="E22" s="134">
        <v>4.21</v>
      </c>
    </row>
    <row r="23" spans="1:5">
      <c r="A23" s="128">
        <v>20</v>
      </c>
      <c r="B23" s="131" t="s">
        <v>454</v>
      </c>
      <c r="C23" s="132" t="s">
        <v>459</v>
      </c>
      <c r="D23" s="133" t="s">
        <v>456</v>
      </c>
      <c r="E23" s="134">
        <v>1.79</v>
      </c>
    </row>
    <row r="24" spans="1:5">
      <c r="A24" s="128">
        <v>21</v>
      </c>
      <c r="B24" s="131" t="s">
        <v>430</v>
      </c>
      <c r="C24" s="132" t="s">
        <v>4535</v>
      </c>
      <c r="D24" s="133" t="s">
        <v>432</v>
      </c>
      <c r="E24" s="134">
        <v>18</v>
      </c>
    </row>
    <row r="25" spans="1:5">
      <c r="A25" s="128">
        <v>22</v>
      </c>
      <c r="B25" s="131" t="s">
        <v>461</v>
      </c>
      <c r="C25" s="132" t="s">
        <v>462</v>
      </c>
      <c r="D25" s="133" t="s">
        <v>463</v>
      </c>
      <c r="E25" s="134">
        <v>4</v>
      </c>
    </row>
    <row r="26" spans="1:5">
      <c r="A26" s="128">
        <v>23</v>
      </c>
      <c r="B26" s="131" t="s">
        <v>464</v>
      </c>
      <c r="C26" s="132" t="s">
        <v>465</v>
      </c>
      <c r="D26" s="133" t="s">
        <v>463</v>
      </c>
      <c r="E26" s="134">
        <v>2</v>
      </c>
    </row>
    <row r="27" spans="1:5">
      <c r="A27" s="128">
        <v>24</v>
      </c>
      <c r="B27" s="74" t="s">
        <v>4536</v>
      </c>
      <c r="C27" s="132" t="s">
        <v>467</v>
      </c>
      <c r="D27" s="133" t="s">
        <v>432</v>
      </c>
      <c r="E27" s="134">
        <v>1</v>
      </c>
    </row>
    <row r="28" spans="1:5">
      <c r="A28" s="128">
        <v>25</v>
      </c>
      <c r="B28" s="131" t="s">
        <v>454</v>
      </c>
      <c r="C28" s="132" t="s">
        <v>468</v>
      </c>
      <c r="D28" s="133" t="s">
        <v>456</v>
      </c>
      <c r="E28" s="134">
        <v>0.13</v>
      </c>
    </row>
    <row r="29" spans="1:5">
      <c r="A29" s="128">
        <v>26</v>
      </c>
      <c r="B29" s="74" t="s">
        <v>4537</v>
      </c>
      <c r="C29" s="132" t="s">
        <v>470</v>
      </c>
      <c r="D29" s="133" t="s">
        <v>432</v>
      </c>
      <c r="E29" s="134">
        <v>12</v>
      </c>
    </row>
    <row r="30" spans="1:5">
      <c r="A30" s="128">
        <v>27</v>
      </c>
      <c r="B30" s="131" t="s">
        <v>471</v>
      </c>
      <c r="C30" s="132" t="s">
        <v>472</v>
      </c>
      <c r="D30" s="128" t="s">
        <v>435</v>
      </c>
      <c r="E30" s="134">
        <v>12</v>
      </c>
    </row>
    <row r="31" s="123" customFormat="1" spans="1:5">
      <c r="A31" s="128">
        <v>28</v>
      </c>
      <c r="B31" s="131" t="s">
        <v>454</v>
      </c>
      <c r="C31" s="132" t="s">
        <v>473</v>
      </c>
      <c r="D31" s="133" t="s">
        <v>456</v>
      </c>
      <c r="E31" s="134">
        <v>5.74</v>
      </c>
    </row>
    <row r="32" spans="1:5">
      <c r="A32" s="128">
        <v>29</v>
      </c>
      <c r="B32" s="131" t="s">
        <v>474</v>
      </c>
      <c r="C32" s="132" t="s">
        <v>475</v>
      </c>
      <c r="D32" s="133" t="s">
        <v>463</v>
      </c>
      <c r="E32" s="134">
        <v>2</v>
      </c>
    </row>
    <row r="33" spans="1:5">
      <c r="A33" s="128">
        <v>30</v>
      </c>
      <c r="B33" s="131" t="s">
        <v>476</v>
      </c>
      <c r="C33" s="132" t="s">
        <v>477</v>
      </c>
      <c r="D33" s="133" t="s">
        <v>432</v>
      </c>
      <c r="E33" s="134">
        <v>2</v>
      </c>
    </row>
    <row r="34" spans="1:5">
      <c r="A34" s="128">
        <v>31</v>
      </c>
      <c r="B34" s="131" t="s">
        <v>474</v>
      </c>
      <c r="C34" s="132" t="s">
        <v>478</v>
      </c>
      <c r="D34" s="133" t="s">
        <v>463</v>
      </c>
      <c r="E34" s="134">
        <v>4</v>
      </c>
    </row>
    <row r="35" spans="1:5">
      <c r="A35" s="128">
        <v>32</v>
      </c>
      <c r="B35" s="74" t="s">
        <v>4536</v>
      </c>
      <c r="C35" s="132" t="s">
        <v>479</v>
      </c>
      <c r="D35" s="133" t="s">
        <v>432</v>
      </c>
      <c r="E35" s="134">
        <v>6</v>
      </c>
    </row>
    <row r="36" spans="1:5">
      <c r="A36" s="128">
        <v>33</v>
      </c>
      <c r="B36" s="74" t="s">
        <v>4536</v>
      </c>
      <c r="C36" s="132" t="s">
        <v>480</v>
      </c>
      <c r="D36" s="133" t="s">
        <v>432</v>
      </c>
      <c r="E36" s="134">
        <v>2</v>
      </c>
    </row>
    <row r="37" spans="1:5">
      <c r="A37" s="128">
        <v>34</v>
      </c>
      <c r="B37" s="131" t="s">
        <v>481</v>
      </c>
      <c r="C37" s="132" t="s">
        <v>482</v>
      </c>
      <c r="D37" s="133" t="s">
        <v>432</v>
      </c>
      <c r="E37" s="134">
        <v>2</v>
      </c>
    </row>
    <row r="38" spans="1:5">
      <c r="A38" s="128">
        <v>35</v>
      </c>
      <c r="B38" s="131" t="s">
        <v>483</v>
      </c>
      <c r="C38" s="132" t="s">
        <v>484</v>
      </c>
      <c r="D38" s="133" t="s">
        <v>432</v>
      </c>
      <c r="E38" s="134">
        <v>4</v>
      </c>
    </row>
    <row r="39" spans="1:5">
      <c r="A39" s="128">
        <v>36</v>
      </c>
      <c r="B39" s="131" t="s">
        <v>483</v>
      </c>
      <c r="C39" s="132" t="s">
        <v>485</v>
      </c>
      <c r="D39" s="133" t="s">
        <v>432</v>
      </c>
      <c r="E39" s="134">
        <v>5</v>
      </c>
    </row>
    <row r="40" spans="1:5">
      <c r="A40" s="128">
        <v>37</v>
      </c>
      <c r="B40" s="131" t="s">
        <v>483</v>
      </c>
      <c r="C40" s="132" t="s">
        <v>486</v>
      </c>
      <c r="D40" s="133" t="s">
        <v>432</v>
      </c>
      <c r="E40" s="134">
        <v>11</v>
      </c>
    </row>
    <row r="41" spans="1:5">
      <c r="A41" s="128">
        <v>38</v>
      </c>
      <c r="B41" s="131" t="s">
        <v>487</v>
      </c>
      <c r="C41" s="132" t="s">
        <v>488</v>
      </c>
      <c r="D41" s="133" t="s">
        <v>432</v>
      </c>
      <c r="E41" s="134">
        <v>5</v>
      </c>
    </row>
    <row r="42" spans="1:5">
      <c r="A42" s="128">
        <v>39</v>
      </c>
      <c r="B42" s="131" t="s">
        <v>454</v>
      </c>
      <c r="C42" s="132" t="s">
        <v>489</v>
      </c>
      <c r="D42" s="133" t="s">
        <v>456</v>
      </c>
      <c r="E42" s="135">
        <v>16.1527</v>
      </c>
    </row>
    <row r="43" spans="1:5">
      <c r="A43" s="128">
        <v>40</v>
      </c>
      <c r="B43" s="131" t="s">
        <v>487</v>
      </c>
      <c r="C43" s="132" t="s">
        <v>490</v>
      </c>
      <c r="D43" s="133" t="s">
        <v>432</v>
      </c>
      <c r="E43" s="134">
        <v>15</v>
      </c>
    </row>
    <row r="44" spans="1:5">
      <c r="A44" s="128">
        <v>41</v>
      </c>
      <c r="B44" s="131" t="s">
        <v>491</v>
      </c>
      <c r="C44" s="132" t="s">
        <v>492</v>
      </c>
      <c r="D44" s="133" t="s">
        <v>432</v>
      </c>
      <c r="E44" s="134">
        <v>5</v>
      </c>
    </row>
    <row r="45" spans="1:5">
      <c r="A45" s="128">
        <v>42</v>
      </c>
      <c r="B45" s="131" t="s">
        <v>491</v>
      </c>
      <c r="C45" s="132" t="s">
        <v>493</v>
      </c>
      <c r="D45" s="133" t="s">
        <v>432</v>
      </c>
      <c r="E45" s="134">
        <v>11</v>
      </c>
    </row>
    <row r="46" spans="1:5">
      <c r="A46" s="128">
        <v>43</v>
      </c>
      <c r="B46" s="131" t="s">
        <v>491</v>
      </c>
      <c r="C46" s="132" t="s">
        <v>494</v>
      </c>
      <c r="D46" s="133" t="s">
        <v>432</v>
      </c>
      <c r="E46" s="134">
        <v>4</v>
      </c>
    </row>
    <row r="47" spans="1:5">
      <c r="A47" s="128">
        <v>44</v>
      </c>
      <c r="B47" s="74" t="s">
        <v>4537</v>
      </c>
      <c r="C47" s="132" t="s">
        <v>495</v>
      </c>
      <c r="D47" s="133" t="s">
        <v>432</v>
      </c>
      <c r="E47" s="134">
        <v>4</v>
      </c>
    </row>
    <row r="48" spans="1:5">
      <c r="A48" s="128">
        <v>45</v>
      </c>
      <c r="B48" s="74" t="s">
        <v>4537</v>
      </c>
      <c r="C48" s="132" t="s">
        <v>496</v>
      </c>
      <c r="D48" s="133" t="s">
        <v>432</v>
      </c>
      <c r="E48" s="134">
        <v>1</v>
      </c>
    </row>
    <row r="49" spans="1:5">
      <c r="A49" s="128">
        <v>46</v>
      </c>
      <c r="B49" s="131" t="s">
        <v>497</v>
      </c>
      <c r="C49" s="132" t="s">
        <v>4538</v>
      </c>
      <c r="D49" s="133" t="s">
        <v>432</v>
      </c>
      <c r="E49" s="134">
        <v>4</v>
      </c>
    </row>
    <row r="50" spans="1:5">
      <c r="A50" s="128">
        <v>47</v>
      </c>
      <c r="B50" s="131" t="s">
        <v>497</v>
      </c>
      <c r="C50" s="132" t="s">
        <v>4539</v>
      </c>
      <c r="D50" s="133" t="s">
        <v>432</v>
      </c>
      <c r="E50" s="134">
        <v>2</v>
      </c>
    </row>
    <row r="51" spans="1:5">
      <c r="A51" s="128">
        <v>48</v>
      </c>
      <c r="B51" s="131" t="s">
        <v>497</v>
      </c>
      <c r="C51" s="132" t="s">
        <v>500</v>
      </c>
      <c r="D51" s="133" t="s">
        <v>432</v>
      </c>
      <c r="E51" s="134">
        <v>14</v>
      </c>
    </row>
    <row r="52" spans="1:5">
      <c r="A52" s="128">
        <v>49</v>
      </c>
      <c r="B52" s="131" t="s">
        <v>430</v>
      </c>
      <c r="C52" s="132" t="s">
        <v>4540</v>
      </c>
      <c r="D52" s="133" t="s">
        <v>432</v>
      </c>
      <c r="E52" s="134">
        <v>2</v>
      </c>
    </row>
    <row r="53" spans="1:5">
      <c r="A53" s="128">
        <v>50</v>
      </c>
      <c r="B53" s="131" t="s">
        <v>502</v>
      </c>
      <c r="C53" s="132" t="s">
        <v>503</v>
      </c>
      <c r="D53" s="133" t="s">
        <v>432</v>
      </c>
      <c r="E53" s="134">
        <v>8</v>
      </c>
    </row>
    <row r="54" spans="1:5">
      <c r="A54" s="128">
        <v>51</v>
      </c>
      <c r="B54" s="131" t="s">
        <v>504</v>
      </c>
      <c r="C54" s="132" t="s">
        <v>505</v>
      </c>
      <c r="D54" s="133" t="s">
        <v>506</v>
      </c>
      <c r="E54" s="134">
        <v>13</v>
      </c>
    </row>
    <row r="55" spans="1:5">
      <c r="A55" s="128">
        <v>52</v>
      </c>
      <c r="B55" s="74" t="s">
        <v>4537</v>
      </c>
      <c r="C55" s="132" t="s">
        <v>507</v>
      </c>
      <c r="D55" s="133" t="s">
        <v>432</v>
      </c>
      <c r="E55" s="134">
        <v>2</v>
      </c>
    </row>
    <row r="56" spans="1:5">
      <c r="A56" s="128">
        <v>53</v>
      </c>
      <c r="B56" s="74" t="s">
        <v>4537</v>
      </c>
      <c r="C56" s="132" t="s">
        <v>508</v>
      </c>
      <c r="D56" s="133" t="s">
        <v>432</v>
      </c>
      <c r="E56" s="134">
        <v>5</v>
      </c>
    </row>
    <row r="57" spans="1:5">
      <c r="A57" s="128">
        <v>54</v>
      </c>
      <c r="B57" s="131" t="s">
        <v>509</v>
      </c>
      <c r="C57" s="132" t="s">
        <v>462</v>
      </c>
      <c r="D57" s="133" t="s">
        <v>463</v>
      </c>
      <c r="E57" s="134">
        <v>4</v>
      </c>
    </row>
    <row r="58" spans="1:5">
      <c r="A58" s="128">
        <v>55</v>
      </c>
      <c r="B58" s="131" t="s">
        <v>509</v>
      </c>
      <c r="C58" s="132" t="s">
        <v>510</v>
      </c>
      <c r="D58" s="133" t="s">
        <v>463</v>
      </c>
      <c r="E58" s="134">
        <v>2</v>
      </c>
    </row>
    <row r="59" spans="1:5">
      <c r="A59" s="128">
        <v>56</v>
      </c>
      <c r="B59" s="131" t="s">
        <v>509</v>
      </c>
      <c r="C59" s="132" t="s">
        <v>478</v>
      </c>
      <c r="D59" s="133" t="s">
        <v>463</v>
      </c>
      <c r="E59" s="134">
        <v>4</v>
      </c>
    </row>
    <row r="60" spans="1:5">
      <c r="A60" s="128">
        <v>57</v>
      </c>
      <c r="B60" s="74" t="s">
        <v>4534</v>
      </c>
      <c r="C60" s="132" t="s">
        <v>511</v>
      </c>
      <c r="D60" s="133" t="s">
        <v>456</v>
      </c>
      <c r="E60" s="134">
        <v>0.24</v>
      </c>
    </row>
    <row r="61" spans="1:5">
      <c r="A61" s="128">
        <v>58</v>
      </c>
      <c r="B61" s="74" t="s">
        <v>4534</v>
      </c>
      <c r="C61" s="132" t="s">
        <v>512</v>
      </c>
      <c r="D61" s="133" t="s">
        <v>456</v>
      </c>
      <c r="E61" s="134">
        <v>3.15</v>
      </c>
    </row>
    <row r="62" spans="1:5">
      <c r="A62" s="128">
        <v>59</v>
      </c>
      <c r="B62" s="74" t="s">
        <v>4534</v>
      </c>
      <c r="C62" s="132" t="s">
        <v>513</v>
      </c>
      <c r="D62" s="133" t="s">
        <v>456</v>
      </c>
      <c r="E62" s="134">
        <v>7.98</v>
      </c>
    </row>
    <row r="63" spans="1:5">
      <c r="A63" s="128">
        <v>60</v>
      </c>
      <c r="B63" s="131" t="s">
        <v>514</v>
      </c>
      <c r="C63" s="132" t="s">
        <v>515</v>
      </c>
      <c r="D63" s="128" t="s">
        <v>435</v>
      </c>
      <c r="E63" s="134">
        <v>49</v>
      </c>
    </row>
    <row r="64" spans="1:5">
      <c r="A64" s="128">
        <v>61</v>
      </c>
      <c r="B64" s="131" t="s">
        <v>514</v>
      </c>
      <c r="C64" s="132" t="s">
        <v>516</v>
      </c>
      <c r="D64" s="128" t="s">
        <v>435</v>
      </c>
      <c r="E64" s="134">
        <v>176</v>
      </c>
    </row>
    <row r="65" spans="1:5">
      <c r="A65" s="128">
        <v>62</v>
      </c>
      <c r="B65" s="131" t="s">
        <v>517</v>
      </c>
      <c r="C65" s="132" t="s">
        <v>518</v>
      </c>
      <c r="D65" s="133" t="s">
        <v>519</v>
      </c>
      <c r="E65" s="134">
        <v>5</v>
      </c>
    </row>
    <row r="66" spans="1:5">
      <c r="A66" s="128">
        <v>63</v>
      </c>
      <c r="B66" s="131" t="s">
        <v>520</v>
      </c>
      <c r="C66" s="132" t="s">
        <v>521</v>
      </c>
      <c r="D66" s="128" t="s">
        <v>522</v>
      </c>
      <c r="E66" s="134">
        <v>0.77</v>
      </c>
    </row>
    <row r="67" spans="1:5">
      <c r="A67" s="128">
        <v>64</v>
      </c>
      <c r="B67" s="131" t="s">
        <v>523</v>
      </c>
      <c r="C67" s="132" t="s">
        <v>524</v>
      </c>
      <c r="D67" s="128" t="s">
        <v>522</v>
      </c>
      <c r="E67" s="134">
        <v>0.21</v>
      </c>
    </row>
    <row r="68" spans="1:5">
      <c r="A68" s="128">
        <v>65</v>
      </c>
      <c r="B68" s="131" t="s">
        <v>523</v>
      </c>
      <c r="C68" s="132" t="s">
        <v>525</v>
      </c>
      <c r="D68" s="128" t="s">
        <v>522</v>
      </c>
      <c r="E68" s="134">
        <v>4.27</v>
      </c>
    </row>
    <row r="69" spans="1:5">
      <c r="A69" s="128">
        <v>66</v>
      </c>
      <c r="B69" s="131" t="s">
        <v>523</v>
      </c>
      <c r="C69" s="132" t="s">
        <v>526</v>
      </c>
      <c r="D69" s="128" t="s">
        <v>522</v>
      </c>
      <c r="E69" s="134">
        <v>0.95</v>
      </c>
    </row>
    <row r="70" spans="1:5">
      <c r="A70" s="128">
        <v>67</v>
      </c>
      <c r="B70" s="74" t="s">
        <v>4534</v>
      </c>
      <c r="C70" s="132" t="s">
        <v>527</v>
      </c>
      <c r="D70" s="133" t="s">
        <v>456</v>
      </c>
      <c r="E70" s="134">
        <v>0.74</v>
      </c>
    </row>
    <row r="71" spans="1:5">
      <c r="A71" s="128">
        <v>68</v>
      </c>
      <c r="B71" s="74" t="s">
        <v>4534</v>
      </c>
      <c r="C71" s="132" t="s">
        <v>528</v>
      </c>
      <c r="D71" s="133" t="s">
        <v>456</v>
      </c>
      <c r="E71" s="134">
        <v>0.54</v>
      </c>
    </row>
    <row r="72" spans="1:5">
      <c r="A72" s="128">
        <v>69</v>
      </c>
      <c r="B72" s="74" t="s">
        <v>4534</v>
      </c>
      <c r="C72" s="132" t="s">
        <v>513</v>
      </c>
      <c r="D72" s="133" t="s">
        <v>456</v>
      </c>
      <c r="E72" s="134">
        <v>0.56</v>
      </c>
    </row>
    <row r="73" spans="1:5">
      <c r="A73" s="128">
        <v>70</v>
      </c>
      <c r="B73" s="74" t="s">
        <v>4534</v>
      </c>
      <c r="C73" s="132" t="s">
        <v>511</v>
      </c>
      <c r="D73" s="133" t="s">
        <v>456</v>
      </c>
      <c r="E73" s="134">
        <v>0.13</v>
      </c>
    </row>
    <row r="74" spans="1:5">
      <c r="A74" s="128">
        <v>71</v>
      </c>
      <c r="B74" s="74" t="s">
        <v>4534</v>
      </c>
      <c r="C74" s="132" t="s">
        <v>529</v>
      </c>
      <c r="D74" s="133" t="s">
        <v>456</v>
      </c>
      <c r="E74" s="134">
        <v>0.07</v>
      </c>
    </row>
    <row r="75" spans="1:5">
      <c r="A75" s="128">
        <v>72</v>
      </c>
      <c r="B75" s="131" t="s">
        <v>514</v>
      </c>
      <c r="C75" s="132" t="s">
        <v>530</v>
      </c>
      <c r="D75" s="128" t="s">
        <v>435</v>
      </c>
      <c r="E75" s="134">
        <v>12</v>
      </c>
    </row>
    <row r="76" spans="1:5">
      <c r="A76" s="128">
        <v>73</v>
      </c>
      <c r="B76" s="131" t="s">
        <v>514</v>
      </c>
      <c r="C76" s="132" t="s">
        <v>531</v>
      </c>
      <c r="D76" s="128" t="s">
        <v>435</v>
      </c>
      <c r="E76" s="134">
        <v>41</v>
      </c>
    </row>
    <row r="77" spans="1:5">
      <c r="A77" s="128">
        <v>74</v>
      </c>
      <c r="B77" s="131" t="s">
        <v>514</v>
      </c>
      <c r="C77" s="132" t="s">
        <v>532</v>
      </c>
      <c r="D77" s="128" t="s">
        <v>435</v>
      </c>
      <c r="E77" s="134">
        <v>12</v>
      </c>
    </row>
    <row r="78" spans="1:5">
      <c r="A78" s="128">
        <v>75</v>
      </c>
      <c r="B78" s="131" t="s">
        <v>514</v>
      </c>
      <c r="C78" s="132" t="s">
        <v>533</v>
      </c>
      <c r="D78" s="128" t="s">
        <v>435</v>
      </c>
      <c r="E78" s="134">
        <v>8</v>
      </c>
    </row>
    <row r="79" spans="1:5">
      <c r="A79" s="128">
        <v>76</v>
      </c>
      <c r="B79" s="131" t="s">
        <v>514</v>
      </c>
      <c r="C79" s="132" t="s">
        <v>534</v>
      </c>
      <c r="D79" s="128" t="s">
        <v>435</v>
      </c>
      <c r="E79" s="134">
        <v>10</v>
      </c>
    </row>
    <row r="80" spans="1:5">
      <c r="A80" s="128">
        <v>77</v>
      </c>
      <c r="B80" s="131" t="s">
        <v>514</v>
      </c>
      <c r="C80" s="132" t="s">
        <v>535</v>
      </c>
      <c r="D80" s="128" t="s">
        <v>435</v>
      </c>
      <c r="E80" s="134">
        <v>12</v>
      </c>
    </row>
    <row r="81" spans="1:5">
      <c r="A81" s="128">
        <v>78</v>
      </c>
      <c r="B81" s="131" t="s">
        <v>514</v>
      </c>
      <c r="C81" s="132" t="s">
        <v>536</v>
      </c>
      <c r="D81" s="128" t="s">
        <v>435</v>
      </c>
      <c r="E81" s="134">
        <v>10</v>
      </c>
    </row>
    <row r="82" spans="1:5">
      <c r="A82" s="128">
        <v>79</v>
      </c>
      <c r="B82" s="131" t="s">
        <v>537</v>
      </c>
      <c r="C82" s="132" t="s">
        <v>538</v>
      </c>
      <c r="D82" s="128" t="s">
        <v>522</v>
      </c>
      <c r="E82" s="134">
        <v>3.14</v>
      </c>
    </row>
    <row r="83" spans="1:5">
      <c r="A83" s="128">
        <v>80</v>
      </c>
      <c r="B83" s="131" t="s">
        <v>471</v>
      </c>
      <c r="C83" s="132" t="s">
        <v>539</v>
      </c>
      <c r="D83" s="128" t="s">
        <v>435</v>
      </c>
      <c r="E83" s="134">
        <v>36</v>
      </c>
    </row>
    <row r="84" spans="1:5">
      <c r="A84" s="128">
        <v>81</v>
      </c>
      <c r="B84" s="131" t="s">
        <v>464</v>
      </c>
      <c r="C84" s="74" t="s">
        <v>550</v>
      </c>
      <c r="D84" s="133" t="s">
        <v>506</v>
      </c>
      <c r="E84" s="134">
        <v>1</v>
      </c>
    </row>
    <row r="85" spans="1:5">
      <c r="A85" s="128">
        <v>82</v>
      </c>
      <c r="B85" s="131" t="s">
        <v>464</v>
      </c>
      <c r="C85" s="74" t="s">
        <v>551</v>
      </c>
      <c r="D85" s="133" t="s">
        <v>506</v>
      </c>
      <c r="E85" s="134">
        <v>3</v>
      </c>
    </row>
    <row r="86" spans="1:5">
      <c r="A86" s="128">
        <v>83</v>
      </c>
      <c r="B86" s="131" t="s">
        <v>552</v>
      </c>
      <c r="C86" s="74" t="s">
        <v>553</v>
      </c>
      <c r="D86" s="133" t="s">
        <v>506</v>
      </c>
      <c r="E86" s="134">
        <v>1</v>
      </c>
    </row>
    <row r="87" spans="1:5">
      <c r="A87" s="128">
        <v>84</v>
      </c>
      <c r="B87" s="131" t="s">
        <v>464</v>
      </c>
      <c r="C87" s="74" t="s">
        <v>554</v>
      </c>
      <c r="D87" s="133" t="s">
        <v>506</v>
      </c>
      <c r="E87" s="134">
        <v>6</v>
      </c>
    </row>
    <row r="88" spans="1:5">
      <c r="A88" s="128">
        <v>85</v>
      </c>
      <c r="B88" s="131" t="s">
        <v>464</v>
      </c>
      <c r="C88" s="74" t="s">
        <v>555</v>
      </c>
      <c r="D88" s="133" t="s">
        <v>506</v>
      </c>
      <c r="E88" s="134">
        <v>1</v>
      </c>
    </row>
    <row r="89" spans="1:5">
      <c r="A89" s="128">
        <v>86</v>
      </c>
      <c r="B89" s="131" t="s">
        <v>464</v>
      </c>
      <c r="C89" s="74" t="s">
        <v>556</v>
      </c>
      <c r="D89" s="133" t="s">
        <v>506</v>
      </c>
      <c r="E89" s="134">
        <v>6</v>
      </c>
    </row>
    <row r="90" spans="1:5">
      <c r="A90" s="128">
        <v>87</v>
      </c>
      <c r="B90" s="131" t="s">
        <v>464</v>
      </c>
      <c r="C90" s="74" t="s">
        <v>557</v>
      </c>
      <c r="D90" s="133" t="s">
        <v>506</v>
      </c>
      <c r="E90" s="134">
        <v>7</v>
      </c>
    </row>
    <row r="91" spans="1:5">
      <c r="A91" s="128">
        <v>88</v>
      </c>
      <c r="B91" s="131" t="s">
        <v>464</v>
      </c>
      <c r="C91" s="74" t="s">
        <v>558</v>
      </c>
      <c r="D91" s="133" t="s">
        <v>506</v>
      </c>
      <c r="E91" s="134">
        <v>4</v>
      </c>
    </row>
    <row r="92" spans="1:5">
      <c r="A92" s="128">
        <v>89</v>
      </c>
      <c r="B92" s="131" t="s">
        <v>464</v>
      </c>
      <c r="C92" s="74" t="s">
        <v>465</v>
      </c>
      <c r="D92" s="133" t="s">
        <v>463</v>
      </c>
      <c r="E92" s="134">
        <v>2</v>
      </c>
    </row>
    <row r="93" spans="1:5">
      <c r="A93" s="128">
        <v>90</v>
      </c>
      <c r="B93" s="131" t="s">
        <v>464</v>
      </c>
      <c r="C93" s="74" t="s">
        <v>559</v>
      </c>
      <c r="D93" s="133" t="s">
        <v>463</v>
      </c>
      <c r="E93" s="134">
        <v>2</v>
      </c>
    </row>
    <row r="94" spans="1:5">
      <c r="A94" s="128">
        <v>91</v>
      </c>
      <c r="B94" s="131" t="s">
        <v>560</v>
      </c>
      <c r="C94" s="74" t="s">
        <v>561</v>
      </c>
      <c r="D94" s="133" t="s">
        <v>432</v>
      </c>
      <c r="E94" s="134">
        <v>1</v>
      </c>
    </row>
    <row r="95" spans="1:5">
      <c r="A95" s="128">
        <v>92</v>
      </c>
      <c r="B95" s="131" t="s">
        <v>560</v>
      </c>
      <c r="C95" s="74" t="s">
        <v>562</v>
      </c>
      <c r="D95" s="133" t="s">
        <v>432</v>
      </c>
      <c r="E95" s="134">
        <v>2</v>
      </c>
    </row>
    <row r="96" spans="1:5">
      <c r="A96" s="128">
        <v>93</v>
      </c>
      <c r="B96" s="131" t="s">
        <v>560</v>
      </c>
      <c r="C96" s="74" t="s">
        <v>563</v>
      </c>
      <c r="D96" s="133" t="s">
        <v>432</v>
      </c>
      <c r="E96" s="134">
        <v>2</v>
      </c>
    </row>
    <row r="97" spans="1:5">
      <c r="A97" s="128">
        <v>94</v>
      </c>
      <c r="B97" s="131" t="s">
        <v>564</v>
      </c>
      <c r="C97" s="74" t="s">
        <v>565</v>
      </c>
      <c r="D97" s="133" t="s">
        <v>432</v>
      </c>
      <c r="E97" s="134">
        <v>6</v>
      </c>
    </row>
    <row r="98" spans="1:5">
      <c r="A98" s="128">
        <v>95</v>
      </c>
      <c r="B98" s="131" t="s">
        <v>564</v>
      </c>
      <c r="C98" s="74" t="s">
        <v>566</v>
      </c>
      <c r="D98" s="133" t="s">
        <v>432</v>
      </c>
      <c r="E98" s="134">
        <v>2</v>
      </c>
    </row>
    <row r="99" spans="1:5">
      <c r="A99" s="128">
        <v>96</v>
      </c>
      <c r="B99" s="131" t="s">
        <v>502</v>
      </c>
      <c r="C99" s="74" t="s">
        <v>567</v>
      </c>
      <c r="D99" s="133" t="s">
        <v>432</v>
      </c>
      <c r="E99" s="134">
        <v>2</v>
      </c>
    </row>
    <row r="100" spans="1:5">
      <c r="A100" s="128">
        <v>97</v>
      </c>
      <c r="B100" s="131" t="s">
        <v>568</v>
      </c>
      <c r="C100" s="74" t="s">
        <v>569</v>
      </c>
      <c r="D100" s="133" t="s">
        <v>432</v>
      </c>
      <c r="E100" s="134">
        <v>1</v>
      </c>
    </row>
    <row r="101" spans="1:5">
      <c r="A101" s="128">
        <v>98</v>
      </c>
      <c r="B101" s="131" t="s">
        <v>570</v>
      </c>
      <c r="C101" s="74" t="s">
        <v>571</v>
      </c>
      <c r="D101" s="133" t="s">
        <v>432</v>
      </c>
      <c r="E101" s="134">
        <v>1</v>
      </c>
    </row>
    <row r="102" spans="1:5">
      <c r="A102" s="128">
        <v>99</v>
      </c>
      <c r="B102" s="131" t="s">
        <v>568</v>
      </c>
      <c r="C102" s="74" t="s">
        <v>572</v>
      </c>
      <c r="D102" s="133" t="s">
        <v>432</v>
      </c>
      <c r="E102" s="134">
        <v>1</v>
      </c>
    </row>
    <row r="103" spans="1:5">
      <c r="A103" s="128">
        <v>100</v>
      </c>
      <c r="B103" s="131" t="s">
        <v>573</v>
      </c>
      <c r="C103" s="74" t="s">
        <v>574</v>
      </c>
      <c r="D103" s="133" t="s">
        <v>463</v>
      </c>
      <c r="E103" s="134">
        <v>1</v>
      </c>
    </row>
    <row r="104" spans="1:5">
      <c r="A104" s="128">
        <v>101</v>
      </c>
      <c r="B104" s="131" t="s">
        <v>461</v>
      </c>
      <c r="C104" s="74" t="s">
        <v>575</v>
      </c>
      <c r="D104" s="133" t="s">
        <v>463</v>
      </c>
      <c r="E104" s="134">
        <v>4</v>
      </c>
    </row>
    <row r="105" spans="1:5">
      <c r="A105" s="128">
        <v>102</v>
      </c>
      <c r="B105" s="131" t="s">
        <v>576</v>
      </c>
      <c r="C105" s="74" t="s">
        <v>577</v>
      </c>
      <c r="D105" s="133" t="s">
        <v>463</v>
      </c>
      <c r="E105" s="134">
        <v>2</v>
      </c>
    </row>
    <row r="106" spans="1:5">
      <c r="A106" s="128">
        <v>103</v>
      </c>
      <c r="B106" s="131" t="s">
        <v>578</v>
      </c>
      <c r="C106" s="74" t="s">
        <v>579</v>
      </c>
      <c r="D106" s="133" t="s">
        <v>463</v>
      </c>
      <c r="E106" s="134">
        <v>4</v>
      </c>
    </row>
    <row r="107" spans="1:5">
      <c r="A107" s="128">
        <v>104</v>
      </c>
      <c r="B107" s="131" t="s">
        <v>580</v>
      </c>
      <c r="C107" s="74" t="s">
        <v>581</v>
      </c>
      <c r="D107" s="133" t="s">
        <v>463</v>
      </c>
      <c r="E107" s="134">
        <v>2</v>
      </c>
    </row>
    <row r="108" spans="1:5">
      <c r="A108" s="128">
        <v>105</v>
      </c>
      <c r="B108" s="131" t="s">
        <v>580</v>
      </c>
      <c r="C108" s="74" t="s">
        <v>582</v>
      </c>
      <c r="D108" s="133" t="s">
        <v>463</v>
      </c>
      <c r="E108" s="134">
        <v>2</v>
      </c>
    </row>
    <row r="109" spans="1:5">
      <c r="A109" s="128">
        <v>106</v>
      </c>
      <c r="B109" s="131" t="s">
        <v>580</v>
      </c>
      <c r="C109" s="74" t="s">
        <v>583</v>
      </c>
      <c r="D109" s="133" t="s">
        <v>463</v>
      </c>
      <c r="E109" s="134">
        <v>8</v>
      </c>
    </row>
    <row r="110" spans="1:5">
      <c r="A110" s="128">
        <v>107</v>
      </c>
      <c r="B110" s="131" t="s">
        <v>576</v>
      </c>
      <c r="C110" s="74" t="s">
        <v>584</v>
      </c>
      <c r="D110" s="133" t="s">
        <v>463</v>
      </c>
      <c r="E110" s="134">
        <v>2</v>
      </c>
    </row>
    <row r="111" spans="1:5">
      <c r="A111" s="128">
        <v>108</v>
      </c>
      <c r="B111" s="131" t="s">
        <v>580</v>
      </c>
      <c r="C111" s="74" t="s">
        <v>585</v>
      </c>
      <c r="D111" s="133" t="s">
        <v>463</v>
      </c>
      <c r="E111" s="134">
        <v>2</v>
      </c>
    </row>
    <row r="112" spans="1:5">
      <c r="A112" s="128">
        <v>109</v>
      </c>
      <c r="B112" s="131" t="s">
        <v>461</v>
      </c>
      <c r="C112" s="74" t="s">
        <v>586</v>
      </c>
      <c r="D112" s="133" t="s">
        <v>463</v>
      </c>
      <c r="E112" s="134">
        <v>2</v>
      </c>
    </row>
    <row r="113" spans="1:5">
      <c r="A113" s="128">
        <v>110</v>
      </c>
      <c r="B113" s="131" t="s">
        <v>509</v>
      </c>
      <c r="C113" s="74" t="s">
        <v>587</v>
      </c>
      <c r="D113" s="133" t="s">
        <v>463</v>
      </c>
      <c r="E113" s="134">
        <v>2</v>
      </c>
    </row>
    <row r="114" spans="1:5">
      <c r="A114" s="128">
        <v>111</v>
      </c>
      <c r="B114" s="131" t="s">
        <v>461</v>
      </c>
      <c r="C114" s="74" t="s">
        <v>587</v>
      </c>
      <c r="D114" s="133" t="s">
        <v>463</v>
      </c>
      <c r="E114" s="134">
        <v>4</v>
      </c>
    </row>
    <row r="115" spans="1:5">
      <c r="A115" s="128">
        <v>112</v>
      </c>
      <c r="B115" s="131" t="s">
        <v>461</v>
      </c>
      <c r="C115" s="74" t="s">
        <v>588</v>
      </c>
      <c r="D115" s="133" t="s">
        <v>463</v>
      </c>
      <c r="E115" s="134">
        <v>2</v>
      </c>
    </row>
    <row r="116" spans="1:5">
      <c r="A116" s="128">
        <v>113</v>
      </c>
      <c r="B116" s="131" t="s">
        <v>580</v>
      </c>
      <c r="C116" s="74" t="s">
        <v>589</v>
      </c>
      <c r="D116" s="133" t="s">
        <v>463</v>
      </c>
      <c r="E116" s="134">
        <v>2</v>
      </c>
    </row>
    <row r="117" spans="1:5">
      <c r="A117" s="128">
        <v>114</v>
      </c>
      <c r="B117" s="131" t="s">
        <v>590</v>
      </c>
      <c r="C117" s="74" t="s">
        <v>591</v>
      </c>
      <c r="D117" s="133" t="s">
        <v>463</v>
      </c>
      <c r="E117" s="134">
        <v>4</v>
      </c>
    </row>
    <row r="118" spans="1:5">
      <c r="A118" s="128">
        <v>115</v>
      </c>
      <c r="B118" s="131" t="s">
        <v>592</v>
      </c>
      <c r="C118" s="74" t="s">
        <v>593</v>
      </c>
      <c r="D118" s="133" t="s">
        <v>463</v>
      </c>
      <c r="E118" s="134">
        <v>2</v>
      </c>
    </row>
    <row r="119" spans="1:5">
      <c r="A119" s="128">
        <v>116</v>
      </c>
      <c r="B119" s="131" t="s">
        <v>594</v>
      </c>
      <c r="C119" s="74" t="s">
        <v>595</v>
      </c>
      <c r="D119" s="133" t="s">
        <v>432</v>
      </c>
      <c r="E119" s="134">
        <v>2</v>
      </c>
    </row>
    <row r="120" spans="1:5">
      <c r="A120" s="128">
        <v>117</v>
      </c>
      <c r="B120" s="131" t="s">
        <v>592</v>
      </c>
      <c r="C120" s="74" t="s">
        <v>596</v>
      </c>
      <c r="D120" s="133" t="s">
        <v>463</v>
      </c>
      <c r="E120" s="134">
        <v>2</v>
      </c>
    </row>
    <row r="121" spans="1:5">
      <c r="A121" s="128">
        <v>118</v>
      </c>
      <c r="B121" s="131" t="s">
        <v>461</v>
      </c>
      <c r="C121" s="74" t="s">
        <v>462</v>
      </c>
      <c r="D121" s="133" t="s">
        <v>463</v>
      </c>
      <c r="E121" s="134">
        <v>2</v>
      </c>
    </row>
    <row r="122" spans="1:5">
      <c r="A122" s="128">
        <v>119</v>
      </c>
      <c r="B122" s="131" t="s">
        <v>580</v>
      </c>
      <c r="C122" s="74" t="s">
        <v>597</v>
      </c>
      <c r="D122" s="133" t="s">
        <v>463</v>
      </c>
      <c r="E122" s="134">
        <v>2</v>
      </c>
    </row>
    <row r="123" spans="1:5">
      <c r="A123" s="128">
        <v>120</v>
      </c>
      <c r="B123" s="131" t="s">
        <v>598</v>
      </c>
      <c r="C123" s="74" t="s">
        <v>599</v>
      </c>
      <c r="D123" s="133" t="s">
        <v>463</v>
      </c>
      <c r="E123" s="134">
        <v>2</v>
      </c>
    </row>
    <row r="124" spans="1:5">
      <c r="A124" s="128">
        <v>121</v>
      </c>
      <c r="B124" s="131" t="s">
        <v>592</v>
      </c>
      <c r="C124" s="74" t="s">
        <v>600</v>
      </c>
      <c r="D124" s="133" t="s">
        <v>463</v>
      </c>
      <c r="E124" s="134">
        <v>2</v>
      </c>
    </row>
    <row r="125" spans="1:5">
      <c r="A125" s="128">
        <v>122</v>
      </c>
      <c r="B125" s="131" t="s">
        <v>474</v>
      </c>
      <c r="C125" s="74" t="s">
        <v>601</v>
      </c>
      <c r="D125" s="133" t="s">
        <v>463</v>
      </c>
      <c r="E125" s="134">
        <v>1</v>
      </c>
    </row>
    <row r="126" spans="1:5">
      <c r="A126" s="128">
        <v>123</v>
      </c>
      <c r="B126" s="131" t="s">
        <v>580</v>
      </c>
      <c r="C126" s="74" t="s">
        <v>602</v>
      </c>
      <c r="D126" s="133" t="s">
        <v>463</v>
      </c>
      <c r="E126" s="134">
        <v>4</v>
      </c>
    </row>
    <row r="127" spans="1:5">
      <c r="A127" s="128">
        <v>124</v>
      </c>
      <c r="B127" s="131" t="s">
        <v>474</v>
      </c>
      <c r="C127" s="132" t="s">
        <v>603</v>
      </c>
      <c r="D127" s="133" t="s">
        <v>463</v>
      </c>
      <c r="E127" s="134">
        <v>2</v>
      </c>
    </row>
    <row r="128" spans="1:5">
      <c r="A128" s="128">
        <v>125</v>
      </c>
      <c r="B128" s="131" t="s">
        <v>483</v>
      </c>
      <c r="C128" s="132" t="s">
        <v>604</v>
      </c>
      <c r="D128" s="133" t="s">
        <v>432</v>
      </c>
      <c r="E128" s="134">
        <v>2</v>
      </c>
    </row>
    <row r="129" spans="1:5">
      <c r="A129" s="128">
        <v>126</v>
      </c>
      <c r="B129" s="131" t="s">
        <v>476</v>
      </c>
      <c r="C129" s="132" t="s">
        <v>605</v>
      </c>
      <c r="D129" s="133" t="s">
        <v>432</v>
      </c>
      <c r="E129" s="134">
        <v>1</v>
      </c>
    </row>
    <row r="130" spans="1:5">
      <c r="A130" s="128">
        <v>127</v>
      </c>
      <c r="B130" s="131" t="s">
        <v>476</v>
      </c>
      <c r="C130" s="132" t="s">
        <v>606</v>
      </c>
      <c r="D130" s="133" t="s">
        <v>432</v>
      </c>
      <c r="E130" s="134">
        <v>2</v>
      </c>
    </row>
    <row r="131" spans="1:5">
      <c r="A131" s="128">
        <v>128</v>
      </c>
      <c r="B131" s="131" t="s">
        <v>483</v>
      </c>
      <c r="C131" s="132" t="s">
        <v>607</v>
      </c>
      <c r="D131" s="133" t="s">
        <v>432</v>
      </c>
      <c r="E131" s="134">
        <v>2</v>
      </c>
    </row>
    <row r="132" spans="1:5">
      <c r="A132" s="128">
        <v>129</v>
      </c>
      <c r="B132" s="131" t="s">
        <v>483</v>
      </c>
      <c r="C132" s="132" t="s">
        <v>608</v>
      </c>
      <c r="D132" s="133" t="s">
        <v>432</v>
      </c>
      <c r="E132" s="134">
        <v>2</v>
      </c>
    </row>
    <row r="133" spans="1:5">
      <c r="A133" s="128">
        <v>130</v>
      </c>
      <c r="B133" s="131" t="s">
        <v>609</v>
      </c>
      <c r="C133" s="132" t="s">
        <v>610</v>
      </c>
      <c r="D133" s="133" t="s">
        <v>432</v>
      </c>
      <c r="E133" s="134">
        <v>1</v>
      </c>
    </row>
    <row r="134" spans="1:5">
      <c r="A134" s="128">
        <v>131</v>
      </c>
      <c r="B134" s="131" t="s">
        <v>476</v>
      </c>
      <c r="C134" s="132" t="s">
        <v>611</v>
      </c>
      <c r="D134" s="133" t="s">
        <v>432</v>
      </c>
      <c r="E134" s="134">
        <v>1</v>
      </c>
    </row>
    <row r="135" spans="1:5">
      <c r="A135" s="128">
        <v>132</v>
      </c>
      <c r="B135" s="131" t="s">
        <v>483</v>
      </c>
      <c r="C135" s="132" t="s">
        <v>612</v>
      </c>
      <c r="D135" s="133" t="s">
        <v>432</v>
      </c>
      <c r="E135" s="134">
        <v>1</v>
      </c>
    </row>
    <row r="136" spans="1:5">
      <c r="A136" s="128">
        <v>133</v>
      </c>
      <c r="B136" s="131" t="s">
        <v>476</v>
      </c>
      <c r="C136" s="132" t="s">
        <v>613</v>
      </c>
      <c r="D136" s="133" t="s">
        <v>432</v>
      </c>
      <c r="E136" s="134">
        <v>2</v>
      </c>
    </row>
    <row r="137" spans="1:5">
      <c r="A137" s="128">
        <v>134</v>
      </c>
      <c r="B137" s="131" t="s">
        <v>483</v>
      </c>
      <c r="C137" s="132" t="s">
        <v>614</v>
      </c>
      <c r="D137" s="133" t="s">
        <v>432</v>
      </c>
      <c r="E137" s="134">
        <v>3</v>
      </c>
    </row>
    <row r="138" spans="1:5">
      <c r="A138" s="128">
        <v>135</v>
      </c>
      <c r="B138" s="131" t="s">
        <v>483</v>
      </c>
      <c r="C138" s="132" t="s">
        <v>615</v>
      </c>
      <c r="D138" s="133" t="s">
        <v>432</v>
      </c>
      <c r="E138" s="134">
        <v>1</v>
      </c>
    </row>
    <row r="139" spans="1:5">
      <c r="A139" s="128">
        <v>136</v>
      </c>
      <c r="B139" s="131" t="s">
        <v>483</v>
      </c>
      <c r="C139" s="132" t="s">
        <v>616</v>
      </c>
      <c r="D139" s="133" t="s">
        <v>432</v>
      </c>
      <c r="E139" s="134">
        <v>2</v>
      </c>
    </row>
    <row r="140" spans="1:5">
      <c r="A140" s="128">
        <v>137</v>
      </c>
      <c r="B140" s="131" t="s">
        <v>483</v>
      </c>
      <c r="C140" s="132" t="s">
        <v>617</v>
      </c>
      <c r="D140" s="133" t="s">
        <v>432</v>
      </c>
      <c r="E140" s="134">
        <v>4</v>
      </c>
    </row>
    <row r="141" spans="1:5">
      <c r="A141" s="128">
        <v>138</v>
      </c>
      <c r="B141" s="131" t="s">
        <v>483</v>
      </c>
      <c r="C141" s="132" t="s">
        <v>618</v>
      </c>
      <c r="D141" s="133" t="s">
        <v>432</v>
      </c>
      <c r="E141" s="134">
        <v>2</v>
      </c>
    </row>
    <row r="142" spans="1:5">
      <c r="A142" s="128">
        <v>139</v>
      </c>
      <c r="B142" s="131" t="s">
        <v>483</v>
      </c>
      <c r="C142" s="132" t="s">
        <v>619</v>
      </c>
      <c r="D142" s="133" t="s">
        <v>432</v>
      </c>
      <c r="E142" s="134">
        <v>2</v>
      </c>
    </row>
    <row r="143" spans="1:5">
      <c r="A143" s="128">
        <v>140</v>
      </c>
      <c r="B143" s="131" t="s">
        <v>483</v>
      </c>
      <c r="C143" s="132" t="s">
        <v>620</v>
      </c>
      <c r="D143" s="133" t="s">
        <v>432</v>
      </c>
      <c r="E143" s="134">
        <v>2</v>
      </c>
    </row>
    <row r="144" spans="1:5">
      <c r="A144" s="128">
        <v>141</v>
      </c>
      <c r="B144" s="131" t="s">
        <v>483</v>
      </c>
      <c r="C144" s="132" t="s">
        <v>621</v>
      </c>
      <c r="D144" s="133" t="s">
        <v>432</v>
      </c>
      <c r="E144" s="134">
        <v>2</v>
      </c>
    </row>
    <row r="145" spans="1:5">
      <c r="A145" s="128">
        <v>142</v>
      </c>
      <c r="B145" s="131" t="s">
        <v>483</v>
      </c>
      <c r="C145" s="132" t="s">
        <v>622</v>
      </c>
      <c r="D145" s="133" t="s">
        <v>432</v>
      </c>
      <c r="E145" s="134">
        <v>4</v>
      </c>
    </row>
    <row r="146" spans="1:5">
      <c r="A146" s="128">
        <v>143</v>
      </c>
      <c r="B146" s="131" t="s">
        <v>442</v>
      </c>
      <c r="C146" s="132" t="s">
        <v>623</v>
      </c>
      <c r="D146" s="133" t="s">
        <v>432</v>
      </c>
      <c r="E146" s="134">
        <v>2</v>
      </c>
    </row>
    <row r="147" spans="1:5">
      <c r="A147" s="128">
        <v>144</v>
      </c>
      <c r="B147" s="131" t="s">
        <v>476</v>
      </c>
      <c r="C147" s="132" t="s">
        <v>624</v>
      </c>
      <c r="D147" s="133" t="s">
        <v>432</v>
      </c>
      <c r="E147" s="134">
        <v>2</v>
      </c>
    </row>
    <row r="148" spans="1:5">
      <c r="A148" s="128">
        <v>145</v>
      </c>
      <c r="B148" s="131" t="s">
        <v>436</v>
      </c>
      <c r="C148" s="132" t="s">
        <v>625</v>
      </c>
      <c r="D148" s="128" t="s">
        <v>435</v>
      </c>
      <c r="E148" s="134">
        <v>36</v>
      </c>
    </row>
    <row r="149" spans="1:5">
      <c r="A149" s="128">
        <v>146</v>
      </c>
      <c r="B149" s="131" t="s">
        <v>436</v>
      </c>
      <c r="C149" s="132" t="s">
        <v>441</v>
      </c>
      <c r="D149" s="128" t="s">
        <v>435</v>
      </c>
      <c r="E149" s="134">
        <v>36</v>
      </c>
    </row>
    <row r="150" spans="1:5">
      <c r="A150" s="128">
        <v>147</v>
      </c>
      <c r="B150" s="131" t="s">
        <v>436</v>
      </c>
      <c r="C150" s="132" t="s">
        <v>625</v>
      </c>
      <c r="D150" s="128" t="s">
        <v>435</v>
      </c>
      <c r="E150" s="134">
        <v>1</v>
      </c>
    </row>
    <row r="151" spans="1:5">
      <c r="A151" s="128">
        <v>148</v>
      </c>
      <c r="B151" s="131" t="s">
        <v>436</v>
      </c>
      <c r="C151" s="132" t="s">
        <v>441</v>
      </c>
      <c r="D151" s="128" t="s">
        <v>435</v>
      </c>
      <c r="E151" s="134">
        <v>1</v>
      </c>
    </row>
    <row r="152" spans="1:5">
      <c r="A152" s="128">
        <v>149</v>
      </c>
      <c r="B152" s="131" t="s">
        <v>436</v>
      </c>
      <c r="C152" s="132" t="s">
        <v>441</v>
      </c>
      <c r="D152" s="128" t="s">
        <v>435</v>
      </c>
      <c r="E152" s="134">
        <v>36</v>
      </c>
    </row>
    <row r="153" spans="1:5">
      <c r="A153" s="128">
        <v>150</v>
      </c>
      <c r="B153" s="131" t="s">
        <v>454</v>
      </c>
      <c r="C153" s="132" t="s">
        <v>468</v>
      </c>
      <c r="D153" s="133" t="s">
        <v>456</v>
      </c>
      <c r="E153" s="134">
        <v>5.6</v>
      </c>
    </row>
    <row r="154" spans="1:5">
      <c r="A154" s="128">
        <v>151</v>
      </c>
      <c r="B154" s="131" t="s">
        <v>436</v>
      </c>
      <c r="C154" s="132" t="s">
        <v>626</v>
      </c>
      <c r="D154" s="128" t="s">
        <v>435</v>
      </c>
      <c r="E154" s="134">
        <v>8</v>
      </c>
    </row>
    <row r="155" spans="1:5">
      <c r="A155" s="128">
        <v>152</v>
      </c>
      <c r="B155" s="131" t="s">
        <v>436</v>
      </c>
      <c r="C155" s="132" t="s">
        <v>627</v>
      </c>
      <c r="D155" s="128" t="s">
        <v>435</v>
      </c>
      <c r="E155" s="134">
        <v>8</v>
      </c>
    </row>
    <row r="156" spans="1:5">
      <c r="A156" s="128">
        <v>153</v>
      </c>
      <c r="B156" s="131" t="s">
        <v>628</v>
      </c>
      <c r="C156" s="132" t="s">
        <v>627</v>
      </c>
      <c r="D156" s="128" t="s">
        <v>435</v>
      </c>
      <c r="E156" s="134">
        <v>22</v>
      </c>
    </row>
    <row r="157" spans="1:5">
      <c r="A157" s="128">
        <v>154</v>
      </c>
      <c r="B157" s="131" t="s">
        <v>454</v>
      </c>
      <c r="C157" s="132" t="s">
        <v>629</v>
      </c>
      <c r="D157" s="133" t="s">
        <v>456</v>
      </c>
      <c r="E157" s="134">
        <v>1.15</v>
      </c>
    </row>
    <row r="158" spans="1:5">
      <c r="A158" s="128">
        <v>155</v>
      </c>
      <c r="B158" s="131" t="s">
        <v>436</v>
      </c>
      <c r="C158" s="132" t="s">
        <v>630</v>
      </c>
      <c r="D158" s="128" t="s">
        <v>435</v>
      </c>
      <c r="E158" s="134">
        <v>300</v>
      </c>
    </row>
    <row r="159" spans="1:5">
      <c r="A159" s="128">
        <v>156</v>
      </c>
      <c r="B159" s="131" t="s">
        <v>436</v>
      </c>
      <c r="C159" s="132" t="s">
        <v>630</v>
      </c>
      <c r="D159" s="128" t="s">
        <v>435</v>
      </c>
      <c r="E159" s="134">
        <v>51</v>
      </c>
    </row>
    <row r="160" spans="1:5">
      <c r="A160" s="128">
        <v>157</v>
      </c>
      <c r="B160" s="131" t="s">
        <v>514</v>
      </c>
      <c r="C160" s="132" t="s">
        <v>631</v>
      </c>
      <c r="D160" s="128" t="s">
        <v>435</v>
      </c>
      <c r="E160" s="134">
        <v>64</v>
      </c>
    </row>
    <row r="161" spans="1:5">
      <c r="A161" s="128">
        <v>158</v>
      </c>
      <c r="B161" s="131" t="s">
        <v>514</v>
      </c>
      <c r="C161" s="132" t="s">
        <v>632</v>
      </c>
      <c r="D161" s="128" t="s">
        <v>435</v>
      </c>
      <c r="E161" s="134">
        <v>29</v>
      </c>
    </row>
    <row r="162" spans="1:5">
      <c r="A162" s="128">
        <v>159</v>
      </c>
      <c r="B162" s="131" t="s">
        <v>454</v>
      </c>
      <c r="C162" s="132" t="s">
        <v>455</v>
      </c>
      <c r="D162" s="133" t="s">
        <v>456</v>
      </c>
      <c r="E162" s="134">
        <v>3.83</v>
      </c>
    </row>
    <row r="163" spans="1:5">
      <c r="A163" s="128">
        <v>160</v>
      </c>
      <c r="B163" s="131" t="s">
        <v>454</v>
      </c>
      <c r="C163" s="132" t="s">
        <v>455</v>
      </c>
      <c r="D163" s="133" t="s">
        <v>456</v>
      </c>
      <c r="E163" s="134">
        <v>5.49</v>
      </c>
    </row>
    <row r="164" spans="1:5">
      <c r="A164" s="128">
        <v>161</v>
      </c>
      <c r="B164" s="131" t="s">
        <v>454</v>
      </c>
      <c r="C164" s="132" t="s">
        <v>633</v>
      </c>
      <c r="D164" s="128" t="s">
        <v>435</v>
      </c>
      <c r="E164" s="134">
        <v>29</v>
      </c>
    </row>
    <row r="165" spans="1:5">
      <c r="A165" s="128">
        <v>162</v>
      </c>
      <c r="B165" s="131" t="s">
        <v>454</v>
      </c>
      <c r="C165" s="132" t="s">
        <v>634</v>
      </c>
      <c r="D165" s="133" t="s">
        <v>456</v>
      </c>
      <c r="E165" s="134">
        <v>16.7</v>
      </c>
    </row>
    <row r="166" spans="1:5">
      <c r="A166" s="128">
        <v>163</v>
      </c>
      <c r="B166" s="131" t="s">
        <v>436</v>
      </c>
      <c r="C166" s="132" t="s">
        <v>4541</v>
      </c>
      <c r="D166" s="128" t="s">
        <v>435</v>
      </c>
      <c r="E166" s="134">
        <v>19</v>
      </c>
    </row>
    <row r="167" spans="1:5">
      <c r="A167" s="128">
        <v>164</v>
      </c>
      <c r="B167" s="131" t="s">
        <v>454</v>
      </c>
      <c r="C167" s="132" t="s">
        <v>636</v>
      </c>
      <c r="D167" s="133" t="s">
        <v>456</v>
      </c>
      <c r="E167" s="134">
        <v>0.37</v>
      </c>
    </row>
    <row r="168" spans="1:5">
      <c r="A168" s="128">
        <v>165</v>
      </c>
      <c r="B168" s="131" t="s">
        <v>454</v>
      </c>
      <c r="C168" s="132" t="s">
        <v>457</v>
      </c>
      <c r="D168" s="133" t="s">
        <v>456</v>
      </c>
      <c r="E168" s="134">
        <v>5.11</v>
      </c>
    </row>
    <row r="169" spans="1:5">
      <c r="A169" s="128">
        <v>166</v>
      </c>
      <c r="B169" s="131" t="s">
        <v>436</v>
      </c>
      <c r="C169" s="132" t="s">
        <v>4542</v>
      </c>
      <c r="D169" s="128" t="s">
        <v>435</v>
      </c>
      <c r="E169" s="134">
        <v>4</v>
      </c>
    </row>
    <row r="170" spans="1:5">
      <c r="A170" s="128">
        <v>167</v>
      </c>
      <c r="B170" s="131" t="s">
        <v>436</v>
      </c>
      <c r="C170" s="132" t="s">
        <v>4543</v>
      </c>
      <c r="D170" s="128" t="s">
        <v>435</v>
      </c>
      <c r="E170" s="134">
        <v>32</v>
      </c>
    </row>
    <row r="171" spans="1:5">
      <c r="A171" s="128">
        <v>168</v>
      </c>
      <c r="B171" s="131" t="s">
        <v>454</v>
      </c>
      <c r="C171" s="132" t="s">
        <v>634</v>
      </c>
      <c r="D171" s="133" t="s">
        <v>456</v>
      </c>
      <c r="E171" s="134">
        <v>3.34</v>
      </c>
    </row>
    <row r="172" spans="1:5">
      <c r="A172" s="128">
        <v>169</v>
      </c>
      <c r="B172" s="131" t="s">
        <v>436</v>
      </c>
      <c r="C172" s="132" t="s">
        <v>4544</v>
      </c>
      <c r="D172" s="128" t="s">
        <v>435</v>
      </c>
      <c r="E172" s="134">
        <v>24</v>
      </c>
    </row>
    <row r="173" spans="1:5">
      <c r="A173" s="128">
        <v>170</v>
      </c>
      <c r="B173" s="131" t="s">
        <v>436</v>
      </c>
      <c r="C173" s="132" t="s">
        <v>4545</v>
      </c>
      <c r="D173" s="128" t="s">
        <v>435</v>
      </c>
      <c r="E173" s="134">
        <v>24</v>
      </c>
    </row>
    <row r="174" spans="1:5">
      <c r="A174" s="128">
        <v>171</v>
      </c>
      <c r="B174" s="131" t="s">
        <v>454</v>
      </c>
      <c r="C174" s="132" t="s">
        <v>641</v>
      </c>
      <c r="D174" s="133" t="s">
        <v>456</v>
      </c>
      <c r="E174" s="134">
        <v>1.21</v>
      </c>
    </row>
    <row r="175" spans="1:5">
      <c r="A175" s="128">
        <v>172</v>
      </c>
      <c r="B175" s="131" t="s">
        <v>454</v>
      </c>
      <c r="C175" s="132" t="s">
        <v>642</v>
      </c>
      <c r="D175" s="128" t="s">
        <v>435</v>
      </c>
      <c r="E175" s="134">
        <v>4.93</v>
      </c>
    </row>
    <row r="176" spans="1:5">
      <c r="A176" s="128">
        <v>173</v>
      </c>
      <c r="B176" s="131" t="s">
        <v>436</v>
      </c>
      <c r="C176" s="132" t="s">
        <v>643</v>
      </c>
      <c r="D176" s="128" t="s">
        <v>435</v>
      </c>
      <c r="E176" s="134">
        <v>12</v>
      </c>
    </row>
    <row r="177" spans="1:5">
      <c r="A177" s="128">
        <v>174</v>
      </c>
      <c r="B177" s="131" t="s">
        <v>454</v>
      </c>
      <c r="C177" s="132" t="s">
        <v>644</v>
      </c>
      <c r="D177" s="133" t="s">
        <v>456</v>
      </c>
      <c r="E177" s="134">
        <v>1.47</v>
      </c>
    </row>
    <row r="178" spans="1:5">
      <c r="A178" s="128">
        <v>175</v>
      </c>
      <c r="B178" s="131" t="s">
        <v>454</v>
      </c>
      <c r="C178" s="132" t="s">
        <v>458</v>
      </c>
      <c r="D178" s="133" t="s">
        <v>456</v>
      </c>
      <c r="E178" s="134">
        <v>1.49</v>
      </c>
    </row>
    <row r="179" spans="1:5">
      <c r="A179" s="128">
        <v>176</v>
      </c>
      <c r="B179" s="131" t="s">
        <v>436</v>
      </c>
      <c r="C179" s="132" t="s">
        <v>645</v>
      </c>
      <c r="D179" s="128" t="s">
        <v>435</v>
      </c>
      <c r="E179" s="134">
        <v>12</v>
      </c>
    </row>
    <row r="180" spans="1:5">
      <c r="A180" s="128">
        <v>177</v>
      </c>
      <c r="B180" s="131" t="s">
        <v>454</v>
      </c>
      <c r="C180" s="132" t="s">
        <v>459</v>
      </c>
      <c r="D180" s="133" t="s">
        <v>456</v>
      </c>
      <c r="E180" s="134">
        <v>2.4</v>
      </c>
    </row>
    <row r="181" spans="1:5">
      <c r="A181" s="128">
        <v>178</v>
      </c>
      <c r="B181" s="131" t="s">
        <v>454</v>
      </c>
      <c r="C181" s="132" t="s">
        <v>646</v>
      </c>
      <c r="D181" s="133" t="s">
        <v>456</v>
      </c>
      <c r="E181" s="134">
        <v>2.69</v>
      </c>
    </row>
    <row r="182" spans="1:5">
      <c r="A182" s="128">
        <v>179</v>
      </c>
      <c r="B182" s="74" t="s">
        <v>4534</v>
      </c>
      <c r="C182" s="132" t="s">
        <v>647</v>
      </c>
      <c r="D182" s="133" t="s">
        <v>456</v>
      </c>
      <c r="E182" s="134">
        <v>0.03</v>
      </c>
    </row>
    <row r="183" spans="1:5">
      <c r="A183" s="128">
        <v>180</v>
      </c>
      <c r="B183" s="131" t="s">
        <v>445</v>
      </c>
      <c r="C183" s="132" t="s">
        <v>648</v>
      </c>
      <c r="D183" s="133" t="s">
        <v>432</v>
      </c>
      <c r="E183" s="134">
        <v>3</v>
      </c>
    </row>
    <row r="184" spans="1:5">
      <c r="A184" s="128">
        <v>181</v>
      </c>
      <c r="B184" s="131" t="s">
        <v>445</v>
      </c>
      <c r="C184" s="132" t="s">
        <v>649</v>
      </c>
      <c r="D184" s="133" t="s">
        <v>432</v>
      </c>
      <c r="E184" s="134">
        <v>4</v>
      </c>
    </row>
    <row r="185" spans="1:5">
      <c r="A185" s="128">
        <v>182</v>
      </c>
      <c r="B185" s="131" t="s">
        <v>445</v>
      </c>
      <c r="C185" s="132" t="s">
        <v>649</v>
      </c>
      <c r="D185" s="133" t="s">
        <v>432</v>
      </c>
      <c r="E185" s="134">
        <v>12</v>
      </c>
    </row>
    <row r="186" spans="1:5">
      <c r="A186" s="128">
        <v>183</v>
      </c>
      <c r="B186" s="74" t="s">
        <v>4546</v>
      </c>
      <c r="C186" s="132" t="s">
        <v>651</v>
      </c>
      <c r="D186" s="133" t="s">
        <v>432</v>
      </c>
      <c r="E186" s="134">
        <v>7</v>
      </c>
    </row>
    <row r="187" spans="1:5">
      <c r="A187" s="128">
        <v>184</v>
      </c>
      <c r="B187" s="74" t="s">
        <v>4546</v>
      </c>
      <c r="C187" s="132" t="s">
        <v>651</v>
      </c>
      <c r="D187" s="133" t="s">
        <v>432</v>
      </c>
      <c r="E187" s="134">
        <v>12</v>
      </c>
    </row>
    <row r="188" spans="1:5">
      <c r="A188" s="128">
        <v>185</v>
      </c>
      <c r="B188" s="74" t="s">
        <v>4546</v>
      </c>
      <c r="C188" s="132" t="s">
        <v>651</v>
      </c>
      <c r="D188" s="133" t="s">
        <v>432</v>
      </c>
      <c r="E188" s="134">
        <v>2</v>
      </c>
    </row>
    <row r="189" spans="1:5">
      <c r="A189" s="128">
        <v>186</v>
      </c>
      <c r="B189" s="131" t="s">
        <v>445</v>
      </c>
      <c r="C189" s="132" t="s">
        <v>652</v>
      </c>
      <c r="D189" s="133" t="s">
        <v>432</v>
      </c>
      <c r="E189" s="134">
        <v>2</v>
      </c>
    </row>
    <row r="190" spans="1:5">
      <c r="A190" s="128">
        <v>187</v>
      </c>
      <c r="B190" s="131" t="s">
        <v>445</v>
      </c>
      <c r="C190" s="132" t="s">
        <v>652</v>
      </c>
      <c r="D190" s="133" t="s">
        <v>432</v>
      </c>
      <c r="E190" s="134">
        <v>10</v>
      </c>
    </row>
    <row r="191" spans="1:5">
      <c r="A191" s="128">
        <v>188</v>
      </c>
      <c r="B191" s="131" t="s">
        <v>445</v>
      </c>
      <c r="C191" s="132" t="s">
        <v>653</v>
      </c>
      <c r="D191" s="133" t="s">
        <v>432</v>
      </c>
      <c r="E191" s="134">
        <v>2</v>
      </c>
    </row>
    <row r="192" spans="1:5">
      <c r="A192" s="128">
        <v>189</v>
      </c>
      <c r="B192" s="131" t="s">
        <v>445</v>
      </c>
      <c r="C192" s="132" t="s">
        <v>654</v>
      </c>
      <c r="D192" s="133" t="s">
        <v>432</v>
      </c>
      <c r="E192" s="134">
        <v>1</v>
      </c>
    </row>
    <row r="193" spans="1:5">
      <c r="A193" s="128">
        <v>190</v>
      </c>
      <c r="B193" s="131" t="s">
        <v>445</v>
      </c>
      <c r="C193" s="132" t="s">
        <v>451</v>
      </c>
      <c r="D193" s="133" t="s">
        <v>432</v>
      </c>
      <c r="E193" s="134">
        <v>8</v>
      </c>
    </row>
    <row r="194" spans="1:5">
      <c r="A194" s="128">
        <v>191</v>
      </c>
      <c r="B194" s="74" t="s">
        <v>4546</v>
      </c>
      <c r="C194" s="132" t="s">
        <v>655</v>
      </c>
      <c r="D194" s="133" t="s">
        <v>432</v>
      </c>
      <c r="E194" s="134">
        <v>2</v>
      </c>
    </row>
    <row r="195" spans="1:5">
      <c r="A195" s="128">
        <v>192</v>
      </c>
      <c r="B195" s="74" t="s">
        <v>4547</v>
      </c>
      <c r="C195" s="132" t="s">
        <v>657</v>
      </c>
      <c r="D195" s="133" t="s">
        <v>432</v>
      </c>
      <c r="E195" s="134">
        <v>2</v>
      </c>
    </row>
    <row r="196" spans="1:5">
      <c r="A196" s="128">
        <v>193</v>
      </c>
      <c r="B196" s="74" t="s">
        <v>4546</v>
      </c>
      <c r="C196" s="132" t="s">
        <v>655</v>
      </c>
      <c r="D196" s="133" t="s">
        <v>432</v>
      </c>
      <c r="E196" s="134">
        <v>8</v>
      </c>
    </row>
    <row r="197" spans="1:5">
      <c r="A197" s="128">
        <v>194</v>
      </c>
      <c r="B197" s="74" t="s">
        <v>4546</v>
      </c>
      <c r="C197" s="132" t="s">
        <v>655</v>
      </c>
      <c r="D197" s="133" t="s">
        <v>432</v>
      </c>
      <c r="E197" s="134">
        <v>25</v>
      </c>
    </row>
    <row r="198" spans="1:5">
      <c r="A198" s="128">
        <v>195</v>
      </c>
      <c r="B198" s="131" t="s">
        <v>445</v>
      </c>
      <c r="C198" s="132" t="s">
        <v>658</v>
      </c>
      <c r="D198" s="133" t="s">
        <v>432</v>
      </c>
      <c r="E198" s="134">
        <v>11</v>
      </c>
    </row>
    <row r="199" spans="1:5">
      <c r="A199" s="128">
        <v>196</v>
      </c>
      <c r="B199" s="74" t="s">
        <v>4546</v>
      </c>
      <c r="C199" s="132" t="s">
        <v>659</v>
      </c>
      <c r="D199" s="133" t="s">
        <v>432</v>
      </c>
      <c r="E199" s="134">
        <v>14</v>
      </c>
    </row>
    <row r="200" spans="1:5">
      <c r="A200" s="128">
        <v>197</v>
      </c>
      <c r="B200" s="131" t="s">
        <v>445</v>
      </c>
      <c r="C200" s="132" t="s">
        <v>660</v>
      </c>
      <c r="D200" s="133" t="s">
        <v>432</v>
      </c>
      <c r="E200" s="134">
        <v>6</v>
      </c>
    </row>
    <row r="201" spans="1:5">
      <c r="A201" s="128">
        <v>198</v>
      </c>
      <c r="B201" s="131" t="s">
        <v>445</v>
      </c>
      <c r="C201" s="132" t="s">
        <v>661</v>
      </c>
      <c r="D201" s="133" t="s">
        <v>432</v>
      </c>
      <c r="E201" s="134">
        <v>2</v>
      </c>
    </row>
    <row r="202" spans="1:5">
      <c r="A202" s="128">
        <v>199</v>
      </c>
      <c r="B202" s="131" t="s">
        <v>445</v>
      </c>
      <c r="C202" s="132" t="s">
        <v>662</v>
      </c>
      <c r="D202" s="133" t="s">
        <v>432</v>
      </c>
      <c r="E202" s="134">
        <v>2</v>
      </c>
    </row>
    <row r="203" spans="1:5">
      <c r="A203" s="128">
        <v>200</v>
      </c>
      <c r="B203" s="131" t="s">
        <v>445</v>
      </c>
      <c r="C203" s="132" t="s">
        <v>660</v>
      </c>
      <c r="D203" s="133" t="s">
        <v>432</v>
      </c>
      <c r="E203" s="134">
        <v>2</v>
      </c>
    </row>
    <row r="204" spans="1:5">
      <c r="A204" s="128">
        <v>201</v>
      </c>
      <c r="B204" s="131" t="s">
        <v>487</v>
      </c>
      <c r="C204" s="132" t="s">
        <v>663</v>
      </c>
      <c r="D204" s="133" t="s">
        <v>432</v>
      </c>
      <c r="E204" s="134">
        <v>8</v>
      </c>
    </row>
    <row r="205" spans="1:5">
      <c r="A205" s="128">
        <v>202</v>
      </c>
      <c r="B205" s="74" t="s">
        <v>4546</v>
      </c>
      <c r="C205" s="132" t="s">
        <v>664</v>
      </c>
      <c r="D205" s="133" t="s">
        <v>432</v>
      </c>
      <c r="E205" s="134">
        <v>4</v>
      </c>
    </row>
    <row r="206" spans="1:5">
      <c r="A206" s="128">
        <v>203</v>
      </c>
      <c r="B206" s="131" t="s">
        <v>445</v>
      </c>
      <c r="C206" s="132" t="s">
        <v>662</v>
      </c>
      <c r="D206" s="133" t="s">
        <v>432</v>
      </c>
      <c r="E206" s="134">
        <v>1</v>
      </c>
    </row>
    <row r="207" spans="1:5">
      <c r="A207" s="128">
        <v>204</v>
      </c>
      <c r="B207" s="74" t="s">
        <v>4536</v>
      </c>
      <c r="C207" s="132" t="s">
        <v>665</v>
      </c>
      <c r="D207" s="133" t="s">
        <v>432</v>
      </c>
      <c r="E207" s="134">
        <v>1</v>
      </c>
    </row>
    <row r="208" spans="1:5">
      <c r="A208" s="128">
        <v>205</v>
      </c>
      <c r="B208" s="131" t="s">
        <v>445</v>
      </c>
      <c r="C208" s="132" t="s">
        <v>4548</v>
      </c>
      <c r="D208" s="133" t="s">
        <v>432</v>
      </c>
      <c r="E208" s="134">
        <v>49</v>
      </c>
    </row>
    <row r="209" spans="1:5">
      <c r="A209" s="128">
        <v>206</v>
      </c>
      <c r="B209" s="131" t="s">
        <v>445</v>
      </c>
      <c r="C209" s="132" t="s">
        <v>4548</v>
      </c>
      <c r="D209" s="133" t="s">
        <v>432</v>
      </c>
      <c r="E209" s="134">
        <v>2</v>
      </c>
    </row>
    <row r="210" spans="1:5">
      <c r="A210" s="128">
        <v>207</v>
      </c>
      <c r="B210" s="131" t="s">
        <v>445</v>
      </c>
      <c r="C210" s="132" t="s">
        <v>667</v>
      </c>
      <c r="D210" s="133" t="s">
        <v>432</v>
      </c>
      <c r="E210" s="134">
        <v>4</v>
      </c>
    </row>
    <row r="211" spans="1:5">
      <c r="A211" s="128">
        <v>208</v>
      </c>
      <c r="B211" s="74" t="s">
        <v>4547</v>
      </c>
      <c r="C211" s="132" t="s">
        <v>668</v>
      </c>
      <c r="D211" s="133" t="s">
        <v>432</v>
      </c>
      <c r="E211" s="134">
        <v>2</v>
      </c>
    </row>
    <row r="212" spans="1:5">
      <c r="A212" s="128">
        <v>209</v>
      </c>
      <c r="B212" s="74" t="s">
        <v>4546</v>
      </c>
      <c r="C212" s="132" t="s">
        <v>4549</v>
      </c>
      <c r="D212" s="133" t="s">
        <v>432</v>
      </c>
      <c r="E212" s="134">
        <v>22</v>
      </c>
    </row>
    <row r="213" spans="1:5">
      <c r="A213" s="128">
        <v>210</v>
      </c>
      <c r="B213" s="74" t="s">
        <v>4546</v>
      </c>
      <c r="C213" s="132" t="s">
        <v>670</v>
      </c>
      <c r="D213" s="133" t="s">
        <v>432</v>
      </c>
      <c r="E213" s="134">
        <v>3</v>
      </c>
    </row>
    <row r="214" spans="1:5">
      <c r="A214" s="128">
        <v>211</v>
      </c>
      <c r="B214" s="74" t="s">
        <v>4550</v>
      </c>
      <c r="C214" s="132" t="s">
        <v>672</v>
      </c>
      <c r="D214" s="133" t="s">
        <v>432</v>
      </c>
      <c r="E214" s="134">
        <v>3</v>
      </c>
    </row>
    <row r="215" spans="1:5">
      <c r="A215" s="128">
        <v>212</v>
      </c>
      <c r="B215" s="74" t="s">
        <v>4551</v>
      </c>
      <c r="C215" s="132" t="s">
        <v>674</v>
      </c>
      <c r="D215" s="133" t="s">
        <v>432</v>
      </c>
      <c r="E215" s="134">
        <v>1</v>
      </c>
    </row>
    <row r="216" spans="1:5">
      <c r="A216" s="128">
        <v>213</v>
      </c>
      <c r="B216" s="74" t="s">
        <v>4550</v>
      </c>
      <c r="C216" s="132" t="s">
        <v>496</v>
      </c>
      <c r="D216" s="133" t="s">
        <v>432</v>
      </c>
      <c r="E216" s="134">
        <v>4</v>
      </c>
    </row>
    <row r="217" spans="1:5">
      <c r="A217" s="128">
        <v>214</v>
      </c>
      <c r="B217" s="74" t="s">
        <v>4536</v>
      </c>
      <c r="C217" s="132" t="s">
        <v>675</v>
      </c>
      <c r="D217" s="133" t="s">
        <v>432</v>
      </c>
      <c r="E217" s="134">
        <v>1</v>
      </c>
    </row>
    <row r="218" spans="1:5">
      <c r="A218" s="128">
        <v>215</v>
      </c>
      <c r="B218" s="74" t="s">
        <v>4552</v>
      </c>
      <c r="C218" s="132" t="s">
        <v>4553</v>
      </c>
      <c r="D218" s="133" t="s">
        <v>432</v>
      </c>
      <c r="E218" s="134">
        <v>8</v>
      </c>
    </row>
    <row r="219" spans="1:5">
      <c r="A219" s="128">
        <v>216</v>
      </c>
      <c r="B219" s="74" t="s">
        <v>4552</v>
      </c>
      <c r="C219" s="132" t="s">
        <v>4554</v>
      </c>
      <c r="D219" s="133" t="s">
        <v>432</v>
      </c>
      <c r="E219" s="134">
        <v>13</v>
      </c>
    </row>
    <row r="220" spans="1:5">
      <c r="A220" s="128">
        <v>217</v>
      </c>
      <c r="B220" s="74" t="s">
        <v>4546</v>
      </c>
      <c r="C220" s="132" t="s">
        <v>4555</v>
      </c>
      <c r="D220" s="133" t="s">
        <v>432</v>
      </c>
      <c r="E220" s="134">
        <v>2</v>
      </c>
    </row>
    <row r="221" spans="1:5">
      <c r="A221" s="128">
        <v>218</v>
      </c>
      <c r="B221" s="74" t="s">
        <v>4546</v>
      </c>
      <c r="C221" s="132" t="s">
        <v>4556</v>
      </c>
      <c r="D221" s="133" t="s">
        <v>432</v>
      </c>
      <c r="E221" s="134">
        <v>4</v>
      </c>
    </row>
    <row r="222" spans="1:5">
      <c r="A222" s="128">
        <v>219</v>
      </c>
      <c r="B222" s="74" t="s">
        <v>4552</v>
      </c>
      <c r="C222" s="132" t="s">
        <v>4553</v>
      </c>
      <c r="D222" s="133" t="s">
        <v>432</v>
      </c>
      <c r="E222" s="134">
        <v>2</v>
      </c>
    </row>
    <row r="223" spans="1:5">
      <c r="A223" s="128">
        <v>220</v>
      </c>
      <c r="B223" s="74" t="s">
        <v>4550</v>
      </c>
      <c r="C223" s="132" t="s">
        <v>672</v>
      </c>
      <c r="D223" s="133" t="s">
        <v>432</v>
      </c>
      <c r="E223" s="134">
        <v>3</v>
      </c>
    </row>
    <row r="224" spans="1:5">
      <c r="A224" s="128">
        <v>221</v>
      </c>
      <c r="B224" s="131" t="s">
        <v>445</v>
      </c>
      <c r="C224" s="132" t="s">
        <v>4557</v>
      </c>
      <c r="D224" s="133" t="s">
        <v>432</v>
      </c>
      <c r="E224" s="134">
        <v>39</v>
      </c>
    </row>
    <row r="225" spans="1:5">
      <c r="A225" s="128">
        <v>222</v>
      </c>
      <c r="B225" s="131" t="s">
        <v>445</v>
      </c>
      <c r="C225" s="132" t="s">
        <v>4558</v>
      </c>
      <c r="D225" s="133" t="s">
        <v>432</v>
      </c>
      <c r="E225" s="134">
        <v>10</v>
      </c>
    </row>
    <row r="226" spans="1:5">
      <c r="A226" s="128">
        <v>223</v>
      </c>
      <c r="B226" s="131" t="s">
        <v>445</v>
      </c>
      <c r="C226" s="132" t="s">
        <v>4557</v>
      </c>
      <c r="D226" s="133" t="s">
        <v>432</v>
      </c>
      <c r="E226" s="134">
        <v>8</v>
      </c>
    </row>
    <row r="227" spans="1:5">
      <c r="A227" s="128">
        <v>224</v>
      </c>
      <c r="B227" s="131" t="s">
        <v>445</v>
      </c>
      <c r="C227" s="132" t="s">
        <v>683</v>
      </c>
      <c r="D227" s="133" t="s">
        <v>432</v>
      </c>
      <c r="E227" s="134">
        <v>10</v>
      </c>
    </row>
    <row r="228" spans="1:5">
      <c r="A228" s="128">
        <v>225</v>
      </c>
      <c r="B228" s="131" t="s">
        <v>487</v>
      </c>
      <c r="C228" s="132" t="s">
        <v>684</v>
      </c>
      <c r="D228" s="133" t="s">
        <v>432</v>
      </c>
      <c r="E228" s="134">
        <v>12</v>
      </c>
    </row>
    <row r="229" spans="1:5">
      <c r="A229" s="128">
        <v>226</v>
      </c>
      <c r="B229" s="131" t="s">
        <v>487</v>
      </c>
      <c r="C229" s="132" t="s">
        <v>685</v>
      </c>
      <c r="D229" s="133" t="s">
        <v>432</v>
      </c>
      <c r="E229" s="134">
        <v>16</v>
      </c>
    </row>
    <row r="230" spans="1:5">
      <c r="A230" s="128">
        <v>227</v>
      </c>
      <c r="B230" s="74" t="s">
        <v>4546</v>
      </c>
      <c r="C230" s="132" t="s">
        <v>4559</v>
      </c>
      <c r="D230" s="133" t="s">
        <v>432</v>
      </c>
      <c r="E230" s="134">
        <v>39</v>
      </c>
    </row>
    <row r="231" spans="1:5">
      <c r="A231" s="128">
        <v>228</v>
      </c>
      <c r="B231" s="131" t="s">
        <v>487</v>
      </c>
      <c r="C231" s="132" t="s">
        <v>685</v>
      </c>
      <c r="D231" s="133" t="s">
        <v>432</v>
      </c>
      <c r="E231" s="134">
        <v>4</v>
      </c>
    </row>
    <row r="232" spans="1:5">
      <c r="A232" s="128">
        <v>229</v>
      </c>
      <c r="B232" s="74" t="s">
        <v>4546</v>
      </c>
      <c r="C232" s="132" t="s">
        <v>4559</v>
      </c>
      <c r="D232" s="133" t="s">
        <v>432</v>
      </c>
      <c r="E232" s="134">
        <v>1</v>
      </c>
    </row>
    <row r="233" spans="1:5">
      <c r="A233" s="128">
        <v>230</v>
      </c>
      <c r="B233" s="74" t="s">
        <v>4546</v>
      </c>
      <c r="C233" s="132" t="s">
        <v>4559</v>
      </c>
      <c r="D233" s="133" t="s">
        <v>432</v>
      </c>
      <c r="E233" s="134">
        <v>7</v>
      </c>
    </row>
    <row r="234" spans="1:5">
      <c r="A234" s="128">
        <v>231</v>
      </c>
      <c r="B234" s="131" t="s">
        <v>445</v>
      </c>
      <c r="C234" s="132" t="s">
        <v>4560</v>
      </c>
      <c r="D234" s="133" t="s">
        <v>432</v>
      </c>
      <c r="E234" s="134">
        <v>2</v>
      </c>
    </row>
    <row r="235" spans="1:5">
      <c r="A235" s="128">
        <v>232</v>
      </c>
      <c r="B235" s="131" t="s">
        <v>445</v>
      </c>
      <c r="C235" s="132" t="s">
        <v>688</v>
      </c>
      <c r="D235" s="133" t="s">
        <v>432</v>
      </c>
      <c r="E235" s="134">
        <v>6</v>
      </c>
    </row>
    <row r="236" spans="1:5">
      <c r="A236" s="128">
        <v>233</v>
      </c>
      <c r="B236" s="131" t="s">
        <v>487</v>
      </c>
      <c r="C236" s="132" t="s">
        <v>689</v>
      </c>
      <c r="D236" s="133" t="s">
        <v>432</v>
      </c>
      <c r="E236" s="134">
        <v>2</v>
      </c>
    </row>
    <row r="237" spans="1:5">
      <c r="A237" s="128">
        <v>234</v>
      </c>
      <c r="B237" s="74" t="s">
        <v>4546</v>
      </c>
      <c r="C237" s="132" t="s">
        <v>4561</v>
      </c>
      <c r="D237" s="133" t="s">
        <v>432</v>
      </c>
      <c r="E237" s="134">
        <v>72</v>
      </c>
    </row>
    <row r="238" spans="1:5">
      <c r="A238" s="128">
        <v>235</v>
      </c>
      <c r="B238" s="131" t="s">
        <v>487</v>
      </c>
      <c r="C238" s="132" t="s">
        <v>689</v>
      </c>
      <c r="D238" s="133" t="s">
        <v>432</v>
      </c>
      <c r="E238" s="134">
        <v>10</v>
      </c>
    </row>
    <row r="239" spans="1:5">
      <c r="A239" s="128">
        <v>236</v>
      </c>
      <c r="B239" s="131" t="s">
        <v>445</v>
      </c>
      <c r="C239" s="132" t="s">
        <v>691</v>
      </c>
      <c r="D239" s="133" t="s">
        <v>432</v>
      </c>
      <c r="E239" s="134">
        <v>5</v>
      </c>
    </row>
    <row r="240" spans="1:5">
      <c r="A240" s="128">
        <v>237</v>
      </c>
      <c r="B240" s="131" t="s">
        <v>445</v>
      </c>
      <c r="C240" s="132" t="s">
        <v>692</v>
      </c>
      <c r="D240" s="133" t="s">
        <v>432</v>
      </c>
      <c r="E240" s="134">
        <v>10</v>
      </c>
    </row>
    <row r="241" spans="1:5">
      <c r="A241" s="128">
        <v>238</v>
      </c>
      <c r="B241" s="131" t="s">
        <v>445</v>
      </c>
      <c r="C241" s="132" t="s">
        <v>693</v>
      </c>
      <c r="D241" s="133" t="s">
        <v>432</v>
      </c>
      <c r="E241" s="134">
        <v>3</v>
      </c>
    </row>
    <row r="242" spans="1:5">
      <c r="A242" s="128">
        <v>239</v>
      </c>
      <c r="B242" s="131" t="s">
        <v>497</v>
      </c>
      <c r="C242" s="132" t="s">
        <v>4562</v>
      </c>
      <c r="D242" s="133" t="s">
        <v>432</v>
      </c>
      <c r="E242" s="134">
        <v>10</v>
      </c>
    </row>
    <row r="243" spans="1:5">
      <c r="A243" s="128">
        <v>240</v>
      </c>
      <c r="B243" s="131" t="s">
        <v>445</v>
      </c>
      <c r="C243" s="132" t="s">
        <v>695</v>
      </c>
      <c r="D243" s="133" t="s">
        <v>432</v>
      </c>
      <c r="E243" s="134">
        <v>1</v>
      </c>
    </row>
    <row r="244" spans="1:5">
      <c r="A244" s="128">
        <v>241</v>
      </c>
      <c r="B244" s="131" t="s">
        <v>497</v>
      </c>
      <c r="C244" s="132" t="s">
        <v>4563</v>
      </c>
      <c r="D244" s="133" t="s">
        <v>432</v>
      </c>
      <c r="E244" s="134">
        <v>2</v>
      </c>
    </row>
    <row r="245" spans="1:5">
      <c r="A245" s="128">
        <v>242</v>
      </c>
      <c r="B245" s="131" t="s">
        <v>497</v>
      </c>
      <c r="C245" s="132" t="s">
        <v>4564</v>
      </c>
      <c r="D245" s="133" t="s">
        <v>432</v>
      </c>
      <c r="E245" s="134">
        <v>2</v>
      </c>
    </row>
    <row r="246" spans="1:5">
      <c r="A246" s="128">
        <v>243</v>
      </c>
      <c r="B246" s="74" t="s">
        <v>4546</v>
      </c>
      <c r="C246" s="132" t="s">
        <v>698</v>
      </c>
      <c r="D246" s="133" t="s">
        <v>432</v>
      </c>
      <c r="E246" s="134">
        <v>20</v>
      </c>
    </row>
    <row r="247" spans="1:5">
      <c r="A247" s="128">
        <v>244</v>
      </c>
      <c r="B247" s="74" t="s">
        <v>4546</v>
      </c>
      <c r="C247" s="132" t="s">
        <v>698</v>
      </c>
      <c r="D247" s="133" t="s">
        <v>432</v>
      </c>
      <c r="E247" s="134">
        <v>3</v>
      </c>
    </row>
    <row r="248" spans="1:5">
      <c r="A248" s="128">
        <v>245</v>
      </c>
      <c r="B248" s="74" t="s">
        <v>4546</v>
      </c>
      <c r="C248" s="132" t="s">
        <v>698</v>
      </c>
      <c r="D248" s="133" t="s">
        <v>432</v>
      </c>
      <c r="E248" s="134">
        <v>9</v>
      </c>
    </row>
    <row r="249" spans="1:5">
      <c r="A249" s="128">
        <v>246</v>
      </c>
      <c r="B249" s="131" t="s">
        <v>699</v>
      </c>
      <c r="C249" s="132" t="s">
        <v>700</v>
      </c>
      <c r="D249" s="133" t="s">
        <v>432</v>
      </c>
      <c r="E249" s="134">
        <v>1</v>
      </c>
    </row>
    <row r="250" spans="1:5">
      <c r="A250" s="128">
        <v>247</v>
      </c>
      <c r="B250" s="74" t="s">
        <v>4536</v>
      </c>
      <c r="C250" s="132" t="s">
        <v>701</v>
      </c>
      <c r="D250" s="133" t="s">
        <v>432</v>
      </c>
      <c r="E250" s="134">
        <v>4</v>
      </c>
    </row>
    <row r="251" spans="1:5">
      <c r="A251" s="128">
        <v>248</v>
      </c>
      <c r="B251" s="131" t="s">
        <v>445</v>
      </c>
      <c r="C251" s="132" t="s">
        <v>702</v>
      </c>
      <c r="D251" s="133" t="s">
        <v>432</v>
      </c>
      <c r="E251" s="134">
        <v>2</v>
      </c>
    </row>
    <row r="252" spans="1:5">
      <c r="A252" s="128">
        <v>249</v>
      </c>
      <c r="B252" s="131" t="s">
        <v>445</v>
      </c>
      <c r="C252" s="132" t="s">
        <v>450</v>
      </c>
      <c r="D252" s="133" t="s">
        <v>432</v>
      </c>
      <c r="E252" s="134">
        <v>2</v>
      </c>
    </row>
    <row r="253" spans="1:5">
      <c r="A253" s="128">
        <v>250</v>
      </c>
      <c r="B253" s="131" t="s">
        <v>445</v>
      </c>
      <c r="C253" s="132" t="s">
        <v>703</v>
      </c>
      <c r="D253" s="133" t="s">
        <v>432</v>
      </c>
      <c r="E253" s="134">
        <v>8</v>
      </c>
    </row>
    <row r="254" spans="1:5">
      <c r="A254" s="128">
        <v>251</v>
      </c>
      <c r="B254" s="131" t="s">
        <v>497</v>
      </c>
      <c r="C254" s="132" t="s">
        <v>704</v>
      </c>
      <c r="D254" s="133" t="s">
        <v>432</v>
      </c>
      <c r="E254" s="134">
        <v>10</v>
      </c>
    </row>
    <row r="255" spans="1:5">
      <c r="A255" s="128">
        <v>252</v>
      </c>
      <c r="B255" s="131" t="s">
        <v>487</v>
      </c>
      <c r="C255" s="132" t="s">
        <v>705</v>
      </c>
      <c r="D255" s="133" t="s">
        <v>432</v>
      </c>
      <c r="E255" s="134">
        <v>2</v>
      </c>
    </row>
    <row r="256" spans="1:5">
      <c r="A256" s="128">
        <v>253</v>
      </c>
      <c r="B256" s="74" t="s">
        <v>4546</v>
      </c>
      <c r="C256" s="132" t="s">
        <v>706</v>
      </c>
      <c r="D256" s="133" t="s">
        <v>432</v>
      </c>
      <c r="E256" s="134">
        <v>26</v>
      </c>
    </row>
    <row r="257" spans="1:5">
      <c r="A257" s="128">
        <v>254</v>
      </c>
      <c r="B257" s="74" t="s">
        <v>4537</v>
      </c>
      <c r="C257" s="132" t="s">
        <v>470</v>
      </c>
      <c r="D257" s="133" t="s">
        <v>432</v>
      </c>
      <c r="E257" s="134">
        <v>10</v>
      </c>
    </row>
    <row r="258" spans="1:5">
      <c r="A258" s="128">
        <v>255</v>
      </c>
      <c r="B258" s="74" t="s">
        <v>4550</v>
      </c>
      <c r="C258" s="132" t="s">
        <v>566</v>
      </c>
      <c r="D258" s="133" t="s">
        <v>432</v>
      </c>
      <c r="E258" s="134">
        <v>8</v>
      </c>
    </row>
    <row r="259" spans="1:5">
      <c r="A259" s="128">
        <v>256</v>
      </c>
      <c r="B259" s="131" t="s">
        <v>445</v>
      </c>
      <c r="C259" s="132" t="s">
        <v>707</v>
      </c>
      <c r="D259" s="133" t="s">
        <v>432</v>
      </c>
      <c r="E259" s="134">
        <v>9</v>
      </c>
    </row>
    <row r="260" spans="1:5">
      <c r="A260" s="128">
        <v>257</v>
      </c>
      <c r="B260" s="131" t="s">
        <v>487</v>
      </c>
      <c r="C260" s="132" t="s">
        <v>708</v>
      </c>
      <c r="D260" s="133" t="s">
        <v>432</v>
      </c>
      <c r="E260" s="134">
        <v>9</v>
      </c>
    </row>
    <row r="261" spans="1:5">
      <c r="A261" s="128">
        <v>258</v>
      </c>
      <c r="B261" s="74" t="s">
        <v>4546</v>
      </c>
      <c r="C261" s="132" t="s">
        <v>709</v>
      </c>
      <c r="D261" s="133" t="s">
        <v>432</v>
      </c>
      <c r="E261" s="134">
        <v>2</v>
      </c>
    </row>
    <row r="262" spans="1:5">
      <c r="A262" s="128">
        <v>259</v>
      </c>
      <c r="B262" s="74" t="s">
        <v>4552</v>
      </c>
      <c r="C262" s="132" t="s">
        <v>710</v>
      </c>
      <c r="D262" s="133" t="s">
        <v>432</v>
      </c>
      <c r="E262" s="134">
        <v>1</v>
      </c>
    </row>
    <row r="263" spans="1:5">
      <c r="A263" s="128">
        <v>260</v>
      </c>
      <c r="B263" s="131" t="s">
        <v>445</v>
      </c>
      <c r="C263" s="132" t="s">
        <v>711</v>
      </c>
      <c r="D263" s="133" t="s">
        <v>432</v>
      </c>
      <c r="E263" s="134">
        <v>9</v>
      </c>
    </row>
    <row r="264" spans="1:5">
      <c r="A264" s="128">
        <v>261</v>
      </c>
      <c r="B264" s="131" t="s">
        <v>445</v>
      </c>
      <c r="C264" s="132" t="s">
        <v>712</v>
      </c>
      <c r="D264" s="133" t="s">
        <v>432</v>
      </c>
      <c r="E264" s="134">
        <v>6</v>
      </c>
    </row>
    <row r="265" spans="1:5">
      <c r="A265" s="128">
        <v>262</v>
      </c>
      <c r="B265" s="74" t="s">
        <v>4550</v>
      </c>
      <c r="C265" s="132" t="s">
        <v>713</v>
      </c>
      <c r="D265" s="133" t="s">
        <v>432</v>
      </c>
      <c r="E265" s="134">
        <v>6</v>
      </c>
    </row>
    <row r="266" spans="1:5">
      <c r="A266" s="128">
        <v>263</v>
      </c>
      <c r="B266" s="131" t="s">
        <v>699</v>
      </c>
      <c r="C266" s="132" t="s">
        <v>714</v>
      </c>
      <c r="D266" s="133" t="s">
        <v>432</v>
      </c>
      <c r="E266" s="134">
        <v>14</v>
      </c>
    </row>
    <row r="267" spans="1:5">
      <c r="A267" s="128">
        <v>264</v>
      </c>
      <c r="B267" s="131" t="s">
        <v>487</v>
      </c>
      <c r="C267" s="132" t="s">
        <v>715</v>
      </c>
      <c r="D267" s="133" t="s">
        <v>432</v>
      </c>
      <c r="E267" s="134">
        <v>2</v>
      </c>
    </row>
    <row r="268" spans="1:5">
      <c r="A268" s="128">
        <v>265</v>
      </c>
      <c r="B268" s="74" t="s">
        <v>4550</v>
      </c>
      <c r="C268" s="132" t="s">
        <v>716</v>
      </c>
      <c r="D268" s="133" t="s">
        <v>432</v>
      </c>
      <c r="E268" s="134">
        <v>16</v>
      </c>
    </row>
    <row r="269" spans="1:5">
      <c r="A269" s="128">
        <v>266</v>
      </c>
      <c r="B269" s="131" t="s">
        <v>445</v>
      </c>
      <c r="C269" s="132" t="s">
        <v>717</v>
      </c>
      <c r="D269" s="133" t="s">
        <v>432</v>
      </c>
      <c r="E269" s="134">
        <v>1</v>
      </c>
    </row>
    <row r="270" spans="1:5">
      <c r="A270" s="128">
        <v>267</v>
      </c>
      <c r="B270" s="74" t="s">
        <v>4546</v>
      </c>
      <c r="C270" s="132" t="s">
        <v>718</v>
      </c>
      <c r="D270" s="133" t="s">
        <v>432</v>
      </c>
      <c r="E270" s="134">
        <v>1</v>
      </c>
    </row>
    <row r="271" spans="1:5">
      <c r="A271" s="128">
        <v>268</v>
      </c>
      <c r="B271" s="74" t="s">
        <v>4546</v>
      </c>
      <c r="C271" s="132" t="s">
        <v>719</v>
      </c>
      <c r="D271" s="133" t="s">
        <v>432</v>
      </c>
      <c r="E271" s="134">
        <v>4</v>
      </c>
    </row>
    <row r="272" spans="1:5">
      <c r="A272" s="128">
        <v>269</v>
      </c>
      <c r="B272" s="74" t="s">
        <v>4546</v>
      </c>
      <c r="C272" s="132" t="s">
        <v>718</v>
      </c>
      <c r="D272" s="133" t="s">
        <v>432</v>
      </c>
      <c r="E272" s="134">
        <v>11</v>
      </c>
    </row>
    <row r="273" spans="1:5">
      <c r="A273" s="128">
        <v>270</v>
      </c>
      <c r="B273" s="131" t="s">
        <v>445</v>
      </c>
      <c r="C273" s="132" t="s">
        <v>451</v>
      </c>
      <c r="D273" s="133" t="s">
        <v>432</v>
      </c>
      <c r="E273" s="134">
        <v>2</v>
      </c>
    </row>
    <row r="274" spans="1:5">
      <c r="A274" s="128">
        <v>271</v>
      </c>
      <c r="B274" s="74" t="s">
        <v>4546</v>
      </c>
      <c r="C274" s="132" t="s">
        <v>720</v>
      </c>
      <c r="D274" s="133" t="s">
        <v>432</v>
      </c>
      <c r="E274" s="134">
        <v>23</v>
      </c>
    </row>
    <row r="275" spans="1:5">
      <c r="A275" s="128">
        <v>272</v>
      </c>
      <c r="B275" s="74" t="s">
        <v>4546</v>
      </c>
      <c r="C275" s="132" t="s">
        <v>720</v>
      </c>
      <c r="D275" s="133" t="s">
        <v>432</v>
      </c>
      <c r="E275" s="134">
        <v>6</v>
      </c>
    </row>
    <row r="276" spans="1:5">
      <c r="A276" s="128">
        <v>273</v>
      </c>
      <c r="B276" s="74" t="s">
        <v>4546</v>
      </c>
      <c r="C276" s="132" t="s">
        <v>720</v>
      </c>
      <c r="D276" s="133" t="s">
        <v>432</v>
      </c>
      <c r="E276" s="134">
        <v>2</v>
      </c>
    </row>
    <row r="277" spans="1:5">
      <c r="A277" s="128">
        <v>274</v>
      </c>
      <c r="B277" s="74" t="s">
        <v>4546</v>
      </c>
      <c r="C277" s="132" t="s">
        <v>720</v>
      </c>
      <c r="D277" s="133" t="s">
        <v>432</v>
      </c>
      <c r="E277" s="134">
        <v>1</v>
      </c>
    </row>
    <row r="278" spans="1:5">
      <c r="A278" s="128">
        <v>275</v>
      </c>
      <c r="B278" s="131" t="s">
        <v>445</v>
      </c>
      <c r="C278" s="132" t="s">
        <v>721</v>
      </c>
      <c r="D278" s="133" t="s">
        <v>432</v>
      </c>
      <c r="E278" s="134">
        <v>1</v>
      </c>
    </row>
    <row r="279" spans="1:5">
      <c r="A279" s="128">
        <v>276</v>
      </c>
      <c r="B279" s="74" t="s">
        <v>4537</v>
      </c>
      <c r="C279" s="132" t="s">
        <v>722</v>
      </c>
      <c r="D279" s="133" t="s">
        <v>432</v>
      </c>
      <c r="E279" s="134">
        <v>1</v>
      </c>
    </row>
    <row r="280" spans="1:5">
      <c r="A280" s="128">
        <v>277</v>
      </c>
      <c r="B280" s="74" t="s">
        <v>4546</v>
      </c>
      <c r="C280" s="132" t="s">
        <v>723</v>
      </c>
      <c r="D280" s="133" t="s">
        <v>432</v>
      </c>
      <c r="E280" s="134">
        <v>12</v>
      </c>
    </row>
    <row r="281" spans="1:5">
      <c r="A281" s="128">
        <v>278</v>
      </c>
      <c r="B281" s="131" t="s">
        <v>699</v>
      </c>
      <c r="C281" s="132" t="s">
        <v>672</v>
      </c>
      <c r="D281" s="133" t="s">
        <v>432</v>
      </c>
      <c r="E281" s="134">
        <v>9</v>
      </c>
    </row>
    <row r="282" spans="1:5">
      <c r="A282" s="128">
        <v>279</v>
      </c>
      <c r="B282" s="74" t="s">
        <v>4546</v>
      </c>
      <c r="C282" s="132" t="s">
        <v>724</v>
      </c>
      <c r="D282" s="133" t="s">
        <v>432</v>
      </c>
      <c r="E282" s="134">
        <v>2</v>
      </c>
    </row>
    <row r="283" spans="1:5">
      <c r="A283" s="128">
        <v>280</v>
      </c>
      <c r="B283" s="131" t="s">
        <v>445</v>
      </c>
      <c r="C283" s="132" t="s">
        <v>725</v>
      </c>
      <c r="D283" s="133" t="s">
        <v>432</v>
      </c>
      <c r="E283" s="134">
        <v>2</v>
      </c>
    </row>
    <row r="284" spans="1:5">
      <c r="A284" s="128">
        <v>281</v>
      </c>
      <c r="B284" s="131" t="s">
        <v>445</v>
      </c>
      <c r="C284" s="132" t="s">
        <v>725</v>
      </c>
      <c r="D284" s="133" t="s">
        <v>432</v>
      </c>
      <c r="E284" s="134">
        <v>8</v>
      </c>
    </row>
    <row r="285" spans="1:5">
      <c r="A285" s="128">
        <v>282</v>
      </c>
      <c r="B285" s="74" t="s">
        <v>4537</v>
      </c>
      <c r="C285" s="132" t="s">
        <v>726</v>
      </c>
      <c r="D285" s="133" t="s">
        <v>432</v>
      </c>
      <c r="E285" s="134">
        <v>2</v>
      </c>
    </row>
    <row r="286" spans="1:5">
      <c r="A286" s="128">
        <v>283</v>
      </c>
      <c r="B286" s="74" t="s">
        <v>4537</v>
      </c>
      <c r="C286" s="132" t="s">
        <v>726</v>
      </c>
      <c r="D286" s="133" t="s">
        <v>432</v>
      </c>
      <c r="E286" s="134">
        <v>4</v>
      </c>
    </row>
    <row r="287" spans="1:5">
      <c r="A287" s="128">
        <v>284</v>
      </c>
      <c r="B287" s="131" t="s">
        <v>699</v>
      </c>
      <c r="C287" s="132" t="s">
        <v>727</v>
      </c>
      <c r="D287" s="133" t="s">
        <v>432</v>
      </c>
      <c r="E287" s="134">
        <v>4</v>
      </c>
    </row>
    <row r="288" spans="1:5">
      <c r="A288" s="128">
        <v>285</v>
      </c>
      <c r="B288" s="131" t="s">
        <v>699</v>
      </c>
      <c r="C288" s="132" t="s">
        <v>700</v>
      </c>
      <c r="D288" s="133" t="s">
        <v>432</v>
      </c>
      <c r="E288" s="134">
        <v>10</v>
      </c>
    </row>
    <row r="289" spans="1:5">
      <c r="A289" s="128">
        <v>286</v>
      </c>
      <c r="B289" s="131" t="s">
        <v>699</v>
      </c>
      <c r="C289" s="132" t="s">
        <v>566</v>
      </c>
      <c r="D289" s="133" t="s">
        <v>432</v>
      </c>
      <c r="E289" s="134">
        <v>2</v>
      </c>
    </row>
    <row r="290" spans="1:5">
      <c r="A290" s="128">
        <v>287</v>
      </c>
      <c r="B290" s="131" t="s">
        <v>445</v>
      </c>
      <c r="C290" s="132" t="s">
        <v>728</v>
      </c>
      <c r="D290" s="133" t="s">
        <v>432</v>
      </c>
      <c r="E290" s="134">
        <v>2</v>
      </c>
    </row>
    <row r="291" spans="1:5">
      <c r="A291" s="128">
        <v>288</v>
      </c>
      <c r="B291" s="74" t="s">
        <v>4537</v>
      </c>
      <c r="C291" s="132" t="s">
        <v>508</v>
      </c>
      <c r="D291" s="133" t="s">
        <v>432</v>
      </c>
      <c r="E291" s="134">
        <v>2</v>
      </c>
    </row>
    <row r="292" spans="1:5">
      <c r="A292" s="128">
        <v>289</v>
      </c>
      <c r="B292" s="131" t="s">
        <v>699</v>
      </c>
      <c r="C292" s="132" t="s">
        <v>729</v>
      </c>
      <c r="D292" s="133" t="s">
        <v>432</v>
      </c>
      <c r="E292" s="134">
        <v>4</v>
      </c>
    </row>
    <row r="293" spans="1:5">
      <c r="A293" s="128">
        <v>290</v>
      </c>
      <c r="B293" s="74" t="s">
        <v>4546</v>
      </c>
      <c r="C293" s="132" t="s">
        <v>730</v>
      </c>
      <c r="D293" s="133" t="s">
        <v>432</v>
      </c>
      <c r="E293" s="134">
        <v>1</v>
      </c>
    </row>
    <row r="294" spans="1:5">
      <c r="A294" s="128">
        <v>291</v>
      </c>
      <c r="B294" s="131" t="s">
        <v>699</v>
      </c>
      <c r="C294" s="132" t="s">
        <v>731</v>
      </c>
      <c r="D294" s="133" t="s">
        <v>432</v>
      </c>
      <c r="E294" s="134">
        <v>3</v>
      </c>
    </row>
    <row r="295" spans="1:5">
      <c r="A295" s="128">
        <v>292</v>
      </c>
      <c r="B295" s="131" t="s">
        <v>487</v>
      </c>
      <c r="C295" s="132" t="s">
        <v>732</v>
      </c>
      <c r="D295" s="133" t="s">
        <v>432</v>
      </c>
      <c r="E295" s="134">
        <v>21</v>
      </c>
    </row>
    <row r="296" spans="1:5">
      <c r="A296" s="128">
        <v>293</v>
      </c>
      <c r="B296" s="74" t="s">
        <v>4546</v>
      </c>
      <c r="C296" s="132" t="s">
        <v>733</v>
      </c>
      <c r="D296" s="133" t="s">
        <v>432</v>
      </c>
      <c r="E296" s="134">
        <v>1</v>
      </c>
    </row>
    <row r="297" spans="1:5">
      <c r="A297" s="128">
        <v>294</v>
      </c>
      <c r="B297" s="74" t="s">
        <v>4546</v>
      </c>
      <c r="C297" s="132" t="s">
        <v>734</v>
      </c>
      <c r="D297" s="133" t="s">
        <v>432</v>
      </c>
      <c r="E297" s="134">
        <v>12</v>
      </c>
    </row>
    <row r="298" spans="1:5">
      <c r="A298" s="128">
        <v>295</v>
      </c>
      <c r="B298" s="131" t="s">
        <v>735</v>
      </c>
      <c r="C298" s="132" t="s">
        <v>736</v>
      </c>
      <c r="D298" s="133" t="s">
        <v>456</v>
      </c>
      <c r="E298" s="134">
        <v>3.66</v>
      </c>
    </row>
    <row r="299" spans="1:5">
      <c r="A299" s="128">
        <v>296</v>
      </c>
      <c r="B299" s="131" t="s">
        <v>737</v>
      </c>
      <c r="C299" s="132" t="s">
        <v>738</v>
      </c>
      <c r="D299" s="133" t="s">
        <v>432</v>
      </c>
      <c r="E299" s="134">
        <v>6</v>
      </c>
    </row>
    <row r="300" spans="1:5">
      <c r="A300" s="128">
        <v>297</v>
      </c>
      <c r="B300" s="131" t="s">
        <v>430</v>
      </c>
      <c r="C300" s="132" t="s">
        <v>739</v>
      </c>
      <c r="D300" s="128" t="s">
        <v>435</v>
      </c>
      <c r="E300" s="134">
        <v>6</v>
      </c>
    </row>
    <row r="301" spans="1:5">
      <c r="A301" s="128">
        <v>298</v>
      </c>
      <c r="B301" s="131" t="s">
        <v>740</v>
      </c>
      <c r="C301" s="132" t="s">
        <v>741</v>
      </c>
      <c r="D301" s="133" t="s">
        <v>432</v>
      </c>
      <c r="E301" s="134">
        <v>4</v>
      </c>
    </row>
    <row r="302" spans="1:5">
      <c r="A302" s="128">
        <v>299</v>
      </c>
      <c r="B302" s="131" t="s">
        <v>740</v>
      </c>
      <c r="C302" s="132" t="s">
        <v>742</v>
      </c>
      <c r="D302" s="133" t="s">
        <v>432</v>
      </c>
      <c r="E302" s="134">
        <v>4</v>
      </c>
    </row>
    <row r="303" spans="1:5">
      <c r="A303" s="128">
        <v>300</v>
      </c>
      <c r="B303" s="131" t="s">
        <v>430</v>
      </c>
      <c r="C303" s="132" t="s">
        <v>4565</v>
      </c>
      <c r="D303" s="133" t="s">
        <v>432</v>
      </c>
      <c r="E303" s="134">
        <v>4</v>
      </c>
    </row>
    <row r="304" spans="1:5">
      <c r="A304" s="128">
        <v>301</v>
      </c>
      <c r="B304" s="131" t="s">
        <v>430</v>
      </c>
      <c r="C304" s="132" t="s">
        <v>4566</v>
      </c>
      <c r="D304" s="133" t="s">
        <v>432</v>
      </c>
      <c r="E304" s="134">
        <v>8</v>
      </c>
    </row>
    <row r="305" spans="1:5">
      <c r="A305" s="128">
        <v>302</v>
      </c>
      <c r="B305" s="131" t="s">
        <v>430</v>
      </c>
      <c r="C305" s="132" t="s">
        <v>4567</v>
      </c>
      <c r="D305" s="133" t="s">
        <v>432</v>
      </c>
      <c r="E305" s="134">
        <v>4</v>
      </c>
    </row>
    <row r="306" spans="1:5">
      <c r="A306" s="128">
        <v>303</v>
      </c>
      <c r="B306" s="131" t="s">
        <v>430</v>
      </c>
      <c r="C306" s="132" t="s">
        <v>738</v>
      </c>
      <c r="D306" s="133" t="s">
        <v>432</v>
      </c>
      <c r="E306" s="134">
        <v>40</v>
      </c>
    </row>
    <row r="307" spans="1:5">
      <c r="A307" s="128">
        <v>304</v>
      </c>
      <c r="B307" s="131" t="s">
        <v>430</v>
      </c>
      <c r="C307" s="132" t="s">
        <v>4568</v>
      </c>
      <c r="D307" s="133" t="s">
        <v>432</v>
      </c>
      <c r="E307" s="134">
        <v>4</v>
      </c>
    </row>
    <row r="308" spans="1:5">
      <c r="A308" s="128">
        <v>305</v>
      </c>
      <c r="B308" s="131" t="s">
        <v>430</v>
      </c>
      <c r="C308" s="132" t="s">
        <v>4535</v>
      </c>
      <c r="D308" s="133" t="s">
        <v>432</v>
      </c>
      <c r="E308" s="134">
        <v>4</v>
      </c>
    </row>
    <row r="309" spans="1:5">
      <c r="A309" s="128">
        <v>306</v>
      </c>
      <c r="B309" s="131" t="s">
        <v>430</v>
      </c>
      <c r="C309" s="132" t="s">
        <v>4569</v>
      </c>
      <c r="D309" s="133" t="s">
        <v>432</v>
      </c>
      <c r="E309" s="134">
        <v>10</v>
      </c>
    </row>
    <row r="310" spans="1:5">
      <c r="A310" s="128">
        <v>307</v>
      </c>
      <c r="B310" s="131" t="s">
        <v>560</v>
      </c>
      <c r="C310" s="132" t="s">
        <v>749</v>
      </c>
      <c r="D310" s="133" t="s">
        <v>432</v>
      </c>
      <c r="E310" s="134">
        <v>1</v>
      </c>
    </row>
    <row r="311" spans="1:5">
      <c r="A311" s="128">
        <v>308</v>
      </c>
      <c r="B311" s="131" t="s">
        <v>560</v>
      </c>
      <c r="C311" s="132" t="s">
        <v>750</v>
      </c>
      <c r="D311" s="133" t="s">
        <v>432</v>
      </c>
      <c r="E311" s="134">
        <v>2</v>
      </c>
    </row>
    <row r="312" spans="1:5">
      <c r="A312" s="128">
        <v>309</v>
      </c>
      <c r="B312" s="131" t="s">
        <v>430</v>
      </c>
      <c r="C312" s="132" t="s">
        <v>4570</v>
      </c>
      <c r="D312" s="133" t="s">
        <v>432</v>
      </c>
      <c r="E312" s="134">
        <v>4</v>
      </c>
    </row>
    <row r="313" spans="1:5">
      <c r="A313" s="128">
        <v>310</v>
      </c>
      <c r="B313" s="131" t="s">
        <v>752</v>
      </c>
      <c r="C313" s="132" t="s">
        <v>753</v>
      </c>
      <c r="D313" s="133" t="s">
        <v>463</v>
      </c>
      <c r="E313" s="134">
        <v>1</v>
      </c>
    </row>
    <row r="314" spans="1:5">
      <c r="A314" s="128">
        <v>311</v>
      </c>
      <c r="B314" s="131" t="s">
        <v>560</v>
      </c>
      <c r="C314" s="132" t="s">
        <v>754</v>
      </c>
      <c r="D314" s="133" t="s">
        <v>432</v>
      </c>
      <c r="E314" s="134">
        <v>2</v>
      </c>
    </row>
    <row r="315" spans="1:5">
      <c r="A315" s="128">
        <v>312</v>
      </c>
      <c r="B315" s="131" t="s">
        <v>564</v>
      </c>
      <c r="C315" s="132" t="s">
        <v>672</v>
      </c>
      <c r="D315" s="133" t="s">
        <v>432</v>
      </c>
      <c r="E315" s="134">
        <v>4</v>
      </c>
    </row>
    <row r="316" spans="1:5">
      <c r="A316" s="128">
        <v>313</v>
      </c>
      <c r="B316" s="131" t="s">
        <v>564</v>
      </c>
      <c r="C316" s="132" t="s">
        <v>716</v>
      </c>
      <c r="D316" s="133" t="s">
        <v>432</v>
      </c>
      <c r="E316" s="134">
        <v>2</v>
      </c>
    </row>
    <row r="317" spans="1:5">
      <c r="A317" s="128">
        <v>314</v>
      </c>
      <c r="B317" s="131" t="s">
        <v>564</v>
      </c>
      <c r="C317" s="132" t="s">
        <v>755</v>
      </c>
      <c r="D317" s="133" t="s">
        <v>432</v>
      </c>
      <c r="E317" s="134">
        <v>4</v>
      </c>
    </row>
    <row r="318" spans="1:5">
      <c r="A318" s="128">
        <v>315</v>
      </c>
      <c r="B318" s="74" t="s">
        <v>4534</v>
      </c>
      <c r="C318" s="132" t="s">
        <v>757</v>
      </c>
      <c r="D318" s="133" t="s">
        <v>456</v>
      </c>
      <c r="E318" s="134">
        <v>0.18</v>
      </c>
    </row>
    <row r="319" spans="1:5">
      <c r="A319" s="128">
        <v>316</v>
      </c>
      <c r="B319" s="131" t="s">
        <v>650</v>
      </c>
      <c r="C319" s="132" t="s">
        <v>718</v>
      </c>
      <c r="D319" s="133" t="s">
        <v>432</v>
      </c>
      <c r="E319" s="134">
        <v>1</v>
      </c>
    </row>
    <row r="320" spans="1:5">
      <c r="A320" s="128">
        <v>317</v>
      </c>
      <c r="B320" s="131" t="s">
        <v>445</v>
      </c>
      <c r="C320" s="132" t="s">
        <v>717</v>
      </c>
      <c r="D320" s="133" t="s">
        <v>432</v>
      </c>
      <c r="E320" s="134">
        <v>1</v>
      </c>
    </row>
    <row r="321" spans="1:5">
      <c r="A321" s="128">
        <v>318</v>
      </c>
      <c r="B321" s="131" t="s">
        <v>491</v>
      </c>
      <c r="C321" s="132" t="s">
        <v>758</v>
      </c>
      <c r="D321" s="133" t="s">
        <v>432</v>
      </c>
      <c r="E321" s="134">
        <v>1</v>
      </c>
    </row>
    <row r="322" spans="1:5">
      <c r="A322" s="128">
        <v>319</v>
      </c>
      <c r="B322" s="131" t="s">
        <v>491</v>
      </c>
      <c r="C322" s="132" t="s">
        <v>759</v>
      </c>
      <c r="D322" s="133" t="s">
        <v>432</v>
      </c>
      <c r="E322" s="134">
        <v>1</v>
      </c>
    </row>
    <row r="323" spans="1:5">
      <c r="A323" s="128">
        <v>320</v>
      </c>
      <c r="B323" s="131" t="s">
        <v>760</v>
      </c>
      <c r="C323" s="132" t="s">
        <v>761</v>
      </c>
      <c r="D323" s="133" t="s">
        <v>432</v>
      </c>
      <c r="E323" s="134">
        <v>1</v>
      </c>
    </row>
    <row r="324" spans="1:5">
      <c r="A324" s="128">
        <v>321</v>
      </c>
      <c r="B324" s="131" t="s">
        <v>454</v>
      </c>
      <c r="C324" s="132" t="s">
        <v>468</v>
      </c>
      <c r="D324" s="133" t="s">
        <v>456</v>
      </c>
      <c r="E324" s="134">
        <v>1.65</v>
      </c>
    </row>
    <row r="325" spans="1:5">
      <c r="A325" s="128">
        <v>322</v>
      </c>
      <c r="B325" s="131" t="s">
        <v>628</v>
      </c>
      <c r="C325" s="132" t="s">
        <v>762</v>
      </c>
      <c r="D325" s="128" t="s">
        <v>435</v>
      </c>
      <c r="E325" s="134">
        <v>1.8</v>
      </c>
    </row>
    <row r="326" spans="1:5">
      <c r="A326" s="128">
        <v>323</v>
      </c>
      <c r="B326" s="131" t="s">
        <v>764</v>
      </c>
      <c r="C326" s="132" t="s">
        <v>765</v>
      </c>
      <c r="D326" s="133" t="s">
        <v>432</v>
      </c>
      <c r="E326" s="134">
        <v>2</v>
      </c>
    </row>
    <row r="327" spans="1:5">
      <c r="A327" s="128">
        <v>324</v>
      </c>
      <c r="B327" s="131" t="s">
        <v>676</v>
      </c>
      <c r="C327" s="132" t="s">
        <v>766</v>
      </c>
      <c r="D327" s="133" t="s">
        <v>432</v>
      </c>
      <c r="E327" s="134">
        <v>2</v>
      </c>
    </row>
    <row r="328" spans="1:5">
      <c r="A328" s="128">
        <v>325</v>
      </c>
      <c r="B328" s="131" t="s">
        <v>483</v>
      </c>
      <c r="C328" s="132" t="s">
        <v>767</v>
      </c>
      <c r="D328" s="133" t="s">
        <v>432</v>
      </c>
      <c r="E328" s="134">
        <v>2</v>
      </c>
    </row>
    <row r="329" spans="1:5">
      <c r="A329" s="128">
        <v>326</v>
      </c>
      <c r="B329" s="131" t="s">
        <v>483</v>
      </c>
      <c r="C329" s="132" t="s">
        <v>768</v>
      </c>
      <c r="D329" s="133" t="s">
        <v>432</v>
      </c>
      <c r="E329" s="134">
        <v>2</v>
      </c>
    </row>
    <row r="330" spans="1:5">
      <c r="A330" s="128">
        <v>327</v>
      </c>
      <c r="B330" s="131" t="s">
        <v>442</v>
      </c>
      <c r="C330" s="132" t="s">
        <v>769</v>
      </c>
      <c r="D330" s="133" t="s">
        <v>432</v>
      </c>
      <c r="E330" s="134">
        <v>2</v>
      </c>
    </row>
    <row r="331" spans="1:5">
      <c r="A331" s="128">
        <v>328</v>
      </c>
      <c r="B331" s="131" t="s">
        <v>445</v>
      </c>
      <c r="C331" s="132" t="s">
        <v>770</v>
      </c>
      <c r="D331" s="133" t="s">
        <v>432</v>
      </c>
      <c r="E331" s="134">
        <v>2</v>
      </c>
    </row>
    <row r="332" spans="1:5">
      <c r="A332" s="128">
        <v>329</v>
      </c>
      <c r="B332" s="131" t="s">
        <v>445</v>
      </c>
      <c r="C332" s="132" t="s">
        <v>771</v>
      </c>
      <c r="D332" s="133" t="s">
        <v>432</v>
      </c>
      <c r="E332" s="134">
        <v>2</v>
      </c>
    </row>
    <row r="333" spans="1:5">
      <c r="A333" s="128">
        <v>330</v>
      </c>
      <c r="B333" s="131" t="s">
        <v>445</v>
      </c>
      <c r="C333" s="132" t="s">
        <v>772</v>
      </c>
      <c r="D333" s="133" t="s">
        <v>432</v>
      </c>
      <c r="E333" s="134">
        <v>2</v>
      </c>
    </row>
    <row r="334" spans="1:5">
      <c r="A334" s="128">
        <v>331</v>
      </c>
      <c r="B334" s="131" t="s">
        <v>445</v>
      </c>
      <c r="C334" s="132" t="s">
        <v>773</v>
      </c>
      <c r="D334" s="133" t="s">
        <v>432</v>
      </c>
      <c r="E334" s="134">
        <v>2</v>
      </c>
    </row>
    <row r="335" spans="1:5">
      <c r="A335" s="128">
        <v>332</v>
      </c>
      <c r="B335" s="131" t="s">
        <v>676</v>
      </c>
      <c r="C335" s="132" t="s">
        <v>774</v>
      </c>
      <c r="D335" s="133" t="s">
        <v>432</v>
      </c>
      <c r="E335" s="134">
        <v>2</v>
      </c>
    </row>
    <row r="336" spans="1:5">
      <c r="A336" s="128">
        <v>333</v>
      </c>
      <c r="B336" s="131" t="s">
        <v>481</v>
      </c>
      <c r="C336" s="132" t="s">
        <v>775</v>
      </c>
      <c r="D336" s="133" t="s">
        <v>432</v>
      </c>
      <c r="E336" s="134">
        <v>2</v>
      </c>
    </row>
    <row r="337" spans="1:5">
      <c r="A337" s="128">
        <v>334</v>
      </c>
      <c r="B337" s="131" t="s">
        <v>445</v>
      </c>
      <c r="C337" s="132" t="s">
        <v>776</v>
      </c>
      <c r="D337" s="133" t="s">
        <v>432</v>
      </c>
      <c r="E337" s="134">
        <v>2</v>
      </c>
    </row>
    <row r="338" spans="1:5">
      <c r="A338" s="128">
        <v>335</v>
      </c>
      <c r="B338" s="131" t="s">
        <v>445</v>
      </c>
      <c r="C338" s="132" t="s">
        <v>777</v>
      </c>
      <c r="D338" s="133" t="s">
        <v>432</v>
      </c>
      <c r="E338" s="134">
        <v>2</v>
      </c>
    </row>
    <row r="339" spans="1:5">
      <c r="A339" s="128">
        <v>336</v>
      </c>
      <c r="B339" s="131" t="s">
        <v>476</v>
      </c>
      <c r="C339" s="132" t="s">
        <v>778</v>
      </c>
      <c r="D339" s="133" t="s">
        <v>432</v>
      </c>
      <c r="E339" s="134">
        <v>2</v>
      </c>
    </row>
    <row r="340" spans="1:5">
      <c r="A340" s="128">
        <v>337</v>
      </c>
      <c r="B340" s="131" t="s">
        <v>497</v>
      </c>
      <c r="C340" s="132" t="s">
        <v>779</v>
      </c>
      <c r="D340" s="133" t="s">
        <v>432</v>
      </c>
      <c r="E340" s="134">
        <v>2</v>
      </c>
    </row>
    <row r="341" spans="1:5">
      <c r="A341" s="128">
        <v>338</v>
      </c>
      <c r="B341" s="131" t="s">
        <v>497</v>
      </c>
      <c r="C341" s="132" t="s">
        <v>780</v>
      </c>
      <c r="D341" s="133" t="s">
        <v>432</v>
      </c>
      <c r="E341" s="134">
        <v>2</v>
      </c>
    </row>
    <row r="342" spans="1:5">
      <c r="A342" s="128">
        <v>339</v>
      </c>
      <c r="B342" s="131" t="s">
        <v>497</v>
      </c>
      <c r="C342" s="132" t="s">
        <v>781</v>
      </c>
      <c r="D342" s="133" t="s">
        <v>432</v>
      </c>
      <c r="E342" s="134">
        <v>2</v>
      </c>
    </row>
    <row r="343" spans="1:5">
      <c r="A343" s="128">
        <v>340</v>
      </c>
      <c r="B343" s="131" t="s">
        <v>491</v>
      </c>
      <c r="C343" s="132" t="s">
        <v>4571</v>
      </c>
      <c r="D343" s="133" t="s">
        <v>432</v>
      </c>
      <c r="E343" s="134">
        <v>2</v>
      </c>
    </row>
    <row r="344" spans="1:5">
      <c r="A344" s="128">
        <v>341</v>
      </c>
      <c r="B344" s="131" t="s">
        <v>487</v>
      </c>
      <c r="C344" s="132" t="s">
        <v>783</v>
      </c>
      <c r="D344" s="133" t="s">
        <v>432</v>
      </c>
      <c r="E344" s="134">
        <v>2</v>
      </c>
    </row>
    <row r="345" spans="1:5">
      <c r="A345" s="128">
        <v>342</v>
      </c>
      <c r="B345" s="131" t="s">
        <v>487</v>
      </c>
      <c r="C345" s="132" t="s">
        <v>705</v>
      </c>
      <c r="D345" s="133" t="s">
        <v>432</v>
      </c>
      <c r="E345" s="134">
        <v>2</v>
      </c>
    </row>
    <row r="346" spans="1:5">
      <c r="A346" s="128">
        <v>343</v>
      </c>
      <c r="B346" s="131" t="s">
        <v>466</v>
      </c>
      <c r="C346" s="132" t="s">
        <v>784</v>
      </c>
      <c r="D346" s="133" t="s">
        <v>432</v>
      </c>
      <c r="E346" s="134">
        <v>2</v>
      </c>
    </row>
    <row r="347" spans="1:5">
      <c r="A347" s="128">
        <v>344</v>
      </c>
      <c r="B347" s="131" t="s">
        <v>785</v>
      </c>
      <c r="C347" s="132" t="s">
        <v>786</v>
      </c>
      <c r="D347" s="133" t="s">
        <v>432</v>
      </c>
      <c r="E347" s="134">
        <v>2</v>
      </c>
    </row>
    <row r="348" spans="1:5">
      <c r="A348" s="128">
        <v>345</v>
      </c>
      <c r="B348" s="131" t="s">
        <v>476</v>
      </c>
      <c r="C348" s="132" t="s">
        <v>787</v>
      </c>
      <c r="D348" s="133" t="s">
        <v>432</v>
      </c>
      <c r="E348" s="134">
        <v>2</v>
      </c>
    </row>
    <row r="349" spans="1:5">
      <c r="A349" s="128">
        <v>346</v>
      </c>
      <c r="B349" s="131" t="s">
        <v>788</v>
      </c>
      <c r="C349" s="132" t="s">
        <v>789</v>
      </c>
      <c r="D349" s="133" t="s">
        <v>432</v>
      </c>
      <c r="E349" s="134">
        <v>2</v>
      </c>
    </row>
    <row r="350" spans="1:5">
      <c r="A350" s="128">
        <v>347</v>
      </c>
      <c r="B350" s="131" t="s">
        <v>699</v>
      </c>
      <c r="C350" s="132" t="s">
        <v>790</v>
      </c>
      <c r="D350" s="133" t="s">
        <v>432</v>
      </c>
      <c r="E350" s="134">
        <v>2</v>
      </c>
    </row>
    <row r="351" spans="1:5">
      <c r="A351" s="128">
        <v>348</v>
      </c>
      <c r="B351" s="131" t="s">
        <v>487</v>
      </c>
      <c r="C351" s="132" t="s">
        <v>791</v>
      </c>
      <c r="D351" s="133" t="s">
        <v>432</v>
      </c>
      <c r="E351" s="134">
        <v>2</v>
      </c>
    </row>
    <row r="352" spans="1:5">
      <c r="A352" s="128">
        <v>349</v>
      </c>
      <c r="B352" s="131" t="s">
        <v>487</v>
      </c>
      <c r="C352" s="132" t="s">
        <v>792</v>
      </c>
      <c r="D352" s="133" t="s">
        <v>432</v>
      </c>
      <c r="E352" s="134">
        <v>2</v>
      </c>
    </row>
    <row r="353" spans="1:5">
      <c r="A353" s="128">
        <v>350</v>
      </c>
      <c r="B353" s="131" t="s">
        <v>487</v>
      </c>
      <c r="C353" s="132" t="s">
        <v>793</v>
      </c>
      <c r="D353" s="133" t="s">
        <v>432</v>
      </c>
      <c r="E353" s="134">
        <v>2</v>
      </c>
    </row>
    <row r="354" spans="1:5">
      <c r="A354" s="128">
        <v>351</v>
      </c>
      <c r="B354" s="131" t="s">
        <v>487</v>
      </c>
      <c r="C354" s="132" t="s">
        <v>794</v>
      </c>
      <c r="D354" s="133" t="s">
        <v>432</v>
      </c>
      <c r="E354" s="134">
        <v>2</v>
      </c>
    </row>
    <row r="355" spans="1:5">
      <c r="A355" s="128">
        <v>352</v>
      </c>
      <c r="B355" s="131" t="s">
        <v>454</v>
      </c>
      <c r="C355" s="132" t="s">
        <v>641</v>
      </c>
      <c r="D355" s="133" t="s">
        <v>456</v>
      </c>
      <c r="E355" s="134">
        <v>2.47</v>
      </c>
    </row>
    <row r="356" spans="1:5">
      <c r="A356" s="128">
        <v>353</v>
      </c>
      <c r="B356" s="131" t="s">
        <v>442</v>
      </c>
      <c r="C356" s="132" t="s">
        <v>795</v>
      </c>
      <c r="D356" s="133" t="s">
        <v>432</v>
      </c>
      <c r="E356" s="134">
        <v>3</v>
      </c>
    </row>
    <row r="357" spans="1:5">
      <c r="A357" s="128">
        <v>354</v>
      </c>
      <c r="B357" s="131" t="s">
        <v>483</v>
      </c>
      <c r="C357" s="132" t="s">
        <v>796</v>
      </c>
      <c r="D357" s="133" t="s">
        <v>432</v>
      </c>
      <c r="E357" s="134">
        <v>3</v>
      </c>
    </row>
    <row r="358" spans="1:5">
      <c r="A358" s="128">
        <v>355</v>
      </c>
      <c r="B358" s="131" t="s">
        <v>491</v>
      </c>
      <c r="C358" s="132" t="s">
        <v>797</v>
      </c>
      <c r="D358" s="133" t="s">
        <v>432</v>
      </c>
      <c r="E358" s="134">
        <v>3</v>
      </c>
    </row>
    <row r="359" spans="1:5">
      <c r="A359" s="128">
        <v>356</v>
      </c>
      <c r="B359" s="131" t="s">
        <v>454</v>
      </c>
      <c r="C359" s="132" t="s">
        <v>634</v>
      </c>
      <c r="D359" s="133" t="s">
        <v>456</v>
      </c>
      <c r="E359" s="134">
        <v>3.34</v>
      </c>
    </row>
    <row r="360" spans="1:5">
      <c r="A360" s="128">
        <v>357</v>
      </c>
      <c r="B360" s="131" t="s">
        <v>481</v>
      </c>
      <c r="C360" s="132" t="s">
        <v>798</v>
      </c>
      <c r="D360" s="133" t="s">
        <v>432</v>
      </c>
      <c r="E360" s="134">
        <v>4</v>
      </c>
    </row>
    <row r="361" spans="1:5">
      <c r="A361" s="128">
        <v>358</v>
      </c>
      <c r="B361" s="131" t="s">
        <v>445</v>
      </c>
      <c r="C361" s="132" t="s">
        <v>799</v>
      </c>
      <c r="D361" s="133" t="s">
        <v>432</v>
      </c>
      <c r="E361" s="134">
        <v>4</v>
      </c>
    </row>
    <row r="362" spans="1:5">
      <c r="A362" s="128">
        <v>359</v>
      </c>
      <c r="B362" s="131" t="s">
        <v>497</v>
      </c>
      <c r="C362" s="132" t="s">
        <v>800</v>
      </c>
      <c r="D362" s="133" t="s">
        <v>432</v>
      </c>
      <c r="E362" s="134">
        <v>4</v>
      </c>
    </row>
    <row r="363" spans="1:5">
      <c r="A363" s="128">
        <v>360</v>
      </c>
      <c r="B363" s="131" t="s">
        <v>487</v>
      </c>
      <c r="C363" s="132" t="s">
        <v>801</v>
      </c>
      <c r="D363" s="133" t="s">
        <v>432</v>
      </c>
      <c r="E363" s="134">
        <v>4</v>
      </c>
    </row>
    <row r="364" spans="1:5">
      <c r="A364" s="128">
        <v>361</v>
      </c>
      <c r="B364" s="131" t="s">
        <v>802</v>
      </c>
      <c r="C364" s="132" t="s">
        <v>803</v>
      </c>
      <c r="D364" s="133" t="s">
        <v>432</v>
      </c>
      <c r="E364" s="134">
        <v>4</v>
      </c>
    </row>
    <row r="365" spans="1:5">
      <c r="A365" s="128">
        <v>362</v>
      </c>
      <c r="B365" s="131" t="s">
        <v>650</v>
      </c>
      <c r="C365" s="132" t="s">
        <v>734</v>
      </c>
      <c r="D365" s="133" t="s">
        <v>432</v>
      </c>
      <c r="E365" s="134">
        <v>5</v>
      </c>
    </row>
    <row r="366" spans="1:5">
      <c r="A366" s="128">
        <v>363</v>
      </c>
      <c r="B366" s="131" t="s">
        <v>676</v>
      </c>
      <c r="C366" s="132" t="s">
        <v>804</v>
      </c>
      <c r="D366" s="133" t="s">
        <v>432</v>
      </c>
      <c r="E366" s="134">
        <v>6</v>
      </c>
    </row>
    <row r="367" spans="1:5">
      <c r="A367" s="128">
        <v>364</v>
      </c>
      <c r="B367" s="131" t="s">
        <v>445</v>
      </c>
      <c r="C367" s="132" t="s">
        <v>805</v>
      </c>
      <c r="D367" s="133" t="s">
        <v>432</v>
      </c>
      <c r="E367" s="134">
        <v>6</v>
      </c>
    </row>
    <row r="368" spans="1:5">
      <c r="A368" s="128">
        <v>365</v>
      </c>
      <c r="B368" s="131" t="s">
        <v>806</v>
      </c>
      <c r="C368" s="132" t="s">
        <v>807</v>
      </c>
      <c r="D368" s="133" t="s">
        <v>432</v>
      </c>
      <c r="E368" s="134">
        <v>6</v>
      </c>
    </row>
    <row r="369" spans="1:5">
      <c r="A369" s="128">
        <v>366</v>
      </c>
      <c r="B369" s="131" t="s">
        <v>436</v>
      </c>
      <c r="C369" s="132" t="s">
        <v>808</v>
      </c>
      <c r="D369" s="128" t="s">
        <v>435</v>
      </c>
      <c r="E369" s="134">
        <v>9.5</v>
      </c>
    </row>
    <row r="370" spans="1:5">
      <c r="A370" s="128">
        <v>367</v>
      </c>
      <c r="B370" s="131" t="s">
        <v>487</v>
      </c>
      <c r="C370" s="132" t="s">
        <v>708</v>
      </c>
      <c r="D370" s="133" t="s">
        <v>432</v>
      </c>
      <c r="E370" s="134">
        <v>10</v>
      </c>
    </row>
    <row r="371" spans="1:5">
      <c r="A371" s="128">
        <v>368</v>
      </c>
      <c r="B371" s="131" t="s">
        <v>656</v>
      </c>
      <c r="C371" s="132" t="s">
        <v>809</v>
      </c>
      <c r="D371" s="133" t="s">
        <v>432</v>
      </c>
      <c r="E371" s="134">
        <v>10</v>
      </c>
    </row>
    <row r="372" spans="1:5">
      <c r="A372" s="128">
        <v>369</v>
      </c>
      <c r="B372" s="131" t="s">
        <v>650</v>
      </c>
      <c r="C372" s="132" t="s">
        <v>810</v>
      </c>
      <c r="D372" s="133" t="s">
        <v>432</v>
      </c>
      <c r="E372" s="134">
        <v>12</v>
      </c>
    </row>
    <row r="373" spans="1:5">
      <c r="A373" s="128">
        <v>370</v>
      </c>
      <c r="B373" s="131" t="s">
        <v>445</v>
      </c>
      <c r="C373" s="132" t="s">
        <v>707</v>
      </c>
      <c r="D373" s="133" t="s">
        <v>432</v>
      </c>
      <c r="E373" s="134">
        <v>13</v>
      </c>
    </row>
    <row r="374" spans="1:5">
      <c r="A374" s="128">
        <v>371</v>
      </c>
      <c r="B374" s="131" t="s">
        <v>436</v>
      </c>
      <c r="C374" s="132" t="s">
        <v>811</v>
      </c>
      <c r="D374" s="128" t="s">
        <v>435</v>
      </c>
      <c r="E374" s="134">
        <v>24</v>
      </c>
    </row>
    <row r="375" spans="1:5">
      <c r="A375" s="128">
        <v>372</v>
      </c>
      <c r="B375" s="131" t="s">
        <v>514</v>
      </c>
      <c r="C375" s="132" t="s">
        <v>812</v>
      </c>
      <c r="D375" s="128" t="s">
        <v>435</v>
      </c>
      <c r="E375" s="134">
        <v>24</v>
      </c>
    </row>
    <row r="376" spans="1:5">
      <c r="A376" s="128">
        <v>373</v>
      </c>
      <c r="B376" s="131" t="s">
        <v>454</v>
      </c>
      <c r="C376" s="132" t="s">
        <v>813</v>
      </c>
      <c r="D376" s="128" t="s">
        <v>435</v>
      </c>
      <c r="E376" s="134">
        <v>24</v>
      </c>
    </row>
    <row r="377" spans="1:5">
      <c r="A377" s="128">
        <v>374</v>
      </c>
      <c r="B377" s="131" t="s">
        <v>436</v>
      </c>
      <c r="C377" s="132" t="s">
        <v>4542</v>
      </c>
      <c r="D377" s="128" t="s">
        <v>435</v>
      </c>
      <c r="E377" s="134">
        <v>36</v>
      </c>
    </row>
    <row r="378" spans="1:5">
      <c r="A378" s="128">
        <v>375</v>
      </c>
      <c r="B378" s="131" t="s">
        <v>514</v>
      </c>
      <c r="C378" s="132" t="s">
        <v>814</v>
      </c>
      <c r="D378" s="128" t="s">
        <v>435</v>
      </c>
      <c r="E378" s="134">
        <v>36</v>
      </c>
    </row>
    <row r="379" spans="1:5">
      <c r="A379" s="128">
        <v>376</v>
      </c>
      <c r="B379" s="131" t="s">
        <v>628</v>
      </c>
      <c r="C379" s="132" t="s">
        <v>815</v>
      </c>
      <c r="D379" s="128" t="s">
        <v>435</v>
      </c>
      <c r="E379" s="134">
        <v>44.5</v>
      </c>
    </row>
    <row r="380" spans="1:5">
      <c r="A380" s="128">
        <v>377</v>
      </c>
      <c r="B380" s="131" t="s">
        <v>628</v>
      </c>
      <c r="C380" s="132" t="s">
        <v>816</v>
      </c>
      <c r="D380" s="128" t="s">
        <v>435</v>
      </c>
      <c r="E380" s="134">
        <v>44.5</v>
      </c>
    </row>
    <row r="381" spans="1:5">
      <c r="A381" s="128">
        <v>378</v>
      </c>
      <c r="B381" s="131" t="s">
        <v>628</v>
      </c>
      <c r="C381" s="132" t="s">
        <v>817</v>
      </c>
      <c r="D381" s="128" t="s">
        <v>435</v>
      </c>
      <c r="E381" s="134">
        <v>60.4</v>
      </c>
    </row>
    <row r="382" spans="1:5">
      <c r="A382" s="128">
        <v>379</v>
      </c>
      <c r="B382" s="131" t="s">
        <v>628</v>
      </c>
      <c r="C382" s="132" t="s">
        <v>818</v>
      </c>
      <c r="D382" s="128" t="s">
        <v>435</v>
      </c>
      <c r="E382" s="134">
        <v>61.4</v>
      </c>
    </row>
    <row r="383" spans="1:5">
      <c r="A383" s="128">
        <v>380</v>
      </c>
      <c r="B383" s="131" t="s">
        <v>628</v>
      </c>
      <c r="C383" s="132" t="s">
        <v>819</v>
      </c>
      <c r="D383" s="128" t="s">
        <v>435</v>
      </c>
      <c r="E383" s="134">
        <v>110.5</v>
      </c>
    </row>
    <row r="384" spans="1:5">
      <c r="A384" s="128">
        <v>381</v>
      </c>
      <c r="B384" s="131" t="s">
        <v>628</v>
      </c>
      <c r="C384" s="132" t="s">
        <v>820</v>
      </c>
      <c r="D384" s="128" t="s">
        <v>435</v>
      </c>
      <c r="E384" s="134">
        <v>110.5</v>
      </c>
    </row>
    <row r="385" spans="1:5">
      <c r="A385" s="128"/>
      <c r="B385" s="74"/>
      <c r="C385" s="74"/>
      <c r="D385" s="128"/>
      <c r="E385" s="134"/>
    </row>
    <row r="386" spans="1:5">
      <c r="A386" s="128"/>
      <c r="B386" s="74"/>
      <c r="C386" s="74"/>
      <c r="D386" s="128"/>
      <c r="E386" s="134"/>
    </row>
  </sheetData>
  <autoFilter xmlns:etc="http://www.wps.cn/officeDocument/2017/etCustomData" ref="A3:E384" etc:filterBottomFollowUsedRange="0">
    <extLst/>
  </autoFilter>
  <mergeCells count="6">
    <mergeCell ref="A1:E1"/>
    <mergeCell ref="A2:A3"/>
    <mergeCell ref="B2:B3"/>
    <mergeCell ref="C2:C3"/>
    <mergeCell ref="D2:D3"/>
    <mergeCell ref="E2:E3"/>
  </mergeCells>
  <pageMargins left="0.751388888888889" right="0.751388888888889" top="1" bottom="1" header="0.5" footer="0.5"/>
  <pageSetup paperSize="9" fitToHeight="0" orientation="landscape" horizontalDpi="600"/>
  <headerFooter>
    <oddFooter>&amp;C第 &amp;P 页，共 &amp;N 页</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A2" sqref="A2:J2"/>
    </sheetView>
  </sheetViews>
  <sheetFormatPr defaultColWidth="9" defaultRowHeight="15.75" customHeight="1"/>
  <cols>
    <col min="1" max="1" width="5.5" style="3" customWidth="1"/>
    <col min="2" max="2" width="25.2" style="3" customWidth="1"/>
    <col min="3" max="3" width="8.2" style="3" customWidth="1"/>
    <col min="4" max="4" width="20" style="3" customWidth="1"/>
    <col min="5" max="6" width="14.6" style="3" hidden="1" customWidth="1" outlineLevel="1"/>
    <col min="7" max="7" width="18.7" style="3" customWidth="1" collapsed="1"/>
    <col min="8" max="8" width="18.7" style="3" customWidth="1"/>
    <col min="9" max="9" width="9.7" style="3" customWidth="1"/>
    <col min="10" max="10" width="15.5" style="3" customWidth="1"/>
    <col min="11" max="16384" width="9" style="3"/>
  </cols>
  <sheetData>
    <row r="1" ht="11.25" customHeight="1" spans="1:10">
      <c r="A1" s="4" t="s">
        <v>116</v>
      </c>
      <c r="B1" s="5" t="s">
        <v>239</v>
      </c>
      <c r="C1" s="5"/>
      <c r="D1" s="5"/>
      <c r="E1" s="6"/>
      <c r="F1" s="6"/>
      <c r="G1" s="6"/>
      <c r="H1" s="6"/>
      <c r="I1" s="6"/>
      <c r="J1" s="6"/>
    </row>
    <row r="2" s="1" customFormat="1" ht="30" customHeight="1" spans="1:10">
      <c r="A2" s="7" t="s">
        <v>4572</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9"/>
      <c r="I3" s="9"/>
      <c r="J3" s="9"/>
    </row>
    <row r="4" customHeight="1" spans="1:10">
      <c r="A4" s="11" t="str">
        <f>封面!D7&amp;封面!F7</f>
        <v>产权持有单位：济南热电集团有限公司</v>
      </c>
      <c r="J4" s="12" t="s">
        <v>145</v>
      </c>
    </row>
    <row r="5" s="2" customFormat="1" customHeight="1" spans="1:10">
      <c r="A5" s="13" t="s">
        <v>209</v>
      </c>
      <c r="B5" s="13" t="s">
        <v>822</v>
      </c>
      <c r="C5" s="13" t="s">
        <v>361</v>
      </c>
      <c r="D5" s="13" t="s">
        <v>823</v>
      </c>
      <c r="E5" s="14" t="s">
        <v>242</v>
      </c>
      <c r="F5" s="14" t="s">
        <v>315</v>
      </c>
      <c r="G5" s="13" t="s">
        <v>244</v>
      </c>
      <c r="H5" s="13" t="s">
        <v>245</v>
      </c>
      <c r="I5" s="13" t="s">
        <v>247</v>
      </c>
      <c r="J5" s="13" t="s">
        <v>212</v>
      </c>
    </row>
    <row r="6" customHeight="1" spans="1:10">
      <c r="A6" s="15"/>
      <c r="B6" s="16"/>
      <c r="C6" s="16"/>
      <c r="D6" s="16"/>
      <c r="E6" s="18"/>
      <c r="F6" s="18"/>
      <c r="G6" s="18"/>
      <c r="H6" s="18"/>
      <c r="I6" s="18" t="str">
        <f t="shared" ref="I6:I25" si="0">IF(G6=0,"",(H6-G6)/G6*100)</f>
        <v/>
      </c>
      <c r="J6" s="19"/>
    </row>
    <row r="7" customHeight="1" spans="1:10">
      <c r="A7" s="15"/>
      <c r="B7" s="16"/>
      <c r="C7" s="13"/>
      <c r="D7" s="13"/>
      <c r="E7" s="18"/>
      <c r="F7" s="18"/>
      <c r="G7" s="18"/>
      <c r="H7" s="18"/>
      <c r="I7" s="18" t="str">
        <f t="shared" si="0"/>
        <v/>
      </c>
      <c r="J7" s="19"/>
    </row>
    <row r="8" customHeight="1" spans="1:10">
      <c r="A8" s="15"/>
      <c r="B8" s="16"/>
      <c r="C8" s="16"/>
      <c r="D8" s="16"/>
      <c r="E8" s="18"/>
      <c r="F8" s="18"/>
      <c r="G8" s="18"/>
      <c r="H8" s="18"/>
      <c r="I8" s="18" t="str">
        <f t="shared" si="0"/>
        <v/>
      </c>
      <c r="J8" s="19"/>
    </row>
    <row r="9" customHeight="1" spans="1:10">
      <c r="A9" s="15"/>
      <c r="B9" s="16"/>
      <c r="C9" s="16"/>
      <c r="D9" s="16"/>
      <c r="E9" s="18"/>
      <c r="F9" s="18"/>
      <c r="G9" s="18"/>
      <c r="H9" s="18"/>
      <c r="I9" s="18" t="str">
        <f t="shared" si="0"/>
        <v/>
      </c>
      <c r="J9" s="19"/>
    </row>
    <row r="10" customHeight="1" spans="1:10">
      <c r="A10" s="15"/>
      <c r="B10" s="16"/>
      <c r="C10" s="16"/>
      <c r="D10" s="16"/>
      <c r="E10" s="18"/>
      <c r="F10" s="18"/>
      <c r="G10" s="18"/>
      <c r="H10" s="18"/>
      <c r="I10" s="18" t="str">
        <f t="shared" si="0"/>
        <v/>
      </c>
      <c r="J10" s="19"/>
    </row>
    <row r="11" customHeight="1" spans="1:10">
      <c r="A11" s="15"/>
      <c r="B11" s="16"/>
      <c r="C11" s="16"/>
      <c r="D11" s="16"/>
      <c r="E11" s="18"/>
      <c r="F11" s="18"/>
      <c r="G11" s="18"/>
      <c r="H11" s="18"/>
      <c r="I11" s="18" t="str">
        <f t="shared" si="0"/>
        <v/>
      </c>
      <c r="J11" s="19"/>
    </row>
    <row r="12" customHeight="1" spans="1:10">
      <c r="A12" s="15"/>
      <c r="B12" s="16"/>
      <c r="C12" s="16"/>
      <c r="D12" s="16"/>
      <c r="E12" s="18"/>
      <c r="F12" s="18"/>
      <c r="G12" s="18"/>
      <c r="H12" s="18"/>
      <c r="I12" s="18" t="str">
        <f t="shared" si="0"/>
        <v/>
      </c>
      <c r="J12" s="19"/>
    </row>
    <row r="13" customHeight="1" spans="1:10">
      <c r="A13" s="15"/>
      <c r="B13" s="16"/>
      <c r="C13" s="16"/>
      <c r="D13" s="16"/>
      <c r="E13" s="18"/>
      <c r="F13" s="18"/>
      <c r="G13" s="18"/>
      <c r="H13" s="18"/>
      <c r="I13" s="18" t="str">
        <f t="shared" si="0"/>
        <v/>
      </c>
      <c r="J13" s="19"/>
    </row>
    <row r="14" customHeight="1" spans="1:10">
      <c r="A14" s="15"/>
      <c r="B14" s="16"/>
      <c r="C14" s="16"/>
      <c r="D14" s="16"/>
      <c r="E14" s="18"/>
      <c r="F14" s="18"/>
      <c r="G14" s="18"/>
      <c r="H14" s="18"/>
      <c r="I14" s="18" t="str">
        <f t="shared" si="0"/>
        <v/>
      </c>
      <c r="J14" s="19"/>
    </row>
    <row r="15" customHeight="1" spans="1:10">
      <c r="A15" s="15"/>
      <c r="B15" s="16"/>
      <c r="C15" s="16"/>
      <c r="D15" s="16"/>
      <c r="E15" s="18"/>
      <c r="F15" s="18"/>
      <c r="G15" s="18"/>
      <c r="H15" s="18"/>
      <c r="I15" s="18" t="str">
        <f t="shared" si="0"/>
        <v/>
      </c>
      <c r="J15" s="19"/>
    </row>
    <row r="16" customHeight="1" spans="1:10">
      <c r="A16" s="15"/>
      <c r="B16" s="16"/>
      <c r="C16" s="16"/>
      <c r="D16" s="16"/>
      <c r="E16" s="18"/>
      <c r="F16" s="18"/>
      <c r="G16" s="18"/>
      <c r="H16" s="18"/>
      <c r="I16" s="18" t="str">
        <f t="shared" si="0"/>
        <v/>
      </c>
      <c r="J16" s="19"/>
    </row>
    <row r="17" customHeight="1" spans="1:10">
      <c r="A17" s="15"/>
      <c r="B17" s="16"/>
      <c r="C17" s="16"/>
      <c r="D17" s="16"/>
      <c r="E17" s="18"/>
      <c r="F17" s="18"/>
      <c r="G17" s="18"/>
      <c r="H17" s="18"/>
      <c r="I17" s="18" t="str">
        <f t="shared" si="0"/>
        <v/>
      </c>
      <c r="J17" s="19"/>
    </row>
    <row r="18" customHeight="1" spans="1:10">
      <c r="A18" s="15"/>
      <c r="B18" s="16"/>
      <c r="C18" s="16"/>
      <c r="D18" s="16"/>
      <c r="E18" s="18"/>
      <c r="F18" s="18"/>
      <c r="G18" s="18"/>
      <c r="H18" s="18"/>
      <c r="I18" s="18" t="str">
        <f t="shared" si="0"/>
        <v/>
      </c>
      <c r="J18" s="19"/>
    </row>
    <row r="19" customHeight="1" spans="1:10">
      <c r="A19" s="15"/>
      <c r="B19" s="16"/>
      <c r="C19" s="16"/>
      <c r="D19" s="16"/>
      <c r="E19" s="18"/>
      <c r="F19" s="18"/>
      <c r="G19" s="18"/>
      <c r="H19" s="18"/>
      <c r="I19" s="18" t="str">
        <f t="shared" si="0"/>
        <v/>
      </c>
      <c r="J19" s="19"/>
    </row>
    <row r="20" customHeight="1" spans="1:10">
      <c r="A20" s="15"/>
      <c r="B20" s="16"/>
      <c r="C20" s="16"/>
      <c r="D20" s="16"/>
      <c r="E20" s="18"/>
      <c r="F20" s="18"/>
      <c r="G20" s="18"/>
      <c r="H20" s="18"/>
      <c r="I20" s="18" t="str">
        <f t="shared" si="0"/>
        <v/>
      </c>
      <c r="J20" s="19"/>
    </row>
    <row r="21" customHeight="1" spans="1:10">
      <c r="A21" s="15"/>
      <c r="B21" s="16"/>
      <c r="C21" s="16"/>
      <c r="D21" s="16"/>
      <c r="E21" s="18"/>
      <c r="F21" s="18"/>
      <c r="G21" s="18"/>
      <c r="H21" s="18"/>
      <c r="I21" s="18" t="str">
        <f t="shared" si="0"/>
        <v/>
      </c>
      <c r="J21" s="19"/>
    </row>
    <row r="22" customHeight="1" spans="1:10">
      <c r="A22" s="15"/>
      <c r="B22" s="16"/>
      <c r="C22" s="16"/>
      <c r="D22" s="16"/>
      <c r="E22" s="18"/>
      <c r="F22" s="18"/>
      <c r="G22" s="18"/>
      <c r="H22" s="18"/>
      <c r="I22" s="18" t="str">
        <f t="shared" si="0"/>
        <v/>
      </c>
      <c r="J22" s="19"/>
    </row>
    <row r="23" customHeight="1" spans="1:10">
      <c r="A23" s="15"/>
      <c r="B23" s="16"/>
      <c r="C23" s="16"/>
      <c r="D23" s="16"/>
      <c r="E23" s="18"/>
      <c r="F23" s="18"/>
      <c r="G23" s="18"/>
      <c r="H23" s="18"/>
      <c r="I23" s="18" t="str">
        <f t="shared" si="0"/>
        <v/>
      </c>
      <c r="J23" s="19"/>
    </row>
    <row r="24" customHeight="1" spans="1:10">
      <c r="A24" s="15"/>
      <c r="B24" s="16"/>
      <c r="C24" s="16"/>
      <c r="D24" s="16"/>
      <c r="E24" s="18"/>
      <c r="F24" s="18"/>
      <c r="G24" s="18"/>
      <c r="H24" s="18"/>
      <c r="I24" s="18" t="str">
        <f t="shared" si="0"/>
        <v/>
      </c>
      <c r="J24" s="19"/>
    </row>
    <row r="25" customHeight="1" spans="1:10">
      <c r="A25" s="15"/>
      <c r="B25" s="16"/>
      <c r="C25" s="16"/>
      <c r="D25" s="16"/>
      <c r="E25" s="18"/>
      <c r="F25" s="18"/>
      <c r="G25" s="18"/>
      <c r="H25" s="18"/>
      <c r="I25" s="18" t="str">
        <f t="shared" si="0"/>
        <v/>
      </c>
      <c r="J25" s="19"/>
    </row>
    <row r="26" customHeight="1" spans="1:10">
      <c r="A26" s="15"/>
      <c r="B26" s="16"/>
      <c r="C26" s="16"/>
      <c r="D26" s="16"/>
      <c r="E26" s="18"/>
      <c r="F26" s="18"/>
      <c r="G26" s="18"/>
      <c r="H26" s="18"/>
      <c r="I26" s="18"/>
      <c r="J26" s="19"/>
    </row>
    <row r="27" customHeight="1" spans="1:10">
      <c r="A27" s="20" t="s">
        <v>354</v>
      </c>
      <c r="B27" s="35"/>
      <c r="C27" s="13"/>
      <c r="D27" s="13"/>
      <c r="E27" s="18">
        <f>SUM(E6:E26)</f>
        <v>0</v>
      </c>
      <c r="F27" s="18"/>
      <c r="G27" s="18">
        <f>SUM(G6:G26)</f>
        <v>0</v>
      </c>
      <c r="H27" s="18">
        <f>SUM(H6:H26)</f>
        <v>0</v>
      </c>
      <c r="I27" s="18" t="str">
        <f>IF(G27=0,"",(H27-G27)/G27*100)</f>
        <v/>
      </c>
      <c r="J27" s="19"/>
    </row>
    <row r="28" customHeight="1" spans="1:10">
      <c r="A28" s="22" t="str">
        <f>封面!D11&amp;封面!G11</f>
        <v>产权持有单位填表人：侯兆庭</v>
      </c>
      <c r="G28" s="11" t="str">
        <f>"评估人员："&amp;封面!G20</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D27" display="返回索引页"/>
    <hyperlink ref="B1" location="流动汇总!B16"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Roman,常规"3-11
&amp;"宋体,常规"共&amp;"Times New Roman,常规"&amp;N&amp;"宋体,常规"页第&amp;"Times New Roman,常规"&amp;P&amp;"宋体,常规"页</oddHeader>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L11"/>
  <sheetViews>
    <sheetView workbookViewId="0">
      <selection activeCell="L12" sqref="L12"/>
    </sheetView>
  </sheetViews>
  <sheetFormatPr defaultColWidth="8.8" defaultRowHeight="15.6"/>
  <sheetData>
    <row r="1" ht="78.75" spans="1:12">
      <c r="A1" s="99"/>
      <c r="B1" s="99"/>
      <c r="C1" s="100" t="s">
        <v>4573</v>
      </c>
      <c r="D1" s="101">
        <v>1</v>
      </c>
      <c r="E1" s="101" t="s">
        <v>4574</v>
      </c>
      <c r="F1" s="102"/>
      <c r="G1" s="101"/>
      <c r="H1" s="101" t="s">
        <v>4574</v>
      </c>
      <c r="I1" s="101">
        <f>F1</f>
        <v>0</v>
      </c>
    </row>
    <row r="2" ht="22.35" spans="1:12">
      <c r="A2" s="103" t="s">
        <v>209</v>
      </c>
      <c r="B2" s="104" t="s">
        <v>4575</v>
      </c>
      <c r="C2" s="104" t="s">
        <v>4576</v>
      </c>
      <c r="D2" s="104" t="s">
        <v>4577</v>
      </c>
      <c r="E2" s="105" t="s">
        <v>4578</v>
      </c>
      <c r="F2" s="104" t="s">
        <v>4579</v>
      </c>
      <c r="G2" s="104" t="s">
        <v>4580</v>
      </c>
      <c r="H2" s="105" t="s">
        <v>4581</v>
      </c>
      <c r="I2" s="104" t="s">
        <v>4582</v>
      </c>
    </row>
    <row r="3" ht="32.4" spans="1:12">
      <c r="A3" s="106">
        <v>1</v>
      </c>
      <c r="B3" s="107" t="s">
        <v>4583</v>
      </c>
      <c r="C3" s="108" t="s">
        <v>4584</v>
      </c>
      <c r="D3" s="108" t="s">
        <v>4585</v>
      </c>
      <c r="E3" s="109">
        <v>0.005</v>
      </c>
      <c r="F3" s="110">
        <f t="shared" ref="F3:F10" si="0">ROUND($L$1*E3,2)</f>
        <v>0</v>
      </c>
      <c r="G3" s="108">
        <v>0.06</v>
      </c>
      <c r="H3" s="109">
        <f>E3/(1+G3)</f>
        <v>0.0047</v>
      </c>
      <c r="I3" s="110">
        <f>ROUND(F3/(1+6%),2)</f>
        <v>0</v>
      </c>
    </row>
    <row r="4" ht="22.8" spans="1:12">
      <c r="A4" s="106">
        <v>2</v>
      </c>
      <c r="B4" s="107" t="s">
        <v>4586</v>
      </c>
      <c r="C4" s="108" t="s">
        <v>4587</v>
      </c>
      <c r="D4" s="108" t="s">
        <v>4585</v>
      </c>
      <c r="E4" s="109">
        <v>0.0257</v>
      </c>
      <c r="F4" s="110">
        <f t="shared" si="0"/>
        <v>0</v>
      </c>
      <c r="G4" s="108">
        <v>0.06</v>
      </c>
      <c r="H4" s="109">
        <f>E4/(1+G4)</f>
        <v>0.0242</v>
      </c>
      <c r="I4" s="110">
        <f>ROUND(F4/(1+6%),2)</f>
        <v>0</v>
      </c>
    </row>
    <row r="5" ht="22.8" spans="1:12">
      <c r="A5" s="106">
        <v>3</v>
      </c>
      <c r="B5" s="108" t="s">
        <v>4588</v>
      </c>
      <c r="C5" s="108" t="s">
        <v>4589</v>
      </c>
      <c r="D5" s="108" t="s">
        <v>4585</v>
      </c>
      <c r="E5" s="109">
        <v>0.001</v>
      </c>
      <c r="F5" s="110">
        <f t="shared" si="0"/>
        <v>0</v>
      </c>
      <c r="G5" s="108">
        <v>0.06</v>
      </c>
      <c r="H5" s="109">
        <f>E5/(1+G5)</f>
        <v>0.0009</v>
      </c>
      <c r="I5" s="110">
        <f>ROUND(F5/(1+6%),2)</f>
        <v>0</v>
      </c>
    </row>
    <row r="6" ht="22.8" spans="1:12">
      <c r="A6" s="106">
        <v>4</v>
      </c>
      <c r="B6" s="108" t="s">
        <v>4590</v>
      </c>
      <c r="C6" s="108" t="s">
        <v>4591</v>
      </c>
      <c r="D6" s="108" t="s">
        <v>4585</v>
      </c>
      <c r="E6" s="109">
        <v>0.0004</v>
      </c>
      <c r="F6" s="110">
        <f t="shared" si="0"/>
        <v>0</v>
      </c>
      <c r="G6" s="108">
        <v>0.06</v>
      </c>
      <c r="H6" s="109">
        <f>E6/(1+G6)</f>
        <v>0.0004</v>
      </c>
      <c r="I6" s="110">
        <f>ROUND(F6/(1+6%),2)</f>
        <v>0</v>
      </c>
      <c r="L6" s="111"/>
    </row>
    <row r="7" ht="24" spans="1:12">
      <c r="A7" s="112">
        <v>5</v>
      </c>
      <c r="B7" s="113" t="s">
        <v>4592</v>
      </c>
      <c r="C7" s="108" t="s">
        <v>4593</v>
      </c>
      <c r="D7" s="113" t="s">
        <v>4585</v>
      </c>
      <c r="E7" s="114">
        <v>0.0108</v>
      </c>
      <c r="F7" s="110">
        <f t="shared" si="0"/>
        <v>0</v>
      </c>
      <c r="G7" s="115" t="s">
        <v>4594</v>
      </c>
      <c r="H7" s="114">
        <f>E7</f>
        <v>0.0108</v>
      </c>
      <c r="I7" s="110">
        <f>ROUND(F7,2)</f>
        <v>0</v>
      </c>
    </row>
    <row r="8" ht="22.8" spans="1:12">
      <c r="A8" s="106">
        <v>6</v>
      </c>
      <c r="B8" s="107" t="s">
        <v>4595</v>
      </c>
      <c r="C8" s="108" t="s">
        <v>4596</v>
      </c>
      <c r="D8" s="108" t="s">
        <v>4585</v>
      </c>
      <c r="E8" s="109">
        <v>0.017</v>
      </c>
      <c r="F8" s="110">
        <f t="shared" si="0"/>
        <v>0</v>
      </c>
      <c r="G8" s="108">
        <v>0.06</v>
      </c>
      <c r="H8" s="109">
        <f>E8/(1+G8)</f>
        <v>0.016</v>
      </c>
      <c r="I8" s="110">
        <f>ROUND(F8/(1+6%),2)</f>
        <v>0</v>
      </c>
      <c r="L8" s="111" t="s">
        <v>4597</v>
      </c>
    </row>
    <row r="9" ht="22.8" spans="1:12">
      <c r="A9" s="106">
        <v>8</v>
      </c>
      <c r="B9" s="107" t="s">
        <v>4598</v>
      </c>
      <c r="C9" s="108" t="s">
        <v>4599</v>
      </c>
      <c r="D9" s="108" t="s">
        <v>4585</v>
      </c>
      <c r="E9" s="109">
        <v>0.0043</v>
      </c>
      <c r="F9" s="110">
        <f t="shared" si="0"/>
        <v>0</v>
      </c>
      <c r="G9" s="108">
        <v>0.06</v>
      </c>
      <c r="H9" s="109">
        <f>E9/(1+G9)</f>
        <v>0.0041</v>
      </c>
      <c r="I9" s="110">
        <f>ROUND(F9/(1+6%),2)</f>
        <v>0</v>
      </c>
      <c r="K9" t="s">
        <v>4600</v>
      </c>
      <c r="L9" s="116">
        <f>(3%+3.5%)/2</f>
        <v>0.0325</v>
      </c>
    </row>
    <row r="10" ht="39.15" spans="1:12">
      <c r="A10" s="117">
        <v>9</v>
      </c>
      <c r="B10" s="118" t="s">
        <v>4601</v>
      </c>
      <c r="C10" s="119" t="s">
        <v>4602</v>
      </c>
      <c r="D10" s="118" t="s">
        <v>4585</v>
      </c>
      <c r="E10" s="120">
        <v>0.0005</v>
      </c>
      <c r="F10" s="110">
        <f t="shared" si="0"/>
        <v>0</v>
      </c>
      <c r="G10" s="118">
        <v>0.06</v>
      </c>
      <c r="H10" s="120">
        <f>E10/(1+G10)</f>
        <v>0.0005</v>
      </c>
      <c r="I10" s="110">
        <f>ROUND(F10/(1+6%),2)</f>
        <v>0</v>
      </c>
    </row>
    <row r="11" ht="16.35" spans="1:12">
      <c r="A11" s="99"/>
      <c r="B11" s="99"/>
      <c r="C11" s="101"/>
      <c r="D11" s="101"/>
      <c r="E11" s="121">
        <f>SUM(E3:E10)</f>
        <v>0.0647</v>
      </c>
      <c r="F11" s="110">
        <f>F12</f>
        <v>0</v>
      </c>
      <c r="G11" s="101"/>
      <c r="H11" s="122">
        <f>SUM(H3:H10)</f>
        <v>0.0616</v>
      </c>
      <c r="I11" s="110">
        <f>SUM(I3:I10)</f>
        <v>0</v>
      </c>
    </row>
  </sheetData>
  <pageMargins left="0.75" right="0.75" top="1" bottom="1" header="0.5" footer="0.5"/>
  <pageSetup paperSize="9" orientation="portrait"/>
  <headerFooter/>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0"/>
  <sheetViews>
    <sheetView zoomScaleSheetLayoutView="60" workbookViewId="0">
      <selection activeCell="D22" sqref="D22:F22"/>
    </sheetView>
  </sheetViews>
  <sheetFormatPr defaultColWidth="9" defaultRowHeight="15.75" customHeight="1"/>
  <cols>
    <col min="1" max="1" width="6.4" style="3" customWidth="1"/>
    <col min="2" max="2" width="6.9" style="3" customWidth="1"/>
    <col min="3" max="3" width="9.6" style="3" customWidth="1"/>
    <col min="4" max="4" width="10.5" style="3" customWidth="1"/>
    <col min="5" max="6" width="5.4" style="3" customWidth="1"/>
    <col min="7" max="8" width="5.1" style="3" customWidth="1"/>
    <col min="9" max="9" width="8" style="3" customWidth="1"/>
    <col min="10" max="13" width="13" style="3" hidden="1" customWidth="1" outlineLevel="1"/>
    <col min="14" max="14" width="13" style="3" customWidth="1" collapsed="1"/>
    <col min="15" max="17" width="13" style="3" customWidth="1"/>
    <col min="18" max="18" width="8.1" style="3" customWidth="1"/>
    <col min="19" max="19" width="9" style="3" customWidth="1"/>
    <col min="20" max="20" width="13.1" style="3" hidden="1" customWidth="1" outlineLevel="1"/>
    <col min="21" max="21" width="9" style="3" customWidth="1" collapsed="1"/>
    <col min="22" max="16384" width="9" style="3"/>
  </cols>
  <sheetData>
    <row r="1" ht="15.6" spans="1:20">
      <c r="A1" s="4" t="s">
        <v>116</v>
      </c>
      <c r="B1" s="5" t="s">
        <v>239</v>
      </c>
      <c r="C1" s="6"/>
      <c r="D1" s="6"/>
      <c r="E1" s="6"/>
      <c r="F1" s="6"/>
      <c r="G1" s="6"/>
      <c r="H1" s="6"/>
      <c r="I1" s="6"/>
      <c r="J1" s="6"/>
      <c r="K1" s="6"/>
      <c r="L1" s="6"/>
      <c r="M1" s="6"/>
      <c r="N1" s="6"/>
      <c r="O1" s="6"/>
      <c r="P1" s="6"/>
      <c r="Q1" s="6"/>
      <c r="R1" s="6"/>
      <c r="S1" s="6"/>
    </row>
    <row r="2" s="1" customFormat="1" ht="30" customHeight="1" spans="1:20">
      <c r="A2" s="7" t="s">
        <v>4603</v>
      </c>
      <c r="B2" s="8"/>
      <c r="C2" s="8"/>
      <c r="D2" s="8"/>
      <c r="E2" s="8"/>
      <c r="F2" s="8"/>
      <c r="G2" s="8"/>
      <c r="H2" s="8"/>
      <c r="I2" s="8"/>
      <c r="J2" s="8"/>
      <c r="K2" s="8"/>
      <c r="L2" s="8"/>
      <c r="M2" s="8"/>
      <c r="N2" s="8"/>
      <c r="O2" s="8"/>
      <c r="P2" s="8"/>
      <c r="Q2" s="8"/>
      <c r="R2" s="8"/>
      <c r="S2" s="8"/>
    </row>
    <row r="3" ht="14.1" customHeight="1" spans="1:20">
      <c r="A3" s="9" t="str">
        <f>CONCATENATE(封面!D9,封面!F9,封面!G9,封面!H9,封面!I9,封面!J9,封面!K9)</f>
        <v>评估基准日：2026年2月28日</v>
      </c>
      <c r="B3" s="9"/>
      <c r="C3" s="9"/>
      <c r="D3" s="9"/>
      <c r="E3" s="9"/>
      <c r="F3" s="9"/>
      <c r="G3" s="9"/>
      <c r="H3" s="9"/>
      <c r="I3" s="10"/>
      <c r="J3" s="10"/>
      <c r="K3" s="10"/>
      <c r="L3" s="10"/>
      <c r="M3" s="10"/>
      <c r="N3" s="10"/>
      <c r="O3" s="10"/>
      <c r="P3" s="10"/>
      <c r="Q3" s="10"/>
      <c r="R3" s="10"/>
      <c r="S3" s="10"/>
    </row>
    <row r="4" customHeight="1" spans="1:20">
      <c r="A4" s="11" t="str">
        <f>封面!D7&amp;封面!F7</f>
        <v>产权持有单位：济南热电集团有限公司</v>
      </c>
      <c r="S4" s="12" t="s">
        <v>145</v>
      </c>
    </row>
    <row r="5" s="6" customFormat="1" customHeight="1" spans="1:20">
      <c r="A5" s="88" t="s">
        <v>209</v>
      </c>
      <c r="B5" s="88" t="s">
        <v>897</v>
      </c>
      <c r="C5" s="95" t="s">
        <v>898</v>
      </c>
      <c r="D5" s="88" t="s">
        <v>899</v>
      </c>
      <c r="E5" s="88" t="s">
        <v>900</v>
      </c>
      <c r="F5" s="88" t="s">
        <v>901</v>
      </c>
      <c r="G5" s="88" t="s">
        <v>903</v>
      </c>
      <c r="H5" s="88" t="s">
        <v>904</v>
      </c>
      <c r="I5" s="88" t="s">
        <v>905</v>
      </c>
      <c r="J5" s="81" t="s">
        <v>242</v>
      </c>
      <c r="K5" s="82"/>
      <c r="L5" s="83" t="s">
        <v>315</v>
      </c>
      <c r="M5" s="84"/>
      <c r="N5" s="13" t="s">
        <v>244</v>
      </c>
      <c r="O5" s="15"/>
      <c r="P5" s="96" t="s">
        <v>245</v>
      </c>
      <c r="Q5" s="97"/>
      <c r="R5" s="88" t="s">
        <v>247</v>
      </c>
      <c r="S5" s="88" t="s">
        <v>212</v>
      </c>
      <c r="T5" s="13" t="s">
        <v>895</v>
      </c>
    </row>
    <row r="6" s="6" customFormat="1" ht="13.2" spans="1:20">
      <c r="A6" s="92"/>
      <c r="B6" s="92"/>
      <c r="C6" s="98"/>
      <c r="D6" s="92"/>
      <c r="E6" s="92"/>
      <c r="F6" s="92"/>
      <c r="G6" s="92"/>
      <c r="H6" s="92"/>
      <c r="I6" s="92"/>
      <c r="J6" s="13" t="s">
        <v>884</v>
      </c>
      <c r="K6" s="13" t="s">
        <v>885</v>
      </c>
      <c r="L6" s="13" t="s">
        <v>884</v>
      </c>
      <c r="M6" s="13" t="s">
        <v>885</v>
      </c>
      <c r="N6" s="13" t="s">
        <v>884</v>
      </c>
      <c r="O6" s="13" t="s">
        <v>885</v>
      </c>
      <c r="P6" s="13" t="s">
        <v>884</v>
      </c>
      <c r="Q6" s="13" t="s">
        <v>885</v>
      </c>
      <c r="R6" s="92"/>
      <c r="S6" s="92"/>
      <c r="T6" s="15"/>
    </row>
    <row r="7" customHeight="1" spans="1:20">
      <c r="A7" s="15"/>
      <c r="B7" s="15"/>
      <c r="C7" s="74"/>
      <c r="D7" s="16"/>
      <c r="E7" s="17"/>
      <c r="F7" s="15"/>
      <c r="G7" s="15"/>
      <c r="H7" s="15"/>
      <c r="I7" s="18"/>
      <c r="J7" s="18"/>
      <c r="K7" s="18"/>
      <c r="L7" s="18"/>
      <c r="M7" s="18"/>
      <c r="N7" s="18"/>
      <c r="O7" s="18"/>
      <c r="P7" s="18"/>
      <c r="Q7" s="18"/>
      <c r="R7" s="18" t="str">
        <f t="shared" ref="R7:R26" si="0">IF(O7=0,"",(Q7-O7)/O7*100)</f>
        <v/>
      </c>
      <c r="S7" s="19"/>
      <c r="T7" s="19"/>
    </row>
    <row r="8" customHeight="1" spans="1:20">
      <c r="A8" s="15"/>
      <c r="B8" s="15"/>
      <c r="C8" s="74"/>
      <c r="D8" s="16"/>
      <c r="E8" s="17"/>
      <c r="F8" s="15"/>
      <c r="G8" s="15"/>
      <c r="H8" s="15"/>
      <c r="I8" s="18"/>
      <c r="J8" s="18"/>
      <c r="K8" s="18"/>
      <c r="L8" s="18"/>
      <c r="M8" s="18"/>
      <c r="N8" s="18"/>
      <c r="O8" s="18"/>
      <c r="P8" s="18"/>
      <c r="Q8" s="18"/>
      <c r="R8" s="18" t="str">
        <f t="shared" si="0"/>
        <v/>
      </c>
      <c r="S8" s="19"/>
      <c r="T8" s="19"/>
    </row>
    <row r="9" customHeight="1" spans="1:20">
      <c r="A9" s="15"/>
      <c r="B9" s="15"/>
      <c r="C9" s="74"/>
      <c r="D9" s="16"/>
      <c r="E9" s="17"/>
      <c r="F9" s="15"/>
      <c r="G9" s="15"/>
      <c r="H9" s="15"/>
      <c r="I9" s="18"/>
      <c r="J9" s="18"/>
      <c r="K9" s="18"/>
      <c r="L9" s="18"/>
      <c r="M9" s="18"/>
      <c r="N9" s="18"/>
      <c r="O9" s="18"/>
      <c r="P9" s="18"/>
      <c r="Q9" s="18"/>
      <c r="R9" s="18" t="str">
        <f t="shared" si="0"/>
        <v/>
      </c>
      <c r="S9" s="19"/>
      <c r="T9" s="19"/>
    </row>
    <row r="10" customHeight="1" spans="1:20">
      <c r="A10" s="15"/>
      <c r="B10" s="15"/>
      <c r="C10" s="74"/>
      <c r="D10" s="16"/>
      <c r="E10" s="17"/>
      <c r="F10" s="15"/>
      <c r="G10" s="15"/>
      <c r="H10" s="15"/>
      <c r="I10" s="18"/>
      <c r="J10" s="18"/>
      <c r="K10" s="18"/>
      <c r="L10" s="18"/>
      <c r="M10" s="18"/>
      <c r="N10" s="18"/>
      <c r="O10" s="18"/>
      <c r="P10" s="18"/>
      <c r="Q10" s="18"/>
      <c r="R10" s="18" t="str">
        <f t="shared" si="0"/>
        <v/>
      </c>
      <c r="S10" s="19"/>
      <c r="T10" s="19"/>
    </row>
    <row r="11" customHeight="1" spans="1:20">
      <c r="A11" s="15"/>
      <c r="B11" s="15"/>
      <c r="C11" s="74"/>
      <c r="D11" s="16"/>
      <c r="E11" s="17"/>
      <c r="F11" s="15"/>
      <c r="G11" s="15"/>
      <c r="H11" s="15"/>
      <c r="I11" s="18"/>
      <c r="J11" s="18"/>
      <c r="K11" s="18"/>
      <c r="L11" s="18"/>
      <c r="M11" s="18"/>
      <c r="N11" s="18"/>
      <c r="O11" s="18"/>
      <c r="P11" s="18"/>
      <c r="Q11" s="18"/>
      <c r="R11" s="18" t="str">
        <f t="shared" si="0"/>
        <v/>
      </c>
      <c r="S11" s="19"/>
      <c r="T11" s="19"/>
    </row>
    <row r="12" customHeight="1" spans="1:20">
      <c r="A12" s="15"/>
      <c r="B12" s="15"/>
      <c r="C12" s="74"/>
      <c r="D12" s="16"/>
      <c r="E12" s="17"/>
      <c r="F12" s="15"/>
      <c r="G12" s="15"/>
      <c r="H12" s="15"/>
      <c r="I12" s="18"/>
      <c r="J12" s="18"/>
      <c r="K12" s="18"/>
      <c r="L12" s="18"/>
      <c r="M12" s="18"/>
      <c r="N12" s="18"/>
      <c r="O12" s="18"/>
      <c r="P12" s="18"/>
      <c r="Q12" s="18"/>
      <c r="R12" s="18" t="str">
        <f t="shared" si="0"/>
        <v/>
      </c>
      <c r="S12" s="19"/>
      <c r="T12" s="19"/>
    </row>
    <row r="13" customHeight="1" spans="1:20">
      <c r="A13" s="15"/>
      <c r="B13" s="15"/>
      <c r="C13" s="74"/>
      <c r="D13" s="16"/>
      <c r="E13" s="17"/>
      <c r="F13" s="15"/>
      <c r="G13" s="15"/>
      <c r="H13" s="15"/>
      <c r="I13" s="18"/>
      <c r="J13" s="18"/>
      <c r="K13" s="18"/>
      <c r="L13" s="18"/>
      <c r="M13" s="18"/>
      <c r="N13" s="18"/>
      <c r="O13" s="18"/>
      <c r="P13" s="18"/>
      <c r="Q13" s="18"/>
      <c r="R13" s="18" t="str">
        <f t="shared" si="0"/>
        <v/>
      </c>
      <c r="S13" s="19"/>
      <c r="T13" s="19"/>
    </row>
    <row r="14" customHeight="1" spans="1:20">
      <c r="A14" s="15"/>
      <c r="B14" s="15"/>
      <c r="C14" s="74"/>
      <c r="D14" s="16"/>
      <c r="E14" s="17"/>
      <c r="F14" s="15"/>
      <c r="G14" s="15"/>
      <c r="H14" s="15"/>
      <c r="I14" s="18"/>
      <c r="J14" s="18"/>
      <c r="K14" s="18"/>
      <c r="L14" s="18"/>
      <c r="M14" s="18"/>
      <c r="N14" s="18"/>
      <c r="O14" s="18"/>
      <c r="P14" s="18"/>
      <c r="Q14" s="18"/>
      <c r="R14" s="18" t="str">
        <f t="shared" si="0"/>
        <v/>
      </c>
      <c r="S14" s="19"/>
      <c r="T14" s="19"/>
    </row>
    <row r="15" customHeight="1" spans="1:20">
      <c r="A15" s="15"/>
      <c r="B15" s="15"/>
      <c r="C15" s="74"/>
      <c r="D15" s="16"/>
      <c r="E15" s="17"/>
      <c r="F15" s="15"/>
      <c r="G15" s="15"/>
      <c r="H15" s="15"/>
      <c r="I15" s="18"/>
      <c r="J15" s="18"/>
      <c r="K15" s="18"/>
      <c r="L15" s="18"/>
      <c r="M15" s="18"/>
      <c r="N15" s="18"/>
      <c r="O15" s="18"/>
      <c r="P15" s="18"/>
      <c r="Q15" s="18"/>
      <c r="R15" s="18" t="str">
        <f t="shared" si="0"/>
        <v/>
      </c>
      <c r="S15" s="19"/>
      <c r="T15" s="19"/>
    </row>
    <row r="16" customHeight="1" spans="1:20">
      <c r="A16" s="15"/>
      <c r="B16" s="15"/>
      <c r="C16" s="74"/>
      <c r="D16" s="16"/>
      <c r="E16" s="17"/>
      <c r="F16" s="15"/>
      <c r="G16" s="15"/>
      <c r="H16" s="15"/>
      <c r="I16" s="18"/>
      <c r="J16" s="18"/>
      <c r="K16" s="18"/>
      <c r="L16" s="18"/>
      <c r="M16" s="18"/>
      <c r="N16" s="18"/>
      <c r="O16" s="18"/>
      <c r="P16" s="18"/>
      <c r="Q16" s="18"/>
      <c r="R16" s="18" t="str">
        <f t="shared" si="0"/>
        <v/>
      </c>
      <c r="S16" s="19"/>
      <c r="T16" s="19"/>
    </row>
    <row r="17" customHeight="1" spans="1:20">
      <c r="A17" s="15"/>
      <c r="B17" s="15"/>
      <c r="C17" s="74"/>
      <c r="D17" s="16"/>
      <c r="E17" s="17"/>
      <c r="F17" s="15"/>
      <c r="G17" s="15"/>
      <c r="H17" s="15"/>
      <c r="I17" s="18"/>
      <c r="J17" s="18"/>
      <c r="K17" s="18"/>
      <c r="L17" s="18"/>
      <c r="M17" s="18"/>
      <c r="N17" s="18"/>
      <c r="O17" s="18"/>
      <c r="P17" s="18"/>
      <c r="Q17" s="18"/>
      <c r="R17" s="18" t="str">
        <f t="shared" si="0"/>
        <v/>
      </c>
      <c r="S17" s="19"/>
      <c r="T17" s="19"/>
    </row>
    <row r="18" customHeight="1" spans="1:20">
      <c r="A18" s="15"/>
      <c r="B18" s="15"/>
      <c r="C18" s="74"/>
      <c r="D18" s="16"/>
      <c r="E18" s="17"/>
      <c r="F18" s="15"/>
      <c r="G18" s="15"/>
      <c r="H18" s="15"/>
      <c r="I18" s="18"/>
      <c r="J18" s="18"/>
      <c r="K18" s="18"/>
      <c r="L18" s="18"/>
      <c r="M18" s="18"/>
      <c r="N18" s="18"/>
      <c r="O18" s="18"/>
      <c r="P18" s="18"/>
      <c r="Q18" s="18"/>
      <c r="R18" s="18" t="str">
        <f t="shared" si="0"/>
        <v/>
      </c>
      <c r="S18" s="19"/>
      <c r="T18" s="19"/>
    </row>
    <row r="19" customHeight="1" spans="1:20">
      <c r="A19" s="15"/>
      <c r="B19" s="15"/>
      <c r="C19" s="74"/>
      <c r="D19" s="16"/>
      <c r="E19" s="17"/>
      <c r="F19" s="15"/>
      <c r="G19" s="15"/>
      <c r="H19" s="15"/>
      <c r="I19" s="18"/>
      <c r="J19" s="18"/>
      <c r="K19" s="18"/>
      <c r="L19" s="18"/>
      <c r="M19" s="18"/>
      <c r="N19" s="18"/>
      <c r="O19" s="18"/>
      <c r="P19" s="18"/>
      <c r="Q19" s="18"/>
      <c r="R19" s="18" t="str">
        <f t="shared" si="0"/>
        <v/>
      </c>
      <c r="S19" s="19"/>
      <c r="T19" s="19"/>
    </row>
    <row r="20" customHeight="1" spans="1:20">
      <c r="A20" s="15"/>
      <c r="B20" s="15"/>
      <c r="C20" s="74"/>
      <c r="D20" s="16"/>
      <c r="E20" s="17"/>
      <c r="F20" s="15"/>
      <c r="G20" s="15"/>
      <c r="H20" s="15"/>
      <c r="I20" s="18"/>
      <c r="J20" s="18"/>
      <c r="K20" s="18"/>
      <c r="L20" s="18"/>
      <c r="M20" s="18"/>
      <c r="N20" s="18"/>
      <c r="O20" s="18"/>
      <c r="P20" s="18"/>
      <c r="Q20" s="18"/>
      <c r="R20" s="18" t="str">
        <f t="shared" si="0"/>
        <v/>
      </c>
      <c r="S20" s="19"/>
      <c r="T20" s="19"/>
    </row>
    <row r="21" customHeight="1" spans="1:20">
      <c r="A21" s="15"/>
      <c r="B21" s="15"/>
      <c r="C21" s="74"/>
      <c r="D21" s="16"/>
      <c r="E21" s="17"/>
      <c r="F21" s="15"/>
      <c r="G21" s="15"/>
      <c r="H21" s="15"/>
      <c r="I21" s="18"/>
      <c r="J21" s="18"/>
      <c r="K21" s="18"/>
      <c r="L21" s="18"/>
      <c r="M21" s="18"/>
      <c r="N21" s="18"/>
      <c r="O21" s="18"/>
      <c r="P21" s="18"/>
      <c r="Q21" s="18"/>
      <c r="R21" s="18" t="str">
        <f t="shared" si="0"/>
        <v/>
      </c>
      <c r="S21" s="19"/>
      <c r="T21" s="19"/>
    </row>
    <row r="22" customHeight="1" spans="1:20">
      <c r="A22" s="15"/>
      <c r="B22" s="15"/>
      <c r="C22" s="74"/>
      <c r="D22" s="16"/>
      <c r="E22" s="17"/>
      <c r="F22" s="15"/>
      <c r="G22" s="15"/>
      <c r="H22" s="15"/>
      <c r="I22" s="18"/>
      <c r="J22" s="18"/>
      <c r="K22" s="18"/>
      <c r="L22" s="18"/>
      <c r="M22" s="18"/>
      <c r="N22" s="18"/>
      <c r="O22" s="18"/>
      <c r="P22" s="18"/>
      <c r="Q22" s="18"/>
      <c r="R22" s="18" t="str">
        <f t="shared" si="0"/>
        <v/>
      </c>
      <c r="S22" s="19"/>
      <c r="T22" s="19"/>
    </row>
    <row r="23" customHeight="1" spans="1:20">
      <c r="A23" s="15"/>
      <c r="B23" s="15"/>
      <c r="C23" s="74"/>
      <c r="D23" s="16"/>
      <c r="E23" s="17"/>
      <c r="F23" s="15"/>
      <c r="G23" s="15"/>
      <c r="H23" s="15"/>
      <c r="I23" s="18"/>
      <c r="J23" s="18"/>
      <c r="K23" s="18"/>
      <c r="L23" s="18"/>
      <c r="M23" s="18"/>
      <c r="N23" s="18"/>
      <c r="O23" s="18"/>
      <c r="P23" s="18"/>
      <c r="Q23" s="18"/>
      <c r="R23" s="18" t="str">
        <f t="shared" si="0"/>
        <v/>
      </c>
      <c r="S23" s="19"/>
      <c r="T23" s="19"/>
    </row>
    <row r="24" customHeight="1" spans="1:20">
      <c r="A24" s="15"/>
      <c r="B24" s="15"/>
      <c r="C24" s="74"/>
      <c r="D24" s="16"/>
      <c r="E24" s="17"/>
      <c r="F24" s="15"/>
      <c r="G24" s="15"/>
      <c r="H24" s="15"/>
      <c r="I24" s="18"/>
      <c r="J24" s="18"/>
      <c r="K24" s="18"/>
      <c r="L24" s="18"/>
      <c r="M24" s="18"/>
      <c r="N24" s="18"/>
      <c r="O24" s="18"/>
      <c r="P24" s="18"/>
      <c r="Q24" s="18"/>
      <c r="R24" s="18" t="str">
        <f t="shared" si="0"/>
        <v/>
      </c>
      <c r="S24" s="19"/>
      <c r="T24" s="19"/>
    </row>
    <row r="25" customHeight="1" spans="1:20">
      <c r="A25" s="15"/>
      <c r="B25" s="15"/>
      <c r="C25" s="74"/>
      <c r="D25" s="16"/>
      <c r="E25" s="17"/>
      <c r="F25" s="15"/>
      <c r="G25" s="15"/>
      <c r="H25" s="15"/>
      <c r="I25" s="18"/>
      <c r="J25" s="18"/>
      <c r="K25" s="18"/>
      <c r="L25" s="18"/>
      <c r="M25" s="18"/>
      <c r="N25" s="18"/>
      <c r="O25" s="18"/>
      <c r="P25" s="18"/>
      <c r="Q25" s="18"/>
      <c r="R25" s="18" t="str">
        <f t="shared" si="0"/>
        <v/>
      </c>
      <c r="S25" s="19"/>
      <c r="T25" s="19"/>
    </row>
    <row r="26" customHeight="1" spans="1:20">
      <c r="A26" s="15"/>
      <c r="B26" s="15"/>
      <c r="C26" s="74"/>
      <c r="D26" s="16"/>
      <c r="E26" s="17"/>
      <c r="F26" s="15"/>
      <c r="G26" s="15"/>
      <c r="H26" s="15"/>
      <c r="I26" s="18"/>
      <c r="J26" s="18"/>
      <c r="K26" s="18"/>
      <c r="L26" s="18"/>
      <c r="M26" s="18"/>
      <c r="N26" s="18"/>
      <c r="O26" s="18"/>
      <c r="P26" s="18"/>
      <c r="Q26" s="18"/>
      <c r="R26" s="18" t="str">
        <f t="shared" si="0"/>
        <v/>
      </c>
      <c r="S26" s="19"/>
      <c r="T26" s="19"/>
    </row>
    <row r="27" customHeight="1" spans="1:20">
      <c r="A27" s="15"/>
      <c r="B27" s="15"/>
      <c r="C27" s="74"/>
      <c r="D27" s="16"/>
      <c r="E27" s="17"/>
      <c r="F27" s="15"/>
      <c r="G27" s="15"/>
      <c r="H27" s="15"/>
      <c r="I27" s="18"/>
      <c r="J27" s="18"/>
      <c r="K27" s="18"/>
      <c r="L27" s="18"/>
      <c r="M27" s="18"/>
      <c r="N27" s="18"/>
      <c r="O27" s="18"/>
      <c r="P27" s="18"/>
      <c r="Q27" s="18"/>
      <c r="R27" s="18"/>
      <c r="S27" s="19"/>
      <c r="T27" s="19"/>
    </row>
    <row r="28" customHeight="1" spans="1:20">
      <c r="A28" s="20" t="s">
        <v>316</v>
      </c>
      <c r="B28" s="75"/>
      <c r="C28" s="75"/>
      <c r="D28" s="35"/>
      <c r="E28" s="17"/>
      <c r="F28" s="15"/>
      <c r="G28" s="15"/>
      <c r="H28" s="15"/>
      <c r="I28" s="18"/>
      <c r="J28" s="18">
        <f>SUM(J7:J27)</f>
        <v>0</v>
      </c>
      <c r="K28" s="18">
        <f>SUM(K7:K27)</f>
        <v>0</v>
      </c>
      <c r="L28" s="18"/>
      <c r="M28" s="18"/>
      <c r="N28" s="18">
        <f>SUM(N7:N27)</f>
        <v>0</v>
      </c>
      <c r="O28" s="18">
        <f>SUM(O7:O27)</f>
        <v>0</v>
      </c>
      <c r="P28" s="18">
        <f>SUM(P7:P27)</f>
        <v>0</v>
      </c>
      <c r="Q28" s="18">
        <f>SUM(Q7:Q27)</f>
        <v>0</v>
      </c>
      <c r="R28" s="18" t="str">
        <f>IF(O28=0,"",(Q28-O28)/O28*100)</f>
        <v/>
      </c>
      <c r="S28" s="19"/>
    </row>
    <row r="29" customHeight="1" spans="1:20">
      <c r="A29" s="22" t="str">
        <f>封面!D11&amp;封面!G11</f>
        <v>产权持有单位填表人：侯兆庭</v>
      </c>
      <c r="G29" s="11"/>
      <c r="N29" s="76" t="str">
        <f>"评估人员："&amp;封面!G28</f>
        <v>评估人员：</v>
      </c>
      <c r="P29" s="76"/>
    </row>
    <row r="30" customHeight="1" spans="1:20">
      <c r="A30" s="22" t="str">
        <f>CONCATENATE(封面!D13,封面!F13,封面!G13,封面!H13,封面!I13,封面!J13,封面!K13)</f>
        <v>填表日期：2026年3月20日</v>
      </c>
    </row>
  </sheetData>
  <mergeCells count="19">
    <mergeCell ref="A2:S2"/>
    <mergeCell ref="A3:S3"/>
    <mergeCell ref="J5:K5"/>
    <mergeCell ref="L5:M5"/>
    <mergeCell ref="N5:O5"/>
    <mergeCell ref="P5:Q5"/>
    <mergeCell ref="A28:D28"/>
    <mergeCell ref="A5:A6"/>
    <mergeCell ref="B5:B6"/>
    <mergeCell ref="C5:C6"/>
    <mergeCell ref="D5:D6"/>
    <mergeCell ref="E5:E6"/>
    <mergeCell ref="F5:F6"/>
    <mergeCell ref="G5:G6"/>
    <mergeCell ref="H5:H6"/>
    <mergeCell ref="I5:I6"/>
    <mergeCell ref="R5:R6"/>
    <mergeCell ref="S5:S6"/>
    <mergeCell ref="T5:T6"/>
  </mergeCells>
  <hyperlinks>
    <hyperlink ref="A1" location="索引目录!E41" display="返回索引页"/>
    <hyperlink ref="B1" location="固定资产汇总!B15" display="返回"/>
  </hyperlinks>
  <printOptions horizontalCentered="1"/>
  <pageMargins left="0.354330708661417" right="0.354330708661417" top="0.78740157480315" bottom="0.78740157480315" header="0.98" footer="0.511811023622047"/>
  <pageSetup paperSize="9" fitToHeight="0" orientation="landscape" verticalDpi="600"/>
  <headerFooter alignWithMargins="0">
    <oddHeader>&amp;R&amp;"宋体,常规"&amp;10表&amp;"Times New Roman,常规"4-6-7
&amp;"宋体,常规"共&amp;"Times New Roman,常规"&amp;N&amp;"宋体,常规"页第&amp;"Times New Roman,常规"&amp;P&amp;"宋体,常规"页</oddHeader>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zoomScale="85" zoomScaleNormal="85" zoomScaleSheetLayoutView="60" topLeftCell="A2" workbookViewId="0">
      <selection activeCell="D22" sqref="D22:F22"/>
    </sheetView>
  </sheetViews>
  <sheetFormatPr defaultColWidth="9" defaultRowHeight="15.75" customHeight="1" outlineLevelCol="6"/>
  <cols>
    <col min="1" max="1" width="5.7" style="3" customWidth="1"/>
    <col min="2" max="2" width="30.7" style="3" customWidth="1"/>
    <col min="3" max="3" width="19.1" style="3" hidden="1" customWidth="1" outlineLevel="1"/>
    <col min="4" max="4" width="24.7" style="3" customWidth="1" collapsed="1"/>
    <col min="5" max="5" width="24.7" style="3" customWidth="1"/>
    <col min="6" max="6" width="22.5" style="3" customWidth="1"/>
    <col min="7" max="7" width="12.6" style="3" customWidth="1"/>
    <col min="8" max="16384" width="9" style="3"/>
  </cols>
  <sheetData>
    <row r="1" ht="15.6" spans="1:7">
      <c r="A1" s="50" t="s">
        <v>116</v>
      </c>
      <c r="B1" s="5" t="s">
        <v>239</v>
      </c>
      <c r="C1" s="6"/>
      <c r="D1" s="6"/>
      <c r="E1" s="6"/>
      <c r="F1" s="6"/>
      <c r="G1" s="6"/>
    </row>
    <row r="2" s="1" customFormat="1" ht="30" customHeight="1" spans="1:7">
      <c r="A2" s="7" t="s">
        <v>4604</v>
      </c>
      <c r="B2" s="8"/>
      <c r="C2" s="8"/>
      <c r="D2" s="8"/>
      <c r="E2" s="8"/>
      <c r="F2" s="8"/>
      <c r="G2" s="8"/>
    </row>
    <row r="3" ht="14.1" customHeight="1" spans="1:7">
      <c r="A3" s="9" t="str">
        <f>CONCATENATE(封面!D9,封面!F9,封面!G9,封面!H9,封面!I9,封面!J9,封面!K9)</f>
        <v>评估基准日：2026年2月28日</v>
      </c>
      <c r="B3" s="9"/>
      <c r="C3" s="9"/>
      <c r="D3" s="9"/>
      <c r="E3" s="10"/>
      <c r="F3" s="10"/>
      <c r="G3" s="10"/>
    </row>
    <row r="4" customHeight="1" spans="1:7">
      <c r="A4" s="11" t="str">
        <f>封面!D7&amp;封面!F7</f>
        <v>产权持有单位：济南热电集团有限公司</v>
      </c>
      <c r="G4" s="12" t="s">
        <v>145</v>
      </c>
    </row>
    <row r="5" s="2" customFormat="1" customHeight="1" spans="1:7">
      <c r="A5" s="41" t="s">
        <v>293</v>
      </c>
      <c r="B5" s="41" t="s">
        <v>241</v>
      </c>
      <c r="C5" s="41" t="s">
        <v>242</v>
      </c>
      <c r="D5" s="41" t="s">
        <v>244</v>
      </c>
      <c r="E5" s="41" t="s">
        <v>245</v>
      </c>
      <c r="F5" s="41" t="s">
        <v>246</v>
      </c>
      <c r="G5" s="41" t="s">
        <v>390</v>
      </c>
    </row>
    <row r="6" customHeight="1" spans="1:7">
      <c r="A6" s="41" t="s">
        <v>4605</v>
      </c>
      <c r="B6" s="77" t="s">
        <v>100</v>
      </c>
      <c r="C6" s="18">
        <f>'在建（土建）'!I27</f>
        <v>0</v>
      </c>
      <c r="D6" s="18">
        <f>'在建（土建）'!K27</f>
        <v>0</v>
      </c>
      <c r="E6" s="18">
        <f>'在建（土建）'!L27</f>
        <v>0</v>
      </c>
      <c r="F6" s="18">
        <f>E6-D6</f>
        <v>0</v>
      </c>
      <c r="G6" s="18" t="str">
        <f>IF(D6=0,"",F6/D6*100)</f>
        <v/>
      </c>
    </row>
    <row r="7" customHeight="1" spans="1:7">
      <c r="A7" s="41" t="s">
        <v>4606</v>
      </c>
      <c r="B7" s="77" t="s">
        <v>101</v>
      </c>
      <c r="C7" s="18">
        <f>'在建（设备）'!K27</f>
        <v>0</v>
      </c>
      <c r="D7" s="18">
        <f>'在建（设备）'!P27</f>
        <v>0</v>
      </c>
      <c r="E7" s="18">
        <f>'在建（设备）'!T27</f>
        <v>0</v>
      </c>
      <c r="F7" s="18">
        <f>E7-D7</f>
        <v>0</v>
      </c>
      <c r="G7" s="18" t="str">
        <f>IF(D7=0,"",F7/D7*100)</f>
        <v/>
      </c>
    </row>
    <row r="8" customHeight="1" spans="1:7">
      <c r="A8" s="41"/>
      <c r="B8" s="93"/>
      <c r="C8" s="18"/>
      <c r="D8" s="18"/>
      <c r="E8" s="18"/>
      <c r="F8" s="18"/>
      <c r="G8" s="18"/>
    </row>
    <row r="9" customHeight="1" spans="1:7">
      <c r="A9" s="41"/>
      <c r="B9" s="93"/>
      <c r="C9" s="18"/>
      <c r="D9" s="18"/>
      <c r="E9" s="18"/>
      <c r="F9" s="18"/>
      <c r="G9" s="18"/>
    </row>
    <row r="10" customHeight="1" spans="1:7">
      <c r="A10" s="41"/>
      <c r="B10" s="93"/>
      <c r="C10" s="18"/>
      <c r="D10" s="18"/>
      <c r="E10" s="18"/>
      <c r="F10" s="18"/>
      <c r="G10" s="18"/>
    </row>
    <row r="11" customHeight="1" spans="1:7">
      <c r="A11" s="41"/>
      <c r="B11" s="93"/>
      <c r="C11" s="18"/>
      <c r="D11" s="18"/>
      <c r="E11" s="18"/>
      <c r="F11" s="18"/>
      <c r="G11" s="18"/>
    </row>
    <row r="12" customHeight="1" spans="1:7">
      <c r="A12" s="41"/>
      <c r="B12" s="93"/>
      <c r="C12" s="18"/>
      <c r="D12" s="18"/>
      <c r="E12" s="18"/>
      <c r="F12" s="18"/>
      <c r="G12" s="18"/>
    </row>
    <row r="13" customHeight="1" spans="1:7">
      <c r="A13" s="41"/>
      <c r="B13" s="93"/>
      <c r="C13" s="18"/>
      <c r="D13" s="18"/>
      <c r="E13" s="18"/>
      <c r="F13" s="18"/>
      <c r="G13" s="18"/>
    </row>
    <row r="14" customHeight="1" spans="1:7">
      <c r="A14" s="41"/>
      <c r="B14" s="93"/>
      <c r="C14" s="18"/>
      <c r="D14" s="18"/>
      <c r="E14" s="18"/>
      <c r="F14" s="18"/>
      <c r="G14" s="18"/>
    </row>
    <row r="15" customHeight="1" spans="1:7">
      <c r="A15" s="41"/>
      <c r="B15" s="93"/>
      <c r="C15" s="18"/>
      <c r="D15" s="18"/>
      <c r="E15" s="18"/>
      <c r="F15" s="18"/>
      <c r="G15" s="18"/>
    </row>
    <row r="16" customHeight="1" spans="1:7">
      <c r="A16" s="41"/>
      <c r="B16" s="93"/>
      <c r="C16" s="18"/>
      <c r="D16" s="18"/>
      <c r="E16" s="18"/>
      <c r="F16" s="18"/>
      <c r="G16" s="18"/>
    </row>
    <row r="17" customHeight="1" spans="1:7">
      <c r="A17" s="41"/>
      <c r="B17" s="93"/>
      <c r="C17" s="18"/>
      <c r="D17" s="18"/>
      <c r="E17" s="18"/>
      <c r="F17" s="18"/>
      <c r="G17" s="18"/>
    </row>
    <row r="18" customHeight="1" spans="1:7">
      <c r="A18" s="41"/>
      <c r="B18" s="93"/>
      <c r="C18" s="18"/>
      <c r="D18" s="18"/>
      <c r="E18" s="18"/>
      <c r="F18" s="18"/>
      <c r="G18" s="18"/>
    </row>
    <row r="19" customHeight="1" spans="1:7">
      <c r="A19" s="41"/>
      <c r="B19" s="93"/>
      <c r="C19" s="18"/>
      <c r="D19" s="18"/>
      <c r="E19" s="18"/>
      <c r="F19" s="18"/>
      <c r="G19" s="18"/>
    </row>
    <row r="20" customHeight="1" spans="1:7">
      <c r="A20" s="41"/>
      <c r="B20" s="94"/>
      <c r="C20" s="18"/>
      <c r="D20" s="18"/>
      <c r="E20" s="18"/>
      <c r="F20" s="18"/>
      <c r="G20" s="18"/>
    </row>
    <row r="21" customHeight="1" spans="1:7">
      <c r="A21" s="41"/>
      <c r="B21" s="93"/>
      <c r="C21" s="18"/>
      <c r="D21" s="18"/>
      <c r="E21" s="18"/>
      <c r="F21" s="18"/>
      <c r="G21" s="18"/>
    </row>
    <row r="22" customHeight="1" spans="1:7">
      <c r="A22" s="41"/>
      <c r="B22" s="94"/>
      <c r="C22" s="18"/>
      <c r="D22" s="18"/>
      <c r="E22" s="18"/>
      <c r="F22" s="18"/>
      <c r="G22" s="18"/>
    </row>
    <row r="23" customHeight="1" spans="1:7">
      <c r="A23" s="41"/>
      <c r="B23" s="93"/>
      <c r="C23" s="18"/>
      <c r="D23" s="18"/>
      <c r="E23" s="18"/>
      <c r="F23" s="18"/>
      <c r="G23" s="18"/>
    </row>
    <row r="24" customHeight="1" spans="1:7">
      <c r="A24" s="41"/>
      <c r="B24" s="94"/>
      <c r="C24" s="18"/>
      <c r="D24" s="18"/>
      <c r="E24" s="18"/>
      <c r="F24" s="18"/>
      <c r="G24" s="18"/>
    </row>
    <row r="25" customHeight="1" spans="1:7">
      <c r="A25" s="41" t="s">
        <v>4607</v>
      </c>
      <c r="B25" s="41" t="s">
        <v>4608</v>
      </c>
      <c r="C25" s="18">
        <f>SUM(C6:C24)</f>
        <v>0</v>
      </c>
      <c r="D25" s="18">
        <f>SUM(D6:D24)</f>
        <v>0</v>
      </c>
      <c r="E25" s="18">
        <f>SUM(E6:E24)</f>
        <v>0</v>
      </c>
      <c r="F25" s="18">
        <f>SUM(F6:F24)</f>
        <v>0</v>
      </c>
      <c r="G25" s="18" t="str">
        <f>IF(D25=0,"",F25/D25*100)</f>
        <v/>
      </c>
    </row>
    <row r="26" customHeight="1" spans="1:7">
      <c r="A26" s="41" t="s">
        <v>4607</v>
      </c>
      <c r="B26" s="41" t="s">
        <v>4609</v>
      </c>
      <c r="C26" s="18"/>
      <c r="D26" s="18">
        <f>C26</f>
        <v>0</v>
      </c>
      <c r="E26" s="18">
        <v>0</v>
      </c>
      <c r="F26" s="18">
        <f>E26-D26</f>
        <v>0</v>
      </c>
      <c r="G26" s="18" t="str">
        <f>IF(D26=0,"",F26/D26*100)</f>
        <v/>
      </c>
    </row>
    <row r="27" customHeight="1" spans="1:7">
      <c r="A27" s="41" t="s">
        <v>4607</v>
      </c>
      <c r="B27" s="41" t="s">
        <v>4610</v>
      </c>
      <c r="C27" s="18">
        <f>C25-C26</f>
        <v>0</v>
      </c>
      <c r="D27" s="18">
        <f>D25-D26</f>
        <v>0</v>
      </c>
      <c r="E27" s="18">
        <f>E25-E26</f>
        <v>0</v>
      </c>
      <c r="F27" s="18">
        <f>F25-F26</f>
        <v>0</v>
      </c>
      <c r="G27" s="18" t="str">
        <f>IF(D27=0,"",F27/D27*100)</f>
        <v/>
      </c>
    </row>
    <row r="28" customHeight="1" spans="1:7">
      <c r="A28" s="22" t="str">
        <f>封面!D11&amp;封面!G11</f>
        <v>产权持有单位填表人：侯兆庭</v>
      </c>
      <c r="E28" s="3" t="str">
        <f>"评估人员："&amp;封面!G24&amp;"  "&amp;封面!G26</f>
        <v>评估人员：  </v>
      </c>
    </row>
    <row r="29" customHeight="1" spans="1:7">
      <c r="A29" s="22" t="str">
        <f>CONCATENATE(封面!D13,封面!F13,封面!G13,封面!H13,封面!I13,封面!J13,封面!K13)</f>
        <v>填表日期：2026年3月20日</v>
      </c>
    </row>
  </sheetData>
  <mergeCells count="2">
    <mergeCell ref="A2:G2"/>
    <mergeCell ref="A3:G3"/>
  </mergeCells>
  <hyperlinks>
    <hyperlink ref="A1" location="索引目录!C25" display="返回索引页"/>
    <hyperlink ref="B6" location="'在建（土建）'!B1" display="在建工程-土建工程"/>
    <hyperlink ref="B7" location="'在建（设备）'!B1" display="在建工程-设备安装工程"/>
    <hyperlink ref="B1" location="固定资产汇总!B20" display="返回"/>
  </hyperlinks>
  <printOptions horizontalCentered="1"/>
  <pageMargins left="0.354330708661417" right="0.354330708661417" top="0.78740157480315" bottom="0.78740157480315" header="1" footer="0.511811023622047"/>
  <pageSetup paperSize="9" orientation="landscape" verticalDpi="600"/>
  <headerFooter alignWithMargins="0">
    <oddHeader>&amp;R&amp;"宋体,常规"&amp;10表&amp;"Times New Roman,常规"4-7
&amp;"宋体,常规"共&amp;"Times New Roman,常规"&amp;N&amp;"宋体,常规"页第&amp;"Times New Roman,常规"&amp;P&amp;"宋体,常规"页</oddHead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zoomScaleSheetLayoutView="60" topLeftCell="D1" workbookViewId="0">
      <selection activeCell="D22" sqref="D22:F22"/>
    </sheetView>
  </sheetViews>
  <sheetFormatPr defaultColWidth="9" defaultRowHeight="15.75" customHeight="1"/>
  <cols>
    <col min="1" max="1" width="5.4" style="3" customWidth="1"/>
    <col min="2" max="2" width="19.1" style="3" customWidth="1"/>
    <col min="3" max="4" width="10.9" style="3" customWidth="1"/>
    <col min="5" max="5" width="7.1" style="3" customWidth="1"/>
    <col min="6" max="6" width="10.7" style="3" customWidth="1"/>
    <col min="7" max="8" width="9" style="3" customWidth="1"/>
    <col min="9" max="10" width="13.5" style="3" hidden="1" customWidth="1" outlineLevel="1"/>
    <col min="11" max="11" width="13.5" style="3" customWidth="1" collapsed="1"/>
    <col min="12" max="13" width="13.5" style="3" customWidth="1"/>
    <col min="14" max="14" width="7.6" style="3" customWidth="1"/>
    <col min="15" max="15" width="11.6" style="3" customWidth="1"/>
    <col min="16" max="16384" width="9" style="3"/>
  </cols>
  <sheetData>
    <row r="1" ht="15.6" spans="1:15">
      <c r="A1" s="4" t="s">
        <v>116</v>
      </c>
      <c r="B1" s="5" t="s">
        <v>239</v>
      </c>
      <c r="C1" s="5"/>
      <c r="D1" s="5"/>
      <c r="E1" s="6"/>
      <c r="F1" s="6"/>
      <c r="G1" s="6"/>
      <c r="H1" s="6"/>
      <c r="I1" s="6"/>
      <c r="J1" s="6"/>
      <c r="K1" s="6"/>
      <c r="L1" s="6"/>
      <c r="M1" s="6"/>
      <c r="N1" s="6"/>
      <c r="O1" s="6"/>
    </row>
    <row r="2" s="1" customFormat="1" ht="30" customHeight="1" spans="1:15">
      <c r="A2" s="7" t="s">
        <v>4611</v>
      </c>
      <c r="B2" s="8"/>
      <c r="C2" s="8"/>
      <c r="D2" s="8"/>
      <c r="E2" s="8"/>
      <c r="F2" s="8"/>
      <c r="G2" s="8"/>
      <c r="H2" s="8"/>
      <c r="I2" s="8"/>
      <c r="J2" s="8"/>
      <c r="K2" s="8"/>
      <c r="L2" s="8"/>
      <c r="M2" s="8"/>
      <c r="N2" s="8"/>
      <c r="O2" s="8"/>
    </row>
    <row r="3" ht="14.1" customHeight="1" spans="1:15">
      <c r="A3" s="9" t="str">
        <f>CONCATENATE(封面!D9,封面!F9,封面!G9,封面!H9,封面!I9,封面!J9,封面!K9)</f>
        <v>评估基准日：2026年2月28日</v>
      </c>
      <c r="B3" s="9"/>
      <c r="C3" s="9"/>
      <c r="D3" s="9"/>
      <c r="E3" s="10"/>
      <c r="F3" s="10"/>
      <c r="G3" s="10"/>
      <c r="H3" s="10"/>
      <c r="I3" s="10"/>
      <c r="J3" s="10"/>
      <c r="K3" s="10"/>
      <c r="L3" s="10"/>
      <c r="M3" s="10"/>
      <c r="N3" s="10"/>
      <c r="O3" s="10"/>
    </row>
    <row r="4" customHeight="1" spans="1:15">
      <c r="A4" s="11" t="str">
        <f>封面!D7&amp;封面!F7</f>
        <v>产权持有单位：济南热电集团有限公司</v>
      </c>
      <c r="O4" s="12" t="s">
        <v>145</v>
      </c>
    </row>
    <row r="5" s="2" customFormat="1" customHeight="1" spans="1:15">
      <c r="A5" s="13" t="s">
        <v>209</v>
      </c>
      <c r="B5" s="13" t="s">
        <v>4612</v>
      </c>
      <c r="C5" s="13" t="s">
        <v>879</v>
      </c>
      <c r="D5" s="13" t="s">
        <v>4613</v>
      </c>
      <c r="E5" s="13" t="s">
        <v>4614</v>
      </c>
      <c r="F5" s="13" t="s">
        <v>4615</v>
      </c>
      <c r="G5" s="13" t="s">
        <v>4616</v>
      </c>
      <c r="H5" s="13" t="s">
        <v>4617</v>
      </c>
      <c r="I5" s="14" t="s">
        <v>242</v>
      </c>
      <c r="J5" s="14" t="s">
        <v>315</v>
      </c>
      <c r="K5" s="13" t="s">
        <v>244</v>
      </c>
      <c r="L5" s="13" t="s">
        <v>245</v>
      </c>
      <c r="M5" s="13" t="s">
        <v>893</v>
      </c>
      <c r="N5" s="13" t="s">
        <v>247</v>
      </c>
      <c r="O5" s="13" t="s">
        <v>212</v>
      </c>
    </row>
    <row r="6" customHeight="1" spans="1:15">
      <c r="A6" s="15"/>
      <c r="B6" s="16"/>
      <c r="C6" s="16"/>
      <c r="D6" s="16"/>
      <c r="E6" s="17"/>
      <c r="F6" s="17"/>
      <c r="G6" s="15"/>
      <c r="H6" s="15"/>
      <c r="I6" s="18"/>
      <c r="J6" s="18"/>
      <c r="K6" s="18"/>
      <c r="L6" s="18"/>
      <c r="M6" s="18" t="str">
        <f t="shared" ref="M6:M27" si="0">IF(K6=0,"",(L6-K6))</f>
        <v/>
      </c>
      <c r="N6" s="18" t="str">
        <f t="shared" ref="N6:N25" si="1">IF(K6=0,"",(L6-K6)/K6*100)</f>
        <v/>
      </c>
      <c r="O6" s="19"/>
    </row>
    <row r="7" customHeight="1" spans="1:15">
      <c r="A7" s="15"/>
      <c r="B7" s="16"/>
      <c r="C7" s="16"/>
      <c r="D7" s="16"/>
      <c r="E7" s="17"/>
      <c r="F7" s="17"/>
      <c r="G7" s="15"/>
      <c r="H7" s="15"/>
      <c r="I7" s="18"/>
      <c r="J7" s="18"/>
      <c r="K7" s="18"/>
      <c r="L7" s="18"/>
      <c r="M7" s="18" t="str">
        <f t="shared" si="0"/>
        <v/>
      </c>
      <c r="N7" s="18" t="str">
        <f t="shared" si="1"/>
        <v/>
      </c>
      <c r="O7" s="19"/>
    </row>
    <row r="8" customHeight="1" spans="1:15">
      <c r="A8" s="15"/>
      <c r="B8" s="16"/>
      <c r="C8" s="16"/>
      <c r="D8" s="16"/>
      <c r="E8" s="17"/>
      <c r="F8" s="17"/>
      <c r="G8" s="15"/>
      <c r="H8" s="15"/>
      <c r="I8" s="18"/>
      <c r="J8" s="18"/>
      <c r="K8" s="18"/>
      <c r="L8" s="18"/>
      <c r="M8" s="18" t="str">
        <f t="shared" si="0"/>
        <v/>
      </c>
      <c r="N8" s="18" t="str">
        <f t="shared" si="1"/>
        <v/>
      </c>
      <c r="O8" s="19"/>
    </row>
    <row r="9" customHeight="1" spans="1:15">
      <c r="A9" s="15"/>
      <c r="B9" s="16"/>
      <c r="C9" s="16"/>
      <c r="D9" s="16"/>
      <c r="E9" s="17"/>
      <c r="F9" s="17"/>
      <c r="G9" s="15"/>
      <c r="H9" s="15"/>
      <c r="I9" s="18"/>
      <c r="J9" s="18"/>
      <c r="K9" s="18"/>
      <c r="L9" s="18"/>
      <c r="M9" s="18" t="str">
        <f t="shared" si="0"/>
        <v/>
      </c>
      <c r="N9" s="18" t="str">
        <f t="shared" si="1"/>
        <v/>
      </c>
      <c r="O9" s="19"/>
    </row>
    <row r="10" customHeight="1" spans="1:15">
      <c r="A10" s="15"/>
      <c r="B10" s="16"/>
      <c r="C10" s="16"/>
      <c r="D10" s="16"/>
      <c r="E10" s="17"/>
      <c r="F10" s="17"/>
      <c r="G10" s="15"/>
      <c r="H10" s="15"/>
      <c r="I10" s="18"/>
      <c r="J10" s="18"/>
      <c r="K10" s="18"/>
      <c r="L10" s="18"/>
      <c r="M10" s="18" t="str">
        <f t="shared" si="0"/>
        <v/>
      </c>
      <c r="N10" s="18" t="str">
        <f t="shared" si="1"/>
        <v/>
      </c>
      <c r="O10" s="19"/>
    </row>
    <row r="11" customHeight="1" spans="1:15">
      <c r="A11" s="15"/>
      <c r="B11" s="16"/>
      <c r="C11" s="16"/>
      <c r="D11" s="16"/>
      <c r="E11" s="17"/>
      <c r="F11" s="17"/>
      <c r="G11" s="15"/>
      <c r="H11" s="15"/>
      <c r="I11" s="18"/>
      <c r="J11" s="18"/>
      <c r="K11" s="18"/>
      <c r="L11" s="18"/>
      <c r="M11" s="18" t="str">
        <f t="shared" si="0"/>
        <v/>
      </c>
      <c r="N11" s="18" t="str">
        <f t="shared" si="1"/>
        <v/>
      </c>
      <c r="O11" s="19"/>
    </row>
    <row r="12" customHeight="1" spans="1:15">
      <c r="A12" s="15"/>
      <c r="B12" s="16"/>
      <c r="C12" s="16"/>
      <c r="D12" s="16"/>
      <c r="E12" s="17"/>
      <c r="F12" s="17"/>
      <c r="G12" s="15"/>
      <c r="H12" s="15"/>
      <c r="I12" s="18"/>
      <c r="J12" s="18"/>
      <c r="K12" s="18"/>
      <c r="L12" s="18"/>
      <c r="M12" s="18" t="str">
        <f t="shared" si="0"/>
        <v/>
      </c>
      <c r="N12" s="18" t="str">
        <f t="shared" si="1"/>
        <v/>
      </c>
      <c r="O12" s="19"/>
    </row>
    <row r="13" customHeight="1" spans="1:15">
      <c r="A13" s="15"/>
      <c r="B13" s="16"/>
      <c r="C13" s="16"/>
      <c r="D13" s="16"/>
      <c r="E13" s="17"/>
      <c r="F13" s="17"/>
      <c r="G13" s="15"/>
      <c r="H13" s="15"/>
      <c r="I13" s="18"/>
      <c r="J13" s="18"/>
      <c r="K13" s="18"/>
      <c r="L13" s="18"/>
      <c r="M13" s="18" t="str">
        <f t="shared" si="0"/>
        <v/>
      </c>
      <c r="N13" s="18" t="str">
        <f t="shared" si="1"/>
        <v/>
      </c>
      <c r="O13" s="19"/>
    </row>
    <row r="14" customHeight="1" spans="1:15">
      <c r="A14" s="15"/>
      <c r="B14" s="16"/>
      <c r="C14" s="16"/>
      <c r="D14" s="16"/>
      <c r="E14" s="17"/>
      <c r="F14" s="17"/>
      <c r="G14" s="15"/>
      <c r="H14" s="15"/>
      <c r="I14" s="18"/>
      <c r="J14" s="18"/>
      <c r="K14" s="18"/>
      <c r="L14" s="18"/>
      <c r="M14" s="18" t="str">
        <f t="shared" si="0"/>
        <v/>
      </c>
      <c r="N14" s="18" t="str">
        <f t="shared" si="1"/>
        <v/>
      </c>
      <c r="O14" s="19"/>
    </row>
    <row r="15" customHeight="1" spans="1:15">
      <c r="A15" s="15"/>
      <c r="B15" s="16"/>
      <c r="C15" s="16"/>
      <c r="D15" s="16"/>
      <c r="E15" s="17"/>
      <c r="F15" s="17"/>
      <c r="G15" s="15"/>
      <c r="H15" s="15"/>
      <c r="I15" s="18"/>
      <c r="J15" s="18"/>
      <c r="K15" s="18"/>
      <c r="L15" s="18"/>
      <c r="M15" s="18" t="str">
        <f t="shared" si="0"/>
        <v/>
      </c>
      <c r="N15" s="18" t="str">
        <f t="shared" si="1"/>
        <v/>
      </c>
      <c r="O15" s="19"/>
    </row>
    <row r="16" customHeight="1" spans="1:15">
      <c r="A16" s="15"/>
      <c r="B16" s="16"/>
      <c r="C16" s="16"/>
      <c r="D16" s="16"/>
      <c r="E16" s="17"/>
      <c r="F16" s="17"/>
      <c r="G16" s="15"/>
      <c r="H16" s="15"/>
      <c r="I16" s="18"/>
      <c r="J16" s="18"/>
      <c r="K16" s="18"/>
      <c r="L16" s="18"/>
      <c r="M16" s="18" t="str">
        <f t="shared" si="0"/>
        <v/>
      </c>
      <c r="N16" s="18" t="str">
        <f t="shared" si="1"/>
        <v/>
      </c>
      <c r="O16" s="19"/>
    </row>
    <row r="17" customHeight="1" spans="1:15">
      <c r="A17" s="15"/>
      <c r="B17" s="16"/>
      <c r="C17" s="16"/>
      <c r="D17" s="16"/>
      <c r="E17" s="17"/>
      <c r="F17" s="17"/>
      <c r="G17" s="15"/>
      <c r="H17" s="15"/>
      <c r="I17" s="18"/>
      <c r="J17" s="18"/>
      <c r="K17" s="18"/>
      <c r="L17" s="18"/>
      <c r="M17" s="18" t="str">
        <f t="shared" si="0"/>
        <v/>
      </c>
      <c r="N17" s="18" t="str">
        <f t="shared" si="1"/>
        <v/>
      </c>
      <c r="O17" s="19"/>
    </row>
    <row r="18" customHeight="1" spans="1:15">
      <c r="A18" s="15"/>
      <c r="B18" s="16"/>
      <c r="C18" s="16"/>
      <c r="D18" s="16"/>
      <c r="E18" s="17"/>
      <c r="F18" s="17"/>
      <c r="G18" s="15"/>
      <c r="H18" s="15"/>
      <c r="I18" s="18"/>
      <c r="J18" s="18"/>
      <c r="K18" s="18"/>
      <c r="L18" s="18"/>
      <c r="M18" s="18" t="str">
        <f t="shared" si="0"/>
        <v/>
      </c>
      <c r="N18" s="18" t="str">
        <f t="shared" si="1"/>
        <v/>
      </c>
      <c r="O18" s="19"/>
    </row>
    <row r="19" customHeight="1" spans="1:15">
      <c r="A19" s="15"/>
      <c r="B19" s="16"/>
      <c r="C19" s="16"/>
      <c r="D19" s="16"/>
      <c r="E19" s="17"/>
      <c r="F19" s="17"/>
      <c r="G19" s="15"/>
      <c r="H19" s="15"/>
      <c r="I19" s="18"/>
      <c r="J19" s="18"/>
      <c r="K19" s="18"/>
      <c r="L19" s="18"/>
      <c r="M19" s="18" t="str">
        <f t="shared" si="0"/>
        <v/>
      </c>
      <c r="N19" s="18" t="str">
        <f t="shared" si="1"/>
        <v/>
      </c>
      <c r="O19" s="19"/>
    </row>
    <row r="20" customHeight="1" spans="1:15">
      <c r="A20" s="15"/>
      <c r="B20" s="16"/>
      <c r="C20" s="16"/>
      <c r="D20" s="16"/>
      <c r="E20" s="17"/>
      <c r="F20" s="17"/>
      <c r="G20" s="15"/>
      <c r="H20" s="15"/>
      <c r="I20" s="18"/>
      <c r="J20" s="18"/>
      <c r="K20" s="18"/>
      <c r="L20" s="18"/>
      <c r="M20" s="18" t="str">
        <f t="shared" si="0"/>
        <v/>
      </c>
      <c r="N20" s="18" t="str">
        <f t="shared" si="1"/>
        <v/>
      </c>
      <c r="O20" s="19"/>
    </row>
    <row r="21" customHeight="1" spans="1:15">
      <c r="A21" s="15"/>
      <c r="B21" s="16"/>
      <c r="C21" s="16"/>
      <c r="D21" s="16"/>
      <c r="E21" s="17"/>
      <c r="F21" s="17"/>
      <c r="G21" s="15"/>
      <c r="H21" s="15"/>
      <c r="I21" s="18"/>
      <c r="J21" s="18"/>
      <c r="K21" s="18"/>
      <c r="L21" s="18"/>
      <c r="M21" s="18" t="str">
        <f t="shared" si="0"/>
        <v/>
      </c>
      <c r="N21" s="18" t="str">
        <f t="shared" si="1"/>
        <v/>
      </c>
      <c r="O21" s="19"/>
    </row>
    <row r="22" customHeight="1" spans="1:15">
      <c r="A22" s="15"/>
      <c r="B22" s="16"/>
      <c r="C22" s="16"/>
      <c r="D22" s="16"/>
      <c r="E22" s="17"/>
      <c r="F22" s="17"/>
      <c r="G22" s="15"/>
      <c r="H22" s="15"/>
      <c r="I22" s="18"/>
      <c r="J22" s="18"/>
      <c r="K22" s="18"/>
      <c r="L22" s="18"/>
      <c r="M22" s="18" t="str">
        <f t="shared" si="0"/>
        <v/>
      </c>
      <c r="N22" s="18" t="str">
        <f t="shared" si="1"/>
        <v/>
      </c>
      <c r="O22" s="19"/>
    </row>
    <row r="23" customHeight="1" spans="1:15">
      <c r="A23" s="15"/>
      <c r="B23" s="16"/>
      <c r="C23" s="16"/>
      <c r="D23" s="16"/>
      <c r="E23" s="17"/>
      <c r="F23" s="17"/>
      <c r="G23" s="15"/>
      <c r="H23" s="15"/>
      <c r="I23" s="18"/>
      <c r="J23" s="18"/>
      <c r="K23" s="18"/>
      <c r="L23" s="18"/>
      <c r="M23" s="18" t="str">
        <f t="shared" si="0"/>
        <v/>
      </c>
      <c r="N23" s="18" t="str">
        <f t="shared" si="1"/>
        <v/>
      </c>
      <c r="O23" s="19"/>
    </row>
    <row r="24" customHeight="1" spans="1:15">
      <c r="A24" s="15"/>
      <c r="B24" s="16"/>
      <c r="C24" s="16"/>
      <c r="D24" s="16"/>
      <c r="E24" s="17"/>
      <c r="F24" s="17"/>
      <c r="G24" s="15"/>
      <c r="H24" s="15"/>
      <c r="I24" s="18"/>
      <c r="J24" s="18"/>
      <c r="K24" s="18"/>
      <c r="L24" s="18"/>
      <c r="M24" s="18" t="str">
        <f t="shared" si="0"/>
        <v/>
      </c>
      <c r="N24" s="18" t="str">
        <f t="shared" si="1"/>
        <v/>
      </c>
      <c r="O24" s="19"/>
    </row>
    <row r="25" customHeight="1" spans="1:15">
      <c r="A25" s="15"/>
      <c r="B25" s="16"/>
      <c r="C25" s="16"/>
      <c r="D25" s="16"/>
      <c r="E25" s="17"/>
      <c r="F25" s="17"/>
      <c r="G25" s="15"/>
      <c r="H25" s="15"/>
      <c r="I25" s="18"/>
      <c r="J25" s="18"/>
      <c r="K25" s="18"/>
      <c r="L25" s="18"/>
      <c r="M25" s="18" t="str">
        <f t="shared" si="0"/>
        <v/>
      </c>
      <c r="N25" s="18" t="str">
        <f t="shared" si="1"/>
        <v/>
      </c>
      <c r="O25" s="19"/>
    </row>
    <row r="26" customHeight="1" spans="1:15">
      <c r="A26" s="15"/>
      <c r="B26" s="16"/>
      <c r="C26" s="16"/>
      <c r="D26" s="16"/>
      <c r="E26" s="17"/>
      <c r="F26" s="17"/>
      <c r="G26" s="15"/>
      <c r="H26" s="15"/>
      <c r="I26" s="18"/>
      <c r="J26" s="18"/>
      <c r="K26" s="18"/>
      <c r="L26" s="18"/>
      <c r="M26" s="18" t="str">
        <f t="shared" si="0"/>
        <v/>
      </c>
      <c r="N26" s="18"/>
      <c r="O26" s="19"/>
    </row>
    <row r="27" customHeight="1" spans="1:15">
      <c r="A27" s="20" t="s">
        <v>316</v>
      </c>
      <c r="B27" s="35"/>
      <c r="C27" s="35"/>
      <c r="D27" s="35"/>
      <c r="E27" s="17"/>
      <c r="F27" s="17"/>
      <c r="G27" s="15"/>
      <c r="H27" s="15"/>
      <c r="I27" s="18">
        <f>SUM(I6:I26)</f>
        <v>0</v>
      </c>
      <c r="J27" s="18"/>
      <c r="K27" s="18">
        <f>SUM(K6:K26)</f>
        <v>0</v>
      </c>
      <c r="L27" s="18">
        <f>SUM(L6:L26)</f>
        <v>0</v>
      </c>
      <c r="M27" s="18" t="str">
        <f t="shared" si="0"/>
        <v/>
      </c>
      <c r="N27" s="18" t="str">
        <f>IF(K27=0,"",(L27-K27)/K27*100)</f>
        <v/>
      </c>
      <c r="O27" s="19"/>
    </row>
    <row r="28" customHeight="1" spans="1:15">
      <c r="A28" s="22" t="str">
        <f>封面!D11&amp;封面!G11</f>
        <v>产权持有单位填表人：侯兆庭</v>
      </c>
      <c r="K28" s="76" t="str">
        <f>"评估人员："&amp;封面!G24</f>
        <v>评估人员：</v>
      </c>
    </row>
    <row r="29" customHeight="1" spans="1:15">
      <c r="A29" s="22" t="str">
        <f>CONCATENATE(封面!D13,封面!F13,封面!G13,封面!H13,封面!I13,封面!J13,封面!K13)</f>
        <v>填表日期：2026年3月20日</v>
      </c>
    </row>
  </sheetData>
  <mergeCells count="3">
    <mergeCell ref="A2:O2"/>
    <mergeCell ref="A3:O3"/>
    <mergeCell ref="A27:B27"/>
  </mergeCells>
  <hyperlinks>
    <hyperlink ref="A1" location="索引目录!E48" display="返回索引页"/>
    <hyperlink ref="B1" location="在建工程汇总!B6" display="返回"/>
  </hyperlinks>
  <printOptions horizontalCentered="1"/>
  <pageMargins left="0.354330708661417" right="0.354330708661417" top="0.78740157480315" bottom="0.78740157480315" header="1.05" footer="0.511811023622047"/>
  <pageSetup paperSize="9" scale="92" fitToHeight="0" orientation="landscape" verticalDpi="600"/>
  <headerFooter alignWithMargins="0">
    <oddHeader>&amp;R&amp;"宋体,常规"&amp;10表&amp;"Times New Roman,常规"4-7-1
&amp;"宋体,常规"共&amp;"Times New Roman,常规"&amp;N&amp;"宋体,常规"页第&amp;"Times New Roman,常规"&amp;P&amp;"宋体,常规"页</oddHeader>
  </headerFooter>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zoomScaleSheetLayoutView="60" topLeftCell="M5" workbookViewId="0">
      <selection activeCell="D22" sqref="D22:F22"/>
    </sheetView>
  </sheetViews>
  <sheetFormatPr defaultColWidth="9" defaultRowHeight="15.75" customHeight="1"/>
  <cols>
    <col min="1" max="1" width="4.7" style="3" customWidth="1"/>
    <col min="2" max="3" width="11.1" style="3" customWidth="1"/>
    <col min="4" max="4" width="10.6" style="3" customWidth="1"/>
    <col min="5" max="5" width="11.1" style="3" customWidth="1"/>
    <col min="6" max="6" width="5.1" style="3" customWidth="1"/>
    <col min="7" max="7" width="6.1" style="3" customWidth="1"/>
    <col min="8" max="9" width="9" style="3" hidden="1" customWidth="1" outlineLevel="1"/>
    <col min="10" max="10" width="11.4" style="3" hidden="1" customWidth="1" outlineLevel="1"/>
    <col min="11" max="12" width="11.7" style="3" hidden="1" customWidth="1" outlineLevel="1"/>
    <col min="13" max="13" width="11.7" style="3" customWidth="1" collapsed="1"/>
    <col min="14" max="15" width="11.7" style="3" customWidth="1"/>
    <col min="16" max="16" width="10.5" style="3" customWidth="1"/>
    <col min="17" max="17" width="9" style="3" customWidth="1"/>
    <col min="18" max="18" width="8.5" style="3" customWidth="1"/>
    <col min="19" max="19" width="10.6" style="3" customWidth="1"/>
    <col min="20" max="21" width="9" style="3" customWidth="1"/>
    <col min="22" max="22" width="6.2" style="3" customWidth="1"/>
    <col min="23" max="23" width="7.7" style="3" customWidth="1"/>
    <col min="24" max="16384" width="9" style="3"/>
  </cols>
  <sheetData>
    <row r="1" ht="15.6" spans="1:23">
      <c r="A1" s="4" t="s">
        <v>116</v>
      </c>
      <c r="B1" s="5" t="s">
        <v>239</v>
      </c>
      <c r="C1" s="5"/>
      <c r="D1" s="5"/>
      <c r="E1" s="5"/>
      <c r="F1" s="6"/>
      <c r="G1" s="6"/>
      <c r="H1" s="6"/>
      <c r="I1" s="6"/>
      <c r="J1" s="6"/>
      <c r="K1" s="6"/>
      <c r="L1" s="6"/>
      <c r="M1" s="6"/>
      <c r="N1" s="6"/>
      <c r="O1" s="6"/>
      <c r="P1" s="6"/>
      <c r="Q1" s="6"/>
      <c r="R1" s="6"/>
      <c r="S1" s="6"/>
      <c r="T1" s="6"/>
      <c r="U1" s="6"/>
      <c r="V1" s="6"/>
      <c r="W1" s="6"/>
    </row>
    <row r="2" s="1" customFormat="1" ht="30" customHeight="1" spans="1:23">
      <c r="A2" s="7" t="s">
        <v>4618</v>
      </c>
      <c r="B2" s="8"/>
      <c r="C2" s="8"/>
      <c r="D2" s="8"/>
      <c r="E2" s="8"/>
      <c r="F2" s="8"/>
      <c r="G2" s="8"/>
      <c r="H2" s="8"/>
      <c r="I2" s="8"/>
      <c r="J2" s="8"/>
      <c r="K2" s="8"/>
      <c r="L2" s="8"/>
      <c r="M2" s="8"/>
      <c r="N2" s="8"/>
      <c r="O2" s="8"/>
      <c r="P2" s="8"/>
      <c r="Q2" s="8"/>
      <c r="R2" s="8"/>
      <c r="S2" s="8"/>
      <c r="T2" s="8"/>
      <c r="U2" s="8"/>
      <c r="V2" s="8"/>
      <c r="W2" s="8"/>
    </row>
    <row r="3" ht="14.1" customHeight="1" spans="1:23">
      <c r="A3" s="9" t="str">
        <f>CONCATENATE(封面!D9,封面!F9,封面!G9,封面!H9,封面!I9,封面!J9,封面!K9)</f>
        <v>评估基准日：2026年2月28日</v>
      </c>
      <c r="B3" s="9"/>
      <c r="C3" s="9"/>
      <c r="D3" s="9"/>
      <c r="E3" s="9"/>
      <c r="F3" s="9"/>
      <c r="G3" s="9"/>
      <c r="H3" s="9"/>
      <c r="I3" s="9"/>
      <c r="J3" s="9"/>
      <c r="K3" s="10"/>
      <c r="L3" s="10"/>
      <c r="M3" s="10"/>
      <c r="N3" s="10"/>
      <c r="O3" s="10"/>
      <c r="P3" s="10"/>
      <c r="Q3" s="10"/>
      <c r="R3" s="10"/>
      <c r="S3" s="10"/>
      <c r="T3" s="10"/>
      <c r="U3" s="10"/>
      <c r="V3" s="10"/>
      <c r="W3" s="10"/>
    </row>
    <row r="4" customHeight="1" spans="1:23">
      <c r="A4" s="11" t="str">
        <f>封面!D7&amp;封面!F7</f>
        <v>产权持有单位：济南热电集团有限公司</v>
      </c>
      <c r="W4" s="12" t="s">
        <v>145</v>
      </c>
    </row>
    <row r="5" s="2" customFormat="1" customHeight="1" spans="1:23">
      <c r="A5" s="13" t="s">
        <v>209</v>
      </c>
      <c r="B5" s="13" t="s">
        <v>4612</v>
      </c>
      <c r="C5" s="26" t="s">
        <v>423</v>
      </c>
      <c r="D5" s="26" t="s">
        <v>405</v>
      </c>
      <c r="E5" s="26" t="s">
        <v>404</v>
      </c>
      <c r="F5" s="14" t="s">
        <v>4619</v>
      </c>
      <c r="G5" s="14" t="s">
        <v>4620</v>
      </c>
      <c r="H5" s="14" t="s">
        <v>242</v>
      </c>
      <c r="I5" s="14"/>
      <c r="J5" s="14"/>
      <c r="K5" s="14"/>
      <c r="L5" s="88" t="s">
        <v>315</v>
      </c>
      <c r="M5" s="89" t="s">
        <v>244</v>
      </c>
      <c r="N5" s="90"/>
      <c r="O5" s="90"/>
      <c r="P5" s="91"/>
      <c r="Q5" s="13" t="s">
        <v>245</v>
      </c>
      <c r="R5" s="15"/>
      <c r="S5" s="15"/>
      <c r="T5" s="15"/>
      <c r="U5" s="14" t="s">
        <v>893</v>
      </c>
      <c r="V5" s="14" t="s">
        <v>247</v>
      </c>
      <c r="W5" s="14" t="s">
        <v>212</v>
      </c>
    </row>
    <row r="6" s="2" customFormat="1" customHeight="1" spans="1:23">
      <c r="A6" s="15"/>
      <c r="B6" s="15"/>
      <c r="C6" s="30"/>
      <c r="D6" s="30"/>
      <c r="E6" s="30"/>
      <c r="F6" s="15"/>
      <c r="G6" s="15"/>
      <c r="H6" s="13" t="s">
        <v>4621</v>
      </c>
      <c r="I6" s="13" t="s">
        <v>4622</v>
      </c>
      <c r="J6" s="13" t="s">
        <v>4623</v>
      </c>
      <c r="K6" s="13" t="s">
        <v>182</v>
      </c>
      <c r="L6" s="92"/>
      <c r="M6" s="13" t="s">
        <v>4621</v>
      </c>
      <c r="N6" s="13" t="s">
        <v>4622</v>
      </c>
      <c r="O6" s="13" t="s">
        <v>4623</v>
      </c>
      <c r="P6" s="13" t="s">
        <v>182</v>
      </c>
      <c r="Q6" s="13" t="s">
        <v>4621</v>
      </c>
      <c r="R6" s="13" t="s">
        <v>4622</v>
      </c>
      <c r="S6" s="13" t="s">
        <v>4623</v>
      </c>
      <c r="T6" s="13" t="s">
        <v>182</v>
      </c>
      <c r="U6" s="15"/>
      <c r="V6" s="15"/>
      <c r="W6" s="15"/>
    </row>
    <row r="7" customHeight="1" spans="1:23">
      <c r="A7" s="15"/>
      <c r="B7" s="16"/>
      <c r="C7" s="16"/>
      <c r="D7" s="16"/>
      <c r="E7" s="16"/>
      <c r="F7" s="17"/>
      <c r="G7" s="17"/>
      <c r="H7" s="18"/>
      <c r="I7" s="18"/>
      <c r="J7" s="18"/>
      <c r="K7" s="18"/>
      <c r="L7" s="18"/>
      <c r="M7" s="18"/>
      <c r="N7" s="18"/>
      <c r="O7" s="18"/>
      <c r="P7" s="18"/>
      <c r="Q7" s="18"/>
      <c r="R7" s="18"/>
      <c r="S7" s="18"/>
      <c r="T7" s="18"/>
      <c r="U7" s="18" t="str">
        <f t="shared" ref="U7:U27" si="0">IF(P7=0,"",(T7-P7))</f>
        <v/>
      </c>
      <c r="V7" s="18" t="str">
        <f t="shared" ref="V7:V25" si="1">IF(P7=0,"",(T7-P7)/P7*100)</f>
        <v/>
      </c>
      <c r="W7" s="19"/>
    </row>
    <row r="8" customHeight="1" spans="1:23">
      <c r="A8" s="15"/>
      <c r="B8" s="16"/>
      <c r="C8" s="16"/>
      <c r="D8" s="16"/>
      <c r="E8" s="16"/>
      <c r="F8" s="17"/>
      <c r="G8" s="17"/>
      <c r="H8" s="18"/>
      <c r="I8" s="18"/>
      <c r="J8" s="18"/>
      <c r="K8" s="18"/>
      <c r="L8" s="18"/>
      <c r="M8" s="18"/>
      <c r="N8" s="18"/>
      <c r="O8" s="18"/>
      <c r="P8" s="18"/>
      <c r="Q8" s="18"/>
      <c r="R8" s="18"/>
      <c r="S8" s="18"/>
      <c r="T8" s="18"/>
      <c r="U8" s="18" t="str">
        <f t="shared" si="0"/>
        <v/>
      </c>
      <c r="V8" s="18" t="str">
        <f t="shared" si="1"/>
        <v/>
      </c>
      <c r="W8" s="19"/>
    </row>
    <row r="9" customHeight="1" spans="1:23">
      <c r="A9" s="15"/>
      <c r="B9" s="16"/>
      <c r="C9" s="16"/>
      <c r="D9" s="16"/>
      <c r="E9" s="16"/>
      <c r="F9" s="17"/>
      <c r="G9" s="17"/>
      <c r="H9" s="18"/>
      <c r="I9" s="18"/>
      <c r="J9" s="18"/>
      <c r="K9" s="18"/>
      <c r="L9" s="18"/>
      <c r="M9" s="18"/>
      <c r="N9" s="18"/>
      <c r="O9" s="18"/>
      <c r="P9" s="18"/>
      <c r="Q9" s="18"/>
      <c r="R9" s="18"/>
      <c r="S9" s="18"/>
      <c r="T9" s="18"/>
      <c r="U9" s="18" t="str">
        <f t="shared" si="0"/>
        <v/>
      </c>
      <c r="V9" s="18" t="str">
        <f t="shared" si="1"/>
        <v/>
      </c>
      <c r="W9" s="19"/>
    </row>
    <row r="10" customHeight="1" spans="1:23">
      <c r="A10" s="15"/>
      <c r="B10" s="16"/>
      <c r="C10" s="16"/>
      <c r="D10" s="16"/>
      <c r="E10" s="16"/>
      <c r="F10" s="17"/>
      <c r="G10" s="17"/>
      <c r="H10" s="18"/>
      <c r="I10" s="18"/>
      <c r="J10" s="18"/>
      <c r="K10" s="18"/>
      <c r="L10" s="18"/>
      <c r="M10" s="18"/>
      <c r="N10" s="18"/>
      <c r="O10" s="18"/>
      <c r="P10" s="18"/>
      <c r="Q10" s="18"/>
      <c r="R10" s="18"/>
      <c r="S10" s="18"/>
      <c r="T10" s="18"/>
      <c r="U10" s="18" t="str">
        <f t="shared" si="0"/>
        <v/>
      </c>
      <c r="V10" s="18" t="str">
        <f t="shared" si="1"/>
        <v/>
      </c>
      <c r="W10" s="19"/>
    </row>
    <row r="11" customHeight="1" spans="1:23">
      <c r="A11" s="15"/>
      <c r="B11" s="16"/>
      <c r="C11" s="16"/>
      <c r="D11" s="16"/>
      <c r="E11" s="16"/>
      <c r="F11" s="17"/>
      <c r="G11" s="17"/>
      <c r="H11" s="18"/>
      <c r="I11" s="18"/>
      <c r="J11" s="18"/>
      <c r="K11" s="18"/>
      <c r="L11" s="18"/>
      <c r="M11" s="18"/>
      <c r="N11" s="18"/>
      <c r="O11" s="18"/>
      <c r="P11" s="18"/>
      <c r="Q11" s="18"/>
      <c r="R11" s="18"/>
      <c r="S11" s="18"/>
      <c r="T11" s="18"/>
      <c r="U11" s="18" t="str">
        <f t="shared" si="0"/>
        <v/>
      </c>
      <c r="V11" s="18" t="str">
        <f t="shared" si="1"/>
        <v/>
      </c>
      <c r="W11" s="19"/>
    </row>
    <row r="12" customHeight="1" spans="1:23">
      <c r="A12" s="15"/>
      <c r="B12" s="16"/>
      <c r="C12" s="16"/>
      <c r="D12" s="16"/>
      <c r="E12" s="16"/>
      <c r="F12" s="17"/>
      <c r="G12" s="17"/>
      <c r="H12" s="18"/>
      <c r="I12" s="18"/>
      <c r="J12" s="18"/>
      <c r="K12" s="18"/>
      <c r="L12" s="18"/>
      <c r="M12" s="18"/>
      <c r="N12" s="18"/>
      <c r="O12" s="18"/>
      <c r="P12" s="18"/>
      <c r="Q12" s="18"/>
      <c r="R12" s="18"/>
      <c r="S12" s="18"/>
      <c r="T12" s="18"/>
      <c r="U12" s="18" t="str">
        <f t="shared" si="0"/>
        <v/>
      </c>
      <c r="V12" s="18" t="str">
        <f t="shared" si="1"/>
        <v/>
      </c>
      <c r="W12" s="19"/>
    </row>
    <row r="13" customHeight="1" spans="1:23">
      <c r="A13" s="15"/>
      <c r="B13" s="16"/>
      <c r="C13" s="16"/>
      <c r="D13" s="16"/>
      <c r="E13" s="16"/>
      <c r="F13" s="17"/>
      <c r="G13" s="17"/>
      <c r="H13" s="18"/>
      <c r="I13" s="18"/>
      <c r="J13" s="18"/>
      <c r="K13" s="18"/>
      <c r="L13" s="18"/>
      <c r="M13" s="18"/>
      <c r="N13" s="18"/>
      <c r="O13" s="18"/>
      <c r="P13" s="18"/>
      <c r="Q13" s="18"/>
      <c r="R13" s="18"/>
      <c r="S13" s="18"/>
      <c r="T13" s="18"/>
      <c r="U13" s="18" t="str">
        <f t="shared" si="0"/>
        <v/>
      </c>
      <c r="V13" s="18" t="str">
        <f t="shared" si="1"/>
        <v/>
      </c>
      <c r="W13" s="19"/>
    </row>
    <row r="14" customHeight="1" spans="1:23">
      <c r="A14" s="15"/>
      <c r="B14" s="16"/>
      <c r="C14" s="16"/>
      <c r="D14" s="16"/>
      <c r="E14" s="16"/>
      <c r="F14" s="17"/>
      <c r="G14" s="17"/>
      <c r="H14" s="18"/>
      <c r="I14" s="18"/>
      <c r="J14" s="18"/>
      <c r="K14" s="18"/>
      <c r="L14" s="18"/>
      <c r="M14" s="18"/>
      <c r="N14" s="18"/>
      <c r="O14" s="18"/>
      <c r="P14" s="18"/>
      <c r="Q14" s="18"/>
      <c r="R14" s="18"/>
      <c r="S14" s="18"/>
      <c r="T14" s="18"/>
      <c r="U14" s="18" t="str">
        <f t="shared" si="0"/>
        <v/>
      </c>
      <c r="V14" s="18" t="str">
        <f t="shared" si="1"/>
        <v/>
      </c>
      <c r="W14" s="19"/>
    </row>
    <row r="15" customHeight="1" spans="1:23">
      <c r="A15" s="15"/>
      <c r="B15" s="16"/>
      <c r="C15" s="16"/>
      <c r="D15" s="16"/>
      <c r="E15" s="16"/>
      <c r="F15" s="17"/>
      <c r="G15" s="17"/>
      <c r="H15" s="18"/>
      <c r="I15" s="18"/>
      <c r="J15" s="18"/>
      <c r="K15" s="18"/>
      <c r="L15" s="18"/>
      <c r="M15" s="18"/>
      <c r="N15" s="18"/>
      <c r="O15" s="18"/>
      <c r="P15" s="18"/>
      <c r="Q15" s="18"/>
      <c r="R15" s="18"/>
      <c r="S15" s="18"/>
      <c r="T15" s="18"/>
      <c r="U15" s="18" t="str">
        <f t="shared" si="0"/>
        <v/>
      </c>
      <c r="V15" s="18" t="str">
        <f t="shared" si="1"/>
        <v/>
      </c>
      <c r="W15" s="19"/>
    </row>
    <row r="16" customHeight="1" spans="1:23">
      <c r="A16" s="15"/>
      <c r="B16" s="16"/>
      <c r="C16" s="16"/>
      <c r="D16" s="16"/>
      <c r="E16" s="16"/>
      <c r="F16" s="17"/>
      <c r="G16" s="17"/>
      <c r="H16" s="18"/>
      <c r="I16" s="18"/>
      <c r="J16" s="18"/>
      <c r="K16" s="18"/>
      <c r="L16" s="18"/>
      <c r="M16" s="18"/>
      <c r="N16" s="18"/>
      <c r="O16" s="18"/>
      <c r="P16" s="18"/>
      <c r="Q16" s="18"/>
      <c r="R16" s="18"/>
      <c r="S16" s="18"/>
      <c r="T16" s="18"/>
      <c r="U16" s="18" t="str">
        <f t="shared" si="0"/>
        <v/>
      </c>
      <c r="V16" s="18" t="str">
        <f t="shared" si="1"/>
        <v/>
      </c>
      <c r="W16" s="19"/>
    </row>
    <row r="17" customHeight="1" spans="1:23">
      <c r="A17" s="15"/>
      <c r="B17" s="16"/>
      <c r="C17" s="16"/>
      <c r="D17" s="16"/>
      <c r="E17" s="16"/>
      <c r="F17" s="17"/>
      <c r="G17" s="17"/>
      <c r="H17" s="18"/>
      <c r="I17" s="18"/>
      <c r="J17" s="18"/>
      <c r="K17" s="18"/>
      <c r="L17" s="18"/>
      <c r="M17" s="18"/>
      <c r="N17" s="18"/>
      <c r="O17" s="18"/>
      <c r="P17" s="18"/>
      <c r="Q17" s="18"/>
      <c r="R17" s="18"/>
      <c r="S17" s="18"/>
      <c r="T17" s="18"/>
      <c r="U17" s="18" t="str">
        <f t="shared" si="0"/>
        <v/>
      </c>
      <c r="V17" s="18" t="str">
        <f t="shared" si="1"/>
        <v/>
      </c>
      <c r="W17" s="19"/>
    </row>
    <row r="18" customHeight="1" spans="1:23">
      <c r="A18" s="15"/>
      <c r="B18" s="16"/>
      <c r="C18" s="16"/>
      <c r="D18" s="16"/>
      <c r="E18" s="16"/>
      <c r="F18" s="17"/>
      <c r="G18" s="17"/>
      <c r="H18" s="18"/>
      <c r="I18" s="18"/>
      <c r="J18" s="18"/>
      <c r="K18" s="18"/>
      <c r="L18" s="18"/>
      <c r="M18" s="18"/>
      <c r="N18" s="18"/>
      <c r="O18" s="18"/>
      <c r="P18" s="18"/>
      <c r="Q18" s="18"/>
      <c r="R18" s="18"/>
      <c r="S18" s="18"/>
      <c r="T18" s="18"/>
      <c r="U18" s="18" t="str">
        <f t="shared" si="0"/>
        <v/>
      </c>
      <c r="V18" s="18" t="str">
        <f t="shared" si="1"/>
        <v/>
      </c>
      <c r="W18" s="19"/>
    </row>
    <row r="19" customHeight="1" spans="1:23">
      <c r="A19" s="15"/>
      <c r="B19" s="16"/>
      <c r="C19" s="16"/>
      <c r="D19" s="16"/>
      <c r="E19" s="16"/>
      <c r="F19" s="17"/>
      <c r="G19" s="17"/>
      <c r="H19" s="18"/>
      <c r="I19" s="18"/>
      <c r="J19" s="18"/>
      <c r="K19" s="18"/>
      <c r="L19" s="18"/>
      <c r="M19" s="18"/>
      <c r="N19" s="18"/>
      <c r="O19" s="18"/>
      <c r="P19" s="18"/>
      <c r="Q19" s="18"/>
      <c r="R19" s="18"/>
      <c r="S19" s="18"/>
      <c r="T19" s="18"/>
      <c r="U19" s="18" t="str">
        <f t="shared" si="0"/>
        <v/>
      </c>
      <c r="V19" s="18" t="str">
        <f t="shared" si="1"/>
        <v/>
      </c>
      <c r="W19" s="19"/>
    </row>
    <row r="20" customHeight="1" spans="1:23">
      <c r="A20" s="15"/>
      <c r="B20" s="16"/>
      <c r="C20" s="16"/>
      <c r="D20" s="16"/>
      <c r="E20" s="16"/>
      <c r="F20" s="17"/>
      <c r="G20" s="17"/>
      <c r="H20" s="18"/>
      <c r="I20" s="18"/>
      <c r="J20" s="18"/>
      <c r="K20" s="18"/>
      <c r="L20" s="18"/>
      <c r="M20" s="18"/>
      <c r="N20" s="18"/>
      <c r="O20" s="18"/>
      <c r="P20" s="18"/>
      <c r="Q20" s="18"/>
      <c r="R20" s="18"/>
      <c r="S20" s="18"/>
      <c r="T20" s="18"/>
      <c r="U20" s="18" t="str">
        <f t="shared" si="0"/>
        <v/>
      </c>
      <c r="V20" s="18" t="str">
        <f t="shared" si="1"/>
        <v/>
      </c>
      <c r="W20" s="19"/>
    </row>
    <row r="21" customHeight="1" spans="1:23">
      <c r="A21" s="15"/>
      <c r="B21" s="16"/>
      <c r="C21" s="16"/>
      <c r="D21" s="16"/>
      <c r="E21" s="16"/>
      <c r="F21" s="17"/>
      <c r="G21" s="17"/>
      <c r="H21" s="18"/>
      <c r="I21" s="18"/>
      <c r="J21" s="18"/>
      <c r="K21" s="18"/>
      <c r="L21" s="18"/>
      <c r="M21" s="18"/>
      <c r="N21" s="18"/>
      <c r="O21" s="18"/>
      <c r="P21" s="18"/>
      <c r="Q21" s="18"/>
      <c r="R21" s="18"/>
      <c r="S21" s="18"/>
      <c r="T21" s="18"/>
      <c r="U21" s="18" t="str">
        <f t="shared" si="0"/>
        <v/>
      </c>
      <c r="V21" s="18" t="str">
        <f t="shared" si="1"/>
        <v/>
      </c>
      <c r="W21" s="19"/>
    </row>
    <row r="22" customHeight="1" spans="1:23">
      <c r="A22" s="15"/>
      <c r="B22" s="16"/>
      <c r="C22" s="16"/>
      <c r="D22" s="16"/>
      <c r="E22" s="16"/>
      <c r="F22" s="17"/>
      <c r="G22" s="17"/>
      <c r="H22" s="18"/>
      <c r="I22" s="18"/>
      <c r="J22" s="18"/>
      <c r="K22" s="18"/>
      <c r="L22" s="18"/>
      <c r="M22" s="18"/>
      <c r="N22" s="18"/>
      <c r="O22" s="18"/>
      <c r="P22" s="18"/>
      <c r="Q22" s="18"/>
      <c r="R22" s="18"/>
      <c r="S22" s="18"/>
      <c r="T22" s="18"/>
      <c r="U22" s="18" t="str">
        <f t="shared" si="0"/>
        <v/>
      </c>
      <c r="V22" s="18" t="str">
        <f t="shared" si="1"/>
        <v/>
      </c>
      <c r="W22" s="19"/>
    </row>
    <row r="23" customHeight="1" spans="1:23">
      <c r="A23" s="15"/>
      <c r="B23" s="16"/>
      <c r="C23" s="16"/>
      <c r="D23" s="16"/>
      <c r="E23" s="16"/>
      <c r="F23" s="17"/>
      <c r="G23" s="17"/>
      <c r="H23" s="18"/>
      <c r="I23" s="18"/>
      <c r="J23" s="18"/>
      <c r="K23" s="18"/>
      <c r="L23" s="18"/>
      <c r="M23" s="18"/>
      <c r="N23" s="18"/>
      <c r="O23" s="18"/>
      <c r="P23" s="18"/>
      <c r="Q23" s="18"/>
      <c r="R23" s="18"/>
      <c r="S23" s="18"/>
      <c r="T23" s="18"/>
      <c r="U23" s="18" t="str">
        <f t="shared" si="0"/>
        <v/>
      </c>
      <c r="V23" s="18" t="str">
        <f t="shared" si="1"/>
        <v/>
      </c>
      <c r="W23" s="19"/>
    </row>
    <row r="24" customHeight="1" spans="1:23">
      <c r="A24" s="15"/>
      <c r="B24" s="16"/>
      <c r="C24" s="16"/>
      <c r="D24" s="16"/>
      <c r="E24" s="16"/>
      <c r="F24" s="17"/>
      <c r="G24" s="17"/>
      <c r="H24" s="18"/>
      <c r="I24" s="18"/>
      <c r="J24" s="18"/>
      <c r="K24" s="18"/>
      <c r="L24" s="18"/>
      <c r="M24" s="18"/>
      <c r="N24" s="18"/>
      <c r="O24" s="18"/>
      <c r="P24" s="18"/>
      <c r="Q24" s="18"/>
      <c r="R24" s="18"/>
      <c r="S24" s="18"/>
      <c r="T24" s="18"/>
      <c r="U24" s="18" t="str">
        <f t="shared" si="0"/>
        <v/>
      </c>
      <c r="V24" s="18" t="str">
        <f t="shared" si="1"/>
        <v/>
      </c>
      <c r="W24" s="19"/>
    </row>
    <row r="25" customHeight="1" spans="1:23">
      <c r="A25" s="15"/>
      <c r="B25" s="16"/>
      <c r="C25" s="16"/>
      <c r="D25" s="16"/>
      <c r="E25" s="16"/>
      <c r="F25" s="17"/>
      <c r="G25" s="17"/>
      <c r="H25" s="18"/>
      <c r="I25" s="18"/>
      <c r="J25" s="18"/>
      <c r="K25" s="18"/>
      <c r="L25" s="18"/>
      <c r="M25" s="18"/>
      <c r="N25" s="18"/>
      <c r="O25" s="18"/>
      <c r="P25" s="18"/>
      <c r="Q25" s="18"/>
      <c r="R25" s="18"/>
      <c r="S25" s="18"/>
      <c r="T25" s="18"/>
      <c r="U25" s="18" t="str">
        <f t="shared" si="0"/>
        <v/>
      </c>
      <c r="V25" s="18" t="str">
        <f t="shared" si="1"/>
        <v/>
      </c>
      <c r="W25" s="19"/>
    </row>
    <row r="26" customHeight="1" spans="1:23">
      <c r="A26" s="15"/>
      <c r="B26" s="16"/>
      <c r="C26" s="16"/>
      <c r="D26" s="16"/>
      <c r="E26" s="16"/>
      <c r="F26" s="17"/>
      <c r="G26" s="17"/>
      <c r="H26" s="18"/>
      <c r="I26" s="18"/>
      <c r="J26" s="18"/>
      <c r="K26" s="18"/>
      <c r="L26" s="18"/>
      <c r="M26" s="18"/>
      <c r="N26" s="18"/>
      <c r="O26" s="18"/>
      <c r="P26" s="18"/>
      <c r="Q26" s="18"/>
      <c r="R26" s="18"/>
      <c r="S26" s="18"/>
      <c r="T26" s="18"/>
      <c r="U26" s="18" t="str">
        <f t="shared" si="0"/>
        <v/>
      </c>
      <c r="V26" s="18"/>
      <c r="W26" s="19"/>
    </row>
    <row r="27" customHeight="1" spans="1:23">
      <c r="A27" s="20" t="s">
        <v>316</v>
      </c>
      <c r="B27" s="35"/>
      <c r="C27" s="35"/>
      <c r="D27" s="35"/>
      <c r="E27" s="35"/>
      <c r="F27" s="17"/>
      <c r="G27" s="17"/>
      <c r="H27" s="18"/>
      <c r="I27" s="18"/>
      <c r="J27" s="18"/>
      <c r="K27" s="18">
        <f>SUM(K7:K26)</f>
        <v>0</v>
      </c>
      <c r="L27" s="18"/>
      <c r="M27" s="18"/>
      <c r="N27" s="18"/>
      <c r="O27" s="18"/>
      <c r="P27" s="18">
        <f>SUM(P7:P26)</f>
        <v>0</v>
      </c>
      <c r="Q27" s="18"/>
      <c r="R27" s="18"/>
      <c r="S27" s="18"/>
      <c r="T27" s="18">
        <f>SUM(T7:T26)</f>
        <v>0</v>
      </c>
      <c r="U27" s="18" t="str">
        <f t="shared" si="0"/>
        <v/>
      </c>
      <c r="V27" s="18" t="str">
        <f>IF(P27=0,"",(T27-P27)/P27*100)</f>
        <v/>
      </c>
      <c r="W27" s="19"/>
    </row>
    <row r="28" customHeight="1" spans="1:23">
      <c r="A28" s="22" t="str">
        <f>封面!D11&amp;封面!G11</f>
        <v>产权持有单位填表人：侯兆庭</v>
      </c>
      <c r="P28" s="22" t="str">
        <f>"评估人员："&amp;封面!G26</f>
        <v>评估人员：</v>
      </c>
    </row>
    <row r="29" customHeight="1" spans="1:23">
      <c r="A29" s="22" t="str">
        <f>CONCATENATE(封面!D13,封面!F13,封面!G13,封面!H13,封面!I13,封面!J13,封面!K13)</f>
        <v>填表日期：2026年3月20日</v>
      </c>
    </row>
  </sheetData>
  <mergeCells count="17">
    <mergeCell ref="A2:W2"/>
    <mergeCell ref="A3:W3"/>
    <mergeCell ref="H5:K5"/>
    <mergeCell ref="M5:P5"/>
    <mergeCell ref="Q5:T5"/>
    <mergeCell ref="A27:B27"/>
    <mergeCell ref="A5:A6"/>
    <mergeCell ref="B5:B6"/>
    <mergeCell ref="C5:C6"/>
    <mergeCell ref="D5:D6"/>
    <mergeCell ref="E5:E6"/>
    <mergeCell ref="F5:F6"/>
    <mergeCell ref="G5:G6"/>
    <mergeCell ref="L5:L6"/>
    <mergeCell ref="U5:U6"/>
    <mergeCell ref="V5:V6"/>
    <mergeCell ref="W5:W6"/>
  </mergeCells>
  <hyperlinks>
    <hyperlink ref="A1" location="索引目录!E49" display="返回索引页"/>
    <hyperlink ref="B1" location="在建工程汇总!B7" display="返回"/>
  </hyperlinks>
  <printOptions horizontalCentered="1"/>
  <pageMargins left="0.354330708661417" right="0.354330708661417" top="0.78740157480315" bottom="0.78740157480315" header="1.03" footer="0.511811023622047"/>
  <pageSetup paperSize="9" scale="79" fitToHeight="0" orientation="landscape" verticalDpi="600"/>
  <headerFooter alignWithMargins="0">
    <oddHeader>&amp;R&amp;"宋体,常规"&amp;10表&amp;"Times New Roman,常规"4-7-2
&amp;"宋体,常规"共&amp;"Times New Roman,常规"&amp;N&amp;"宋体,常规"页第&amp;"Times New Roman,常规"&amp;P&amp;"宋体,常规"页</oddHeader>
  </headerFooter>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zoomScaleSheetLayoutView="60" topLeftCell="A17" workbookViewId="0">
      <selection activeCell="D22" sqref="D22:F22"/>
    </sheetView>
  </sheetViews>
  <sheetFormatPr defaultColWidth="9" defaultRowHeight="15.75" customHeight="1"/>
  <cols>
    <col min="1" max="1" width="4" style="3" customWidth="1"/>
    <col min="2" max="2" width="14.6" style="3" customWidth="1"/>
    <col min="3" max="3" width="9" style="3" customWidth="1"/>
    <col min="4" max="4" width="4.5" style="3" customWidth="1"/>
    <col min="5" max="5" width="10.5" style="3" hidden="1" customWidth="1" outlineLevel="1"/>
    <col min="6" max="6" width="8.2" style="3" hidden="1" customWidth="1" outlineLevel="1"/>
    <col min="7" max="8" width="13.1" style="3" hidden="1" customWidth="1" outlineLevel="1"/>
    <col min="9" max="9" width="11.9" style="3" customWidth="1" collapsed="1"/>
    <col min="10" max="11" width="12.5" style="3" customWidth="1"/>
    <col min="12" max="12" width="11.9" style="3" customWidth="1"/>
    <col min="13" max="15" width="12.5" style="3" customWidth="1"/>
    <col min="16" max="16" width="6.5" style="3" customWidth="1"/>
    <col min="17" max="16384" width="9" style="3"/>
  </cols>
  <sheetData>
    <row r="1" ht="15.6" spans="1:17">
      <c r="A1" s="4" t="s">
        <v>116</v>
      </c>
      <c r="B1" s="5" t="s">
        <v>239</v>
      </c>
      <c r="C1" s="6"/>
      <c r="D1" s="6"/>
      <c r="E1" s="6"/>
      <c r="F1" s="6"/>
      <c r="G1" s="6"/>
      <c r="H1" s="6"/>
      <c r="I1" s="6"/>
      <c r="J1" s="6"/>
      <c r="K1" s="6"/>
      <c r="L1" s="6"/>
      <c r="M1" s="6"/>
      <c r="N1" s="6"/>
      <c r="O1" s="6"/>
      <c r="P1" s="6"/>
      <c r="Q1" s="6"/>
    </row>
    <row r="2" s="1" customFormat="1" ht="30" customHeight="1" spans="1:17">
      <c r="A2" s="7" t="s">
        <v>4624</v>
      </c>
      <c r="B2" s="8"/>
      <c r="C2" s="8"/>
      <c r="D2" s="8"/>
      <c r="E2" s="8"/>
      <c r="F2" s="8"/>
      <c r="G2" s="8"/>
      <c r="H2" s="8"/>
      <c r="I2" s="8"/>
      <c r="J2" s="8"/>
      <c r="K2" s="8"/>
      <c r="L2" s="8"/>
      <c r="M2" s="8"/>
      <c r="N2" s="8"/>
      <c r="O2" s="8"/>
      <c r="P2" s="8"/>
      <c r="Q2" s="8"/>
    </row>
    <row r="3" ht="14.1" customHeight="1" spans="1:17">
      <c r="A3" s="9" t="str">
        <f>CONCATENATE(封面!D9,封面!F9,封面!G9,封面!H9,封面!I9,封面!J9,封面!K9)</f>
        <v>评估基准日：2026年2月28日</v>
      </c>
      <c r="B3" s="9"/>
      <c r="C3" s="9"/>
      <c r="D3" s="9"/>
      <c r="E3" s="9"/>
      <c r="F3" s="9"/>
      <c r="G3" s="9"/>
      <c r="H3" s="9"/>
      <c r="I3" s="9"/>
      <c r="J3" s="9"/>
      <c r="K3" s="10"/>
      <c r="L3" s="10"/>
      <c r="M3" s="10"/>
      <c r="N3" s="10"/>
      <c r="O3" s="10"/>
      <c r="P3" s="10"/>
      <c r="Q3" s="10"/>
    </row>
    <row r="4" customHeight="1" spans="1:17">
      <c r="A4" s="11" t="str">
        <f>封面!D7&amp;封面!F7</f>
        <v>产权持有单位：济南热电集团有限公司</v>
      </c>
      <c r="Q4" s="12" t="s">
        <v>145</v>
      </c>
    </row>
    <row r="5" s="2" customFormat="1" customHeight="1" spans="1:17">
      <c r="A5" s="13" t="s">
        <v>209</v>
      </c>
      <c r="B5" s="13" t="s">
        <v>422</v>
      </c>
      <c r="C5" s="13" t="s">
        <v>4625</v>
      </c>
      <c r="D5" s="14" t="s">
        <v>4626</v>
      </c>
      <c r="E5" s="14" t="s">
        <v>242</v>
      </c>
      <c r="F5" s="14"/>
      <c r="G5" s="14"/>
      <c r="H5" s="88" t="s">
        <v>315</v>
      </c>
      <c r="I5" s="89" t="s">
        <v>244</v>
      </c>
      <c r="J5" s="90"/>
      <c r="K5" s="91"/>
      <c r="L5" s="14" t="s">
        <v>407</v>
      </c>
      <c r="M5" s="13" t="s">
        <v>245</v>
      </c>
      <c r="N5" s="15"/>
      <c r="O5" s="14" t="s">
        <v>893</v>
      </c>
      <c r="P5" s="14" t="s">
        <v>4627</v>
      </c>
      <c r="Q5" s="14" t="s">
        <v>212</v>
      </c>
    </row>
    <row r="6" s="2" customFormat="1" customHeight="1" spans="1:17">
      <c r="A6" s="15"/>
      <c r="B6" s="15"/>
      <c r="C6" s="15"/>
      <c r="D6" s="15"/>
      <c r="E6" s="13" t="s">
        <v>405</v>
      </c>
      <c r="F6" s="13" t="s">
        <v>406</v>
      </c>
      <c r="G6" s="13" t="s">
        <v>180</v>
      </c>
      <c r="H6" s="92"/>
      <c r="I6" s="13" t="s">
        <v>405</v>
      </c>
      <c r="J6" s="13" t="s">
        <v>406</v>
      </c>
      <c r="K6" s="13" t="s">
        <v>180</v>
      </c>
      <c r="L6" s="15"/>
      <c r="M6" s="13" t="s">
        <v>406</v>
      </c>
      <c r="N6" s="13" t="s">
        <v>180</v>
      </c>
      <c r="O6" s="15"/>
      <c r="P6" s="15"/>
      <c r="Q6" s="15"/>
    </row>
    <row r="7" customHeight="1" spans="1:17">
      <c r="A7" s="15"/>
      <c r="B7" s="16"/>
      <c r="C7" s="16"/>
      <c r="D7" s="15"/>
      <c r="E7" s="38"/>
      <c r="F7" s="18"/>
      <c r="G7" s="18"/>
      <c r="H7" s="18"/>
      <c r="I7" s="18"/>
      <c r="J7" s="18"/>
      <c r="K7" s="18"/>
      <c r="L7" s="38"/>
      <c r="M7" s="18"/>
      <c r="N7" s="18"/>
      <c r="O7" s="18" t="str">
        <f t="shared" ref="O7:O27" si="0">IF(K7=0,"",(N7-K7))</f>
        <v/>
      </c>
      <c r="P7" s="18" t="str">
        <f t="shared" ref="P7:P27" si="1">IF(K7=0,"",(N7-K7)/K7*100)</f>
        <v/>
      </c>
      <c r="Q7" s="19"/>
    </row>
    <row r="8" customHeight="1" spans="1:17">
      <c r="A8" s="15"/>
      <c r="B8" s="16"/>
      <c r="C8" s="16"/>
      <c r="D8" s="15"/>
      <c r="E8" s="38"/>
      <c r="F8" s="18"/>
      <c r="G8" s="18"/>
      <c r="H8" s="18"/>
      <c r="I8" s="18"/>
      <c r="J8" s="18"/>
      <c r="K8" s="18"/>
      <c r="L8" s="38"/>
      <c r="M8" s="18"/>
      <c r="N8" s="18"/>
      <c r="O8" s="18" t="str">
        <f t="shared" si="0"/>
        <v/>
      </c>
      <c r="P8" s="18" t="str">
        <f t="shared" si="1"/>
        <v/>
      </c>
      <c r="Q8" s="19"/>
    </row>
    <row r="9" customHeight="1" spans="1:17">
      <c r="A9" s="15"/>
      <c r="B9" s="16"/>
      <c r="C9" s="16"/>
      <c r="D9" s="15"/>
      <c r="E9" s="38"/>
      <c r="F9" s="18"/>
      <c r="G9" s="18"/>
      <c r="H9" s="18"/>
      <c r="I9" s="18"/>
      <c r="J9" s="18"/>
      <c r="K9" s="18"/>
      <c r="L9" s="38"/>
      <c r="M9" s="18"/>
      <c r="N9" s="18"/>
      <c r="O9" s="18" t="str">
        <f t="shared" si="0"/>
        <v/>
      </c>
      <c r="P9" s="18" t="str">
        <f t="shared" si="1"/>
        <v/>
      </c>
      <c r="Q9" s="19"/>
    </row>
    <row r="10" customHeight="1" spans="1:17">
      <c r="A10" s="15"/>
      <c r="B10" s="16"/>
      <c r="C10" s="16"/>
      <c r="D10" s="15"/>
      <c r="E10" s="38"/>
      <c r="F10" s="18"/>
      <c r="G10" s="18"/>
      <c r="H10" s="18"/>
      <c r="I10" s="18"/>
      <c r="J10" s="18"/>
      <c r="K10" s="18"/>
      <c r="L10" s="38"/>
      <c r="M10" s="18"/>
      <c r="N10" s="18"/>
      <c r="O10" s="18" t="str">
        <f t="shared" si="0"/>
        <v/>
      </c>
      <c r="P10" s="18" t="str">
        <f t="shared" si="1"/>
        <v/>
      </c>
      <c r="Q10" s="19"/>
    </row>
    <row r="11" customHeight="1" spans="1:17">
      <c r="A11" s="15"/>
      <c r="B11" s="16"/>
      <c r="C11" s="16"/>
      <c r="D11" s="15"/>
      <c r="E11" s="38"/>
      <c r="F11" s="18"/>
      <c r="G11" s="18"/>
      <c r="H11" s="18"/>
      <c r="I11" s="18"/>
      <c r="J11" s="18"/>
      <c r="K11" s="18"/>
      <c r="L11" s="38"/>
      <c r="M11" s="18"/>
      <c r="N11" s="18"/>
      <c r="O11" s="18" t="str">
        <f t="shared" si="0"/>
        <v/>
      </c>
      <c r="P11" s="18" t="str">
        <f t="shared" si="1"/>
        <v/>
      </c>
      <c r="Q11" s="19"/>
    </row>
    <row r="12" customHeight="1" spans="1:17">
      <c r="A12" s="15"/>
      <c r="B12" s="16"/>
      <c r="C12" s="16"/>
      <c r="D12" s="15"/>
      <c r="E12" s="38"/>
      <c r="F12" s="18"/>
      <c r="G12" s="18"/>
      <c r="H12" s="18"/>
      <c r="I12" s="18"/>
      <c r="J12" s="18"/>
      <c r="K12" s="18"/>
      <c r="L12" s="38"/>
      <c r="M12" s="18"/>
      <c r="N12" s="18"/>
      <c r="O12" s="18" t="str">
        <f t="shared" si="0"/>
        <v/>
      </c>
      <c r="P12" s="18" t="str">
        <f t="shared" si="1"/>
        <v/>
      </c>
      <c r="Q12" s="19"/>
    </row>
    <row r="13" customHeight="1" spans="1:17">
      <c r="A13" s="15"/>
      <c r="B13" s="16"/>
      <c r="C13" s="16"/>
      <c r="D13" s="15"/>
      <c r="E13" s="38"/>
      <c r="F13" s="18"/>
      <c r="G13" s="18"/>
      <c r="H13" s="18"/>
      <c r="I13" s="18"/>
      <c r="J13" s="18"/>
      <c r="K13" s="18"/>
      <c r="L13" s="38"/>
      <c r="M13" s="18"/>
      <c r="N13" s="18"/>
      <c r="O13" s="18" t="str">
        <f t="shared" si="0"/>
        <v/>
      </c>
      <c r="P13" s="18" t="str">
        <f t="shared" si="1"/>
        <v/>
      </c>
      <c r="Q13" s="19"/>
    </row>
    <row r="14" customHeight="1" spans="1:17">
      <c r="A14" s="15"/>
      <c r="B14" s="16"/>
      <c r="C14" s="16"/>
      <c r="D14" s="15"/>
      <c r="E14" s="38"/>
      <c r="F14" s="18"/>
      <c r="G14" s="18"/>
      <c r="H14" s="18"/>
      <c r="I14" s="18"/>
      <c r="J14" s="18"/>
      <c r="K14" s="18"/>
      <c r="L14" s="38"/>
      <c r="M14" s="18"/>
      <c r="N14" s="18"/>
      <c r="O14" s="18" t="str">
        <f t="shared" si="0"/>
        <v/>
      </c>
      <c r="P14" s="18" t="str">
        <f t="shared" si="1"/>
        <v/>
      </c>
      <c r="Q14" s="19"/>
    </row>
    <row r="15" customHeight="1" spans="1:17">
      <c r="A15" s="15"/>
      <c r="B15" s="16"/>
      <c r="C15" s="16"/>
      <c r="D15" s="15"/>
      <c r="E15" s="38"/>
      <c r="F15" s="18"/>
      <c r="G15" s="18"/>
      <c r="H15" s="18"/>
      <c r="I15" s="18"/>
      <c r="J15" s="18"/>
      <c r="K15" s="18"/>
      <c r="L15" s="38"/>
      <c r="M15" s="18"/>
      <c r="N15" s="18"/>
      <c r="O15" s="18" t="str">
        <f t="shared" si="0"/>
        <v/>
      </c>
      <c r="P15" s="18" t="str">
        <f t="shared" si="1"/>
        <v/>
      </c>
      <c r="Q15" s="19"/>
    </row>
    <row r="16" customHeight="1" spans="1:17">
      <c r="A16" s="15"/>
      <c r="B16" s="16"/>
      <c r="C16" s="16"/>
      <c r="D16" s="15"/>
      <c r="E16" s="38"/>
      <c r="F16" s="18"/>
      <c r="G16" s="18"/>
      <c r="H16" s="18"/>
      <c r="I16" s="18"/>
      <c r="J16" s="18"/>
      <c r="K16" s="18"/>
      <c r="L16" s="38"/>
      <c r="M16" s="18"/>
      <c r="N16" s="18"/>
      <c r="O16" s="18" t="str">
        <f t="shared" si="0"/>
        <v/>
      </c>
      <c r="P16" s="18" t="str">
        <f t="shared" si="1"/>
        <v/>
      </c>
      <c r="Q16" s="19"/>
    </row>
    <row r="17" customHeight="1" spans="1:17">
      <c r="A17" s="15"/>
      <c r="B17" s="16"/>
      <c r="C17" s="16"/>
      <c r="D17" s="15"/>
      <c r="E17" s="38"/>
      <c r="F17" s="18"/>
      <c r="G17" s="18"/>
      <c r="H17" s="18"/>
      <c r="I17" s="18"/>
      <c r="J17" s="18"/>
      <c r="K17" s="18"/>
      <c r="L17" s="38"/>
      <c r="M17" s="18"/>
      <c r="N17" s="18"/>
      <c r="O17" s="18" t="str">
        <f t="shared" si="0"/>
        <v/>
      </c>
      <c r="P17" s="18" t="str">
        <f t="shared" si="1"/>
        <v/>
      </c>
      <c r="Q17" s="19"/>
    </row>
    <row r="18" customHeight="1" spans="1:17">
      <c r="A18" s="15"/>
      <c r="B18" s="16"/>
      <c r="C18" s="16"/>
      <c r="D18" s="15"/>
      <c r="E18" s="38"/>
      <c r="F18" s="18"/>
      <c r="G18" s="18"/>
      <c r="H18" s="18"/>
      <c r="I18" s="18"/>
      <c r="J18" s="18"/>
      <c r="K18" s="18"/>
      <c r="L18" s="38"/>
      <c r="M18" s="18"/>
      <c r="N18" s="18"/>
      <c r="O18" s="18" t="str">
        <f t="shared" si="0"/>
        <v/>
      </c>
      <c r="P18" s="18" t="str">
        <f t="shared" si="1"/>
        <v/>
      </c>
      <c r="Q18" s="19"/>
    </row>
    <row r="19" customHeight="1" spans="1:17">
      <c r="A19" s="15"/>
      <c r="B19" s="16"/>
      <c r="C19" s="16"/>
      <c r="D19" s="15"/>
      <c r="E19" s="38"/>
      <c r="F19" s="18"/>
      <c r="G19" s="18"/>
      <c r="H19" s="18"/>
      <c r="I19" s="18"/>
      <c r="J19" s="18"/>
      <c r="K19" s="18"/>
      <c r="L19" s="38"/>
      <c r="M19" s="18"/>
      <c r="N19" s="18"/>
      <c r="O19" s="18" t="str">
        <f t="shared" si="0"/>
        <v/>
      </c>
      <c r="P19" s="18" t="str">
        <f t="shared" si="1"/>
        <v/>
      </c>
      <c r="Q19" s="19"/>
    </row>
    <row r="20" customHeight="1" spans="1:17">
      <c r="A20" s="15"/>
      <c r="B20" s="16"/>
      <c r="C20" s="16"/>
      <c r="D20" s="15"/>
      <c r="E20" s="38"/>
      <c r="F20" s="18"/>
      <c r="G20" s="18"/>
      <c r="H20" s="18"/>
      <c r="I20" s="18"/>
      <c r="J20" s="18"/>
      <c r="K20" s="18"/>
      <c r="L20" s="38"/>
      <c r="M20" s="18"/>
      <c r="N20" s="18"/>
      <c r="O20" s="18" t="str">
        <f t="shared" si="0"/>
        <v/>
      </c>
      <c r="P20" s="18" t="str">
        <f t="shared" si="1"/>
        <v/>
      </c>
      <c r="Q20" s="19"/>
    </row>
    <row r="21" customHeight="1" spans="1:17">
      <c r="A21" s="15"/>
      <c r="B21" s="16"/>
      <c r="C21" s="16"/>
      <c r="D21" s="15"/>
      <c r="E21" s="38"/>
      <c r="F21" s="18"/>
      <c r="G21" s="18"/>
      <c r="H21" s="18"/>
      <c r="I21" s="18"/>
      <c r="J21" s="18"/>
      <c r="K21" s="18"/>
      <c r="L21" s="38"/>
      <c r="M21" s="18"/>
      <c r="N21" s="18"/>
      <c r="O21" s="18" t="str">
        <f t="shared" si="0"/>
        <v/>
      </c>
      <c r="P21" s="18" t="str">
        <f t="shared" si="1"/>
        <v/>
      </c>
      <c r="Q21" s="19"/>
    </row>
    <row r="22" customHeight="1" spans="1:17">
      <c r="A22" s="15"/>
      <c r="B22" s="16"/>
      <c r="C22" s="16"/>
      <c r="D22" s="15"/>
      <c r="E22" s="38"/>
      <c r="F22" s="18"/>
      <c r="G22" s="18"/>
      <c r="H22" s="18"/>
      <c r="I22" s="18"/>
      <c r="J22" s="18"/>
      <c r="K22" s="18"/>
      <c r="L22" s="38"/>
      <c r="M22" s="18"/>
      <c r="N22" s="18"/>
      <c r="O22" s="18" t="str">
        <f t="shared" si="0"/>
        <v/>
      </c>
      <c r="P22" s="18" t="str">
        <f t="shared" si="1"/>
        <v/>
      </c>
      <c r="Q22" s="19"/>
    </row>
    <row r="23" customHeight="1" spans="1:17">
      <c r="A23" s="15"/>
      <c r="B23" s="16"/>
      <c r="C23" s="16"/>
      <c r="D23" s="15"/>
      <c r="E23" s="38"/>
      <c r="F23" s="18"/>
      <c r="G23" s="18"/>
      <c r="H23" s="18"/>
      <c r="I23" s="18"/>
      <c r="J23" s="18"/>
      <c r="K23" s="18"/>
      <c r="L23" s="38"/>
      <c r="M23" s="18"/>
      <c r="N23" s="18"/>
      <c r="O23" s="18" t="str">
        <f t="shared" si="0"/>
        <v/>
      </c>
      <c r="P23" s="18" t="str">
        <f t="shared" si="1"/>
        <v/>
      </c>
      <c r="Q23" s="19"/>
    </row>
    <row r="24" customHeight="1" spans="1:17">
      <c r="A24" s="15"/>
      <c r="B24" s="16"/>
      <c r="C24" s="16"/>
      <c r="D24" s="15"/>
      <c r="E24" s="38"/>
      <c r="F24" s="18"/>
      <c r="G24" s="18"/>
      <c r="H24" s="18"/>
      <c r="I24" s="18"/>
      <c r="J24" s="18"/>
      <c r="K24" s="18"/>
      <c r="L24" s="38"/>
      <c r="M24" s="18"/>
      <c r="N24" s="18"/>
      <c r="O24" s="18" t="str">
        <f t="shared" si="0"/>
        <v/>
      </c>
      <c r="P24" s="18" t="str">
        <f t="shared" si="1"/>
        <v/>
      </c>
      <c r="Q24" s="19"/>
    </row>
    <row r="25" customHeight="1" spans="1:17">
      <c r="A25" s="20" t="s">
        <v>354</v>
      </c>
      <c r="B25" s="35"/>
      <c r="C25" s="16"/>
      <c r="D25" s="15"/>
      <c r="E25" s="38"/>
      <c r="F25" s="18"/>
      <c r="G25" s="18">
        <f>SUM(G7:G24)</f>
        <v>0</v>
      </c>
      <c r="H25" s="18"/>
      <c r="I25" s="18"/>
      <c r="J25" s="18"/>
      <c r="K25" s="18">
        <f>SUM(K7:K24)</f>
        <v>0</v>
      </c>
      <c r="L25" s="38"/>
      <c r="M25" s="18"/>
      <c r="N25" s="18">
        <f>SUM(N7:N24)</f>
        <v>0</v>
      </c>
      <c r="O25" s="18" t="str">
        <f t="shared" si="0"/>
        <v/>
      </c>
      <c r="P25" s="18" t="str">
        <f t="shared" si="1"/>
        <v/>
      </c>
      <c r="Q25" s="19"/>
    </row>
    <row r="26" customHeight="1" spans="1:17">
      <c r="A26" s="20" t="s">
        <v>4628</v>
      </c>
      <c r="B26" s="21"/>
      <c r="C26" s="16"/>
      <c r="D26" s="15"/>
      <c r="E26" s="38"/>
      <c r="F26" s="18"/>
      <c r="G26" s="18"/>
      <c r="H26" s="18"/>
      <c r="I26" s="18"/>
      <c r="J26" s="18"/>
      <c r="K26" s="18">
        <f>G26</f>
        <v>0</v>
      </c>
      <c r="L26" s="38"/>
      <c r="M26" s="18"/>
      <c r="N26" s="18">
        <v>0</v>
      </c>
      <c r="O26" s="18" t="str">
        <f t="shared" si="0"/>
        <v/>
      </c>
      <c r="P26" s="18" t="str">
        <f t="shared" si="1"/>
        <v/>
      </c>
      <c r="Q26" s="19"/>
    </row>
    <row r="27" customHeight="1" spans="1:17">
      <c r="A27" s="20" t="s">
        <v>371</v>
      </c>
      <c r="B27" s="35"/>
      <c r="C27" s="21"/>
      <c r="D27" s="19"/>
      <c r="E27" s="38"/>
      <c r="F27" s="18"/>
      <c r="G27" s="18">
        <f>G25-G26</f>
        <v>0</v>
      </c>
      <c r="H27" s="18"/>
      <c r="I27" s="18"/>
      <c r="J27" s="18"/>
      <c r="K27" s="18">
        <f>K25-K26</f>
        <v>0</v>
      </c>
      <c r="L27" s="38"/>
      <c r="M27" s="18"/>
      <c r="N27" s="18">
        <f>N25-N26</f>
        <v>0</v>
      </c>
      <c r="O27" s="18" t="str">
        <f t="shared" si="0"/>
        <v/>
      </c>
      <c r="P27" s="18" t="str">
        <f t="shared" si="1"/>
        <v/>
      </c>
      <c r="Q27" s="19"/>
    </row>
    <row r="28" customHeight="1" spans="1:17">
      <c r="A28" s="22" t="str">
        <f>封面!D11&amp;封面!G11</f>
        <v>产权持有单位填表人：侯兆庭</v>
      </c>
      <c r="L28" s="76" t="str">
        <f>"评估人员："&amp;封面!G20</f>
        <v>评估人员：</v>
      </c>
    </row>
    <row r="29" customHeight="1" spans="1:17">
      <c r="A29" s="22" t="str">
        <f>CONCATENATE(封面!D13,封面!F13,封面!G13,封面!H13,封面!I13,封面!J13,封面!K13)</f>
        <v>填表日期：2026年3月20日</v>
      </c>
    </row>
  </sheetData>
  <mergeCells count="17">
    <mergeCell ref="A2:Q2"/>
    <mergeCell ref="A3:Q3"/>
    <mergeCell ref="E5:G5"/>
    <mergeCell ref="I5:K5"/>
    <mergeCell ref="M5:N5"/>
    <mergeCell ref="A25:B25"/>
    <mergeCell ref="A26:B26"/>
    <mergeCell ref="A27:B27"/>
    <mergeCell ref="A5:A6"/>
    <mergeCell ref="B5:B6"/>
    <mergeCell ref="C5:C6"/>
    <mergeCell ref="D5:D6"/>
    <mergeCell ref="H5:H6"/>
    <mergeCell ref="L5:L6"/>
    <mergeCell ref="O5:O6"/>
    <mergeCell ref="P5:P6"/>
    <mergeCell ref="Q5:Q6"/>
  </mergeCells>
  <hyperlinks>
    <hyperlink ref="A1" location="索引目录!D44" display="返回索引页"/>
    <hyperlink ref="B1" location="固定资产汇总!B22" display="返回"/>
  </hyperlinks>
  <printOptions horizontalCentered="1"/>
  <pageMargins left="0.354330708661417" right="0.354330708661417" top="0.78740157480315" bottom="0.78740157480315" header="1.07" footer="0.511811023622047"/>
  <pageSetup paperSize="9" scale="98" fitToHeight="0" orientation="landscape" verticalDpi="600"/>
  <headerFooter alignWithMargins="0">
    <oddHeader>&amp;R&amp;"宋体,常规"&amp;10表&amp;"Times New Roman,常规"4-8
&amp;"宋体,常规"共&amp;"Times New Roman,常规"&amp;N&amp;"宋体,常规"页第&amp;"Times New Roman,常规"&amp;P&amp;"宋体,常规"页</oddHead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topLeftCell="A2" workbookViewId="0">
      <selection activeCell="D22" sqref="D22:F22"/>
    </sheetView>
  </sheetViews>
  <sheetFormatPr defaultColWidth="9" defaultRowHeight="15.75" customHeight="1"/>
  <cols>
    <col min="1" max="1" width="8.4" style="3" customWidth="1"/>
    <col min="2" max="2" width="28.6" style="3" customWidth="1"/>
    <col min="3" max="3" width="14.6" style="3" customWidth="1"/>
    <col min="4" max="5" width="17.1" style="3" hidden="1" customWidth="1" outlineLevel="1"/>
    <col min="6" max="6" width="23.2" style="3" customWidth="1" collapsed="1"/>
    <col min="7" max="7" width="23.2" style="3" customWidth="1"/>
    <col min="8" max="8" width="18.6" style="3" customWidth="1"/>
    <col min="9" max="9" width="8.9" style="3" customWidth="1"/>
    <col min="10" max="10" width="13.5" style="3" customWidth="1"/>
    <col min="11" max="16384" width="9" style="3"/>
  </cols>
  <sheetData>
    <row r="1" ht="15.6" spans="1:10">
      <c r="A1" s="4" t="s">
        <v>116</v>
      </c>
      <c r="B1" s="5" t="s">
        <v>239</v>
      </c>
      <c r="C1" s="6"/>
      <c r="D1" s="6"/>
      <c r="E1" s="6"/>
      <c r="F1" s="6"/>
      <c r="G1" s="6"/>
      <c r="H1" s="6"/>
      <c r="I1" s="6"/>
      <c r="J1" s="6"/>
    </row>
    <row r="2" s="1" customFormat="1" ht="30" customHeight="1" spans="1:10">
      <c r="A2" s="7" t="s">
        <v>4629</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9"/>
      <c r="I3" s="9"/>
      <c r="J3" s="9"/>
    </row>
    <row r="4" customHeight="1" spans="1:10">
      <c r="A4" s="11" t="str">
        <f>封面!D7&amp;封面!F7</f>
        <v>产权持有单位：济南热电集团有限公司</v>
      </c>
      <c r="J4" s="12" t="s">
        <v>145</v>
      </c>
    </row>
    <row r="5" s="2" customFormat="1" customHeight="1" spans="1:10">
      <c r="A5" s="13" t="s">
        <v>209</v>
      </c>
      <c r="B5" s="13" t="s">
        <v>4630</v>
      </c>
      <c r="C5" s="13" t="s">
        <v>361</v>
      </c>
      <c r="D5" s="14" t="s">
        <v>242</v>
      </c>
      <c r="E5" s="14" t="s">
        <v>315</v>
      </c>
      <c r="F5" s="13" t="s">
        <v>244</v>
      </c>
      <c r="G5" s="13" t="s">
        <v>245</v>
      </c>
      <c r="H5" s="13" t="s">
        <v>893</v>
      </c>
      <c r="I5" s="13" t="s">
        <v>247</v>
      </c>
      <c r="J5" s="13" t="s">
        <v>212</v>
      </c>
    </row>
    <row r="6" customHeight="1" spans="1:10">
      <c r="A6" s="15"/>
      <c r="B6" s="16"/>
      <c r="C6" s="17"/>
      <c r="D6" s="18"/>
      <c r="E6" s="18"/>
      <c r="F6" s="18"/>
      <c r="G6" s="18"/>
      <c r="H6" s="18" t="str">
        <f t="shared" ref="H6:H27" si="0">IF(F6=0,"",(G6-F6))</f>
        <v/>
      </c>
      <c r="I6" s="18" t="str">
        <f t="shared" ref="I6:I27" si="1">IF(F6=0,"",(G6-F6)/F6*100)</f>
        <v/>
      </c>
      <c r="J6" s="19"/>
    </row>
    <row r="7" customHeight="1" spans="1:10">
      <c r="A7" s="15"/>
      <c r="B7" s="16"/>
      <c r="C7" s="17"/>
      <c r="D7" s="18"/>
      <c r="E7" s="18"/>
      <c r="F7" s="18"/>
      <c r="G7" s="18"/>
      <c r="H7" s="18" t="str">
        <f t="shared" si="0"/>
        <v/>
      </c>
      <c r="I7" s="18" t="str">
        <f t="shared" si="1"/>
        <v/>
      </c>
      <c r="J7" s="19"/>
    </row>
    <row r="8" customHeight="1" spans="1:10">
      <c r="A8" s="15"/>
      <c r="B8" s="16"/>
      <c r="C8" s="17"/>
      <c r="D8" s="18"/>
      <c r="E8" s="18"/>
      <c r="F8" s="18"/>
      <c r="G8" s="18"/>
      <c r="H8" s="18" t="str">
        <f t="shared" si="0"/>
        <v/>
      </c>
      <c r="I8" s="18" t="str">
        <f t="shared" si="1"/>
        <v/>
      </c>
      <c r="J8" s="19"/>
    </row>
    <row r="9" customHeight="1" spans="1:10">
      <c r="A9" s="15"/>
      <c r="B9" s="16"/>
      <c r="C9" s="17"/>
      <c r="D9" s="18"/>
      <c r="E9" s="18"/>
      <c r="F9" s="18"/>
      <c r="G9" s="18"/>
      <c r="H9" s="18" t="str">
        <f t="shared" si="0"/>
        <v/>
      </c>
      <c r="I9" s="18" t="str">
        <f t="shared" si="1"/>
        <v/>
      </c>
      <c r="J9" s="19"/>
    </row>
    <row r="10" customHeight="1" spans="1:10">
      <c r="A10" s="15"/>
      <c r="B10" s="16"/>
      <c r="C10" s="17"/>
      <c r="D10" s="18"/>
      <c r="E10" s="18"/>
      <c r="F10" s="18"/>
      <c r="G10" s="18"/>
      <c r="H10" s="18" t="str">
        <f t="shared" si="0"/>
        <v/>
      </c>
      <c r="I10" s="18" t="str">
        <f t="shared" si="1"/>
        <v/>
      </c>
      <c r="J10" s="19"/>
    </row>
    <row r="11" customHeight="1" spans="1:10">
      <c r="A11" s="15"/>
      <c r="B11" s="16"/>
      <c r="C11" s="17"/>
      <c r="D11" s="18"/>
      <c r="E11" s="18"/>
      <c r="F11" s="18"/>
      <c r="G11" s="18"/>
      <c r="H11" s="18" t="str">
        <f t="shared" si="0"/>
        <v/>
      </c>
      <c r="I11" s="18" t="str">
        <f t="shared" si="1"/>
        <v/>
      </c>
      <c r="J11" s="19"/>
    </row>
    <row r="12" customHeight="1" spans="1:10">
      <c r="A12" s="15"/>
      <c r="B12" s="16"/>
      <c r="C12" s="17"/>
      <c r="D12" s="18"/>
      <c r="E12" s="18"/>
      <c r="F12" s="18"/>
      <c r="G12" s="18"/>
      <c r="H12" s="18" t="str">
        <f t="shared" si="0"/>
        <v/>
      </c>
      <c r="I12" s="18" t="str">
        <f t="shared" si="1"/>
        <v/>
      </c>
      <c r="J12" s="19"/>
    </row>
    <row r="13" customHeight="1" spans="1:10">
      <c r="A13" s="15"/>
      <c r="B13" s="16"/>
      <c r="C13" s="17"/>
      <c r="D13" s="18"/>
      <c r="E13" s="18"/>
      <c r="F13" s="18"/>
      <c r="G13" s="18"/>
      <c r="H13" s="18" t="str">
        <f t="shared" si="0"/>
        <v/>
      </c>
      <c r="I13" s="18" t="str">
        <f t="shared" si="1"/>
        <v/>
      </c>
      <c r="J13" s="19"/>
    </row>
    <row r="14" customHeight="1" spans="1:10">
      <c r="A14" s="15"/>
      <c r="B14" s="16"/>
      <c r="C14" s="17"/>
      <c r="D14" s="18"/>
      <c r="E14" s="18"/>
      <c r="F14" s="18"/>
      <c r="G14" s="18"/>
      <c r="H14" s="18" t="str">
        <f t="shared" si="0"/>
        <v/>
      </c>
      <c r="I14" s="18" t="str">
        <f t="shared" si="1"/>
        <v/>
      </c>
      <c r="J14" s="19"/>
    </row>
    <row r="15" customHeight="1" spans="1:10">
      <c r="A15" s="15"/>
      <c r="B15" s="16"/>
      <c r="C15" s="17"/>
      <c r="D15" s="18"/>
      <c r="E15" s="18"/>
      <c r="F15" s="18"/>
      <c r="G15" s="18"/>
      <c r="H15" s="18" t="str">
        <f t="shared" si="0"/>
        <v/>
      </c>
      <c r="I15" s="18" t="str">
        <f t="shared" si="1"/>
        <v/>
      </c>
      <c r="J15" s="19"/>
    </row>
    <row r="16" customHeight="1" spans="1:10">
      <c r="A16" s="15"/>
      <c r="B16" s="16"/>
      <c r="C16" s="17"/>
      <c r="D16" s="18"/>
      <c r="E16" s="18"/>
      <c r="F16" s="18"/>
      <c r="G16" s="18"/>
      <c r="H16" s="18" t="str">
        <f t="shared" si="0"/>
        <v/>
      </c>
      <c r="I16" s="18" t="str">
        <f t="shared" si="1"/>
        <v/>
      </c>
      <c r="J16" s="19"/>
    </row>
    <row r="17" customHeight="1" spans="1:10">
      <c r="A17" s="15"/>
      <c r="B17" s="16"/>
      <c r="C17" s="17"/>
      <c r="D17" s="18"/>
      <c r="E17" s="18"/>
      <c r="F17" s="18"/>
      <c r="G17" s="18"/>
      <c r="H17" s="18" t="str">
        <f t="shared" si="0"/>
        <v/>
      </c>
      <c r="I17" s="18" t="str">
        <f t="shared" si="1"/>
        <v/>
      </c>
      <c r="J17" s="19"/>
    </row>
    <row r="18" customHeight="1" spans="1:10">
      <c r="A18" s="15"/>
      <c r="B18" s="16"/>
      <c r="C18" s="17"/>
      <c r="D18" s="18"/>
      <c r="E18" s="18"/>
      <c r="F18" s="18"/>
      <c r="G18" s="18"/>
      <c r="H18" s="18" t="str">
        <f t="shared" si="0"/>
        <v/>
      </c>
      <c r="I18" s="18" t="str">
        <f t="shared" si="1"/>
        <v/>
      </c>
      <c r="J18" s="19"/>
    </row>
    <row r="19" customHeight="1" spans="1:10">
      <c r="A19" s="15"/>
      <c r="B19" s="16"/>
      <c r="C19" s="17"/>
      <c r="D19" s="18"/>
      <c r="E19" s="18"/>
      <c r="F19" s="18"/>
      <c r="G19" s="18"/>
      <c r="H19" s="18" t="str">
        <f t="shared" si="0"/>
        <v/>
      </c>
      <c r="I19" s="18" t="str">
        <f t="shared" si="1"/>
        <v/>
      </c>
      <c r="J19" s="19"/>
    </row>
    <row r="20" customHeight="1" spans="1:10">
      <c r="A20" s="15"/>
      <c r="B20" s="16"/>
      <c r="C20" s="17"/>
      <c r="D20" s="18"/>
      <c r="E20" s="18"/>
      <c r="F20" s="18"/>
      <c r="G20" s="18"/>
      <c r="H20" s="18" t="str">
        <f t="shared" si="0"/>
        <v/>
      </c>
      <c r="I20" s="18" t="str">
        <f t="shared" si="1"/>
        <v/>
      </c>
      <c r="J20" s="19"/>
    </row>
    <row r="21" customHeight="1" spans="1:10">
      <c r="A21" s="15"/>
      <c r="B21" s="16"/>
      <c r="C21" s="17"/>
      <c r="D21" s="18"/>
      <c r="E21" s="18"/>
      <c r="F21" s="18"/>
      <c r="G21" s="18"/>
      <c r="H21" s="18" t="str">
        <f t="shared" si="0"/>
        <v/>
      </c>
      <c r="I21" s="18" t="str">
        <f t="shared" si="1"/>
        <v/>
      </c>
      <c r="J21" s="19"/>
    </row>
    <row r="22" customHeight="1" spans="1:10">
      <c r="A22" s="15"/>
      <c r="B22" s="16"/>
      <c r="C22" s="17"/>
      <c r="D22" s="18"/>
      <c r="E22" s="18"/>
      <c r="F22" s="18"/>
      <c r="G22" s="18"/>
      <c r="H22" s="18" t="str">
        <f t="shared" si="0"/>
        <v/>
      </c>
      <c r="I22" s="18" t="str">
        <f t="shared" si="1"/>
        <v/>
      </c>
      <c r="J22" s="19"/>
    </row>
    <row r="23" customHeight="1" spans="1:10">
      <c r="A23" s="15"/>
      <c r="B23" s="16"/>
      <c r="C23" s="17"/>
      <c r="D23" s="18"/>
      <c r="E23" s="18"/>
      <c r="F23" s="18"/>
      <c r="G23" s="18"/>
      <c r="H23" s="18" t="str">
        <f t="shared" si="0"/>
        <v/>
      </c>
      <c r="I23" s="18" t="str">
        <f t="shared" si="1"/>
        <v/>
      </c>
      <c r="J23" s="19"/>
    </row>
    <row r="24" customHeight="1" spans="1:10">
      <c r="A24" s="15"/>
      <c r="B24" s="16"/>
      <c r="C24" s="17"/>
      <c r="D24" s="18"/>
      <c r="E24" s="18"/>
      <c r="F24" s="18"/>
      <c r="G24" s="18"/>
      <c r="H24" s="18" t="str">
        <f t="shared" si="0"/>
        <v/>
      </c>
      <c r="I24" s="18" t="str">
        <f t="shared" si="1"/>
        <v/>
      </c>
      <c r="J24" s="19"/>
    </row>
    <row r="25" customHeight="1" spans="1:10">
      <c r="A25" s="15"/>
      <c r="B25" s="16"/>
      <c r="C25" s="17"/>
      <c r="D25" s="18"/>
      <c r="E25" s="18"/>
      <c r="F25" s="18"/>
      <c r="G25" s="18"/>
      <c r="H25" s="18" t="str">
        <f t="shared" si="0"/>
        <v/>
      </c>
      <c r="I25" s="18" t="str">
        <f t="shared" si="1"/>
        <v/>
      </c>
      <c r="J25" s="19"/>
    </row>
    <row r="26" customHeight="1" spans="1:10">
      <c r="A26" s="15"/>
      <c r="B26" s="16"/>
      <c r="C26" s="17"/>
      <c r="D26" s="18"/>
      <c r="E26" s="18"/>
      <c r="F26" s="18"/>
      <c r="G26" s="18"/>
      <c r="H26" s="18" t="str">
        <f t="shared" si="0"/>
        <v/>
      </c>
      <c r="I26" s="18" t="str">
        <f t="shared" si="1"/>
        <v/>
      </c>
      <c r="J26" s="19"/>
    </row>
    <row r="27" customHeight="1" spans="1:10">
      <c r="A27" s="20" t="s">
        <v>316</v>
      </c>
      <c r="B27" s="35"/>
      <c r="C27" s="17"/>
      <c r="D27" s="18">
        <f>SUM(D6:D26)</f>
        <v>0</v>
      </c>
      <c r="E27" s="18"/>
      <c r="F27" s="18">
        <f>SUM(F6:F26)</f>
        <v>0</v>
      </c>
      <c r="G27" s="18">
        <f>SUM(G6:G26)</f>
        <v>0</v>
      </c>
      <c r="H27" s="18" t="str">
        <f t="shared" si="0"/>
        <v/>
      </c>
      <c r="I27" s="18" t="str">
        <f t="shared" si="1"/>
        <v/>
      </c>
      <c r="J27" s="19"/>
    </row>
    <row r="28" customHeight="1" spans="1:10">
      <c r="A28" s="22" t="str">
        <f>封面!D11&amp;封面!G11</f>
        <v>产权持有单位填表人：侯兆庭</v>
      </c>
      <c r="G28" s="76" t="str">
        <f>"评估人员："&amp;封面!G20</f>
        <v>评估人员：</v>
      </c>
      <c r="H28" s="76"/>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D45" display="返回索引页"/>
    <hyperlink ref="B1" location="固定资产汇总!B24" display="返回"/>
  </hyperlinks>
  <printOptions horizontalCentered="1"/>
  <pageMargins left="0.354330708661417" right="0.354330708661417" top="0.78740157480315" bottom="0.78740157480315" header="0.96" footer="0.511811023622047"/>
  <pageSetup paperSize="9" scale="94" fitToHeight="0" orientation="landscape" verticalDpi="600"/>
  <headerFooter alignWithMargins="0">
    <oddHeader>&amp;R&amp;"宋体,常规"&amp;10表&amp;"Times New Roman,常规"4-9
&amp;"宋体,常规"共&amp;"Times New Roman,常规"&amp;N&amp;"宋体,常规"页第&amp;"Times New Roman,常规"&amp;P&amp;"宋体,常规"页</oddHeader>
  </headerFooter>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pageSetUpPr fitToPage="1"/>
  </sheetPr>
  <dimension ref="A1:R29"/>
  <sheetViews>
    <sheetView zoomScaleSheetLayoutView="60" workbookViewId="0">
      <selection activeCell="U11" sqref="U11"/>
    </sheetView>
  </sheetViews>
  <sheetFormatPr defaultColWidth="9" defaultRowHeight="15.75" customHeight="1"/>
  <cols>
    <col min="1" max="1" width="4.4" style="3" customWidth="1"/>
    <col min="2" max="2" width="9.9" style="3" customWidth="1"/>
    <col min="3" max="3" width="11.2" style="3" customWidth="1"/>
    <col min="4" max="4" width="8" style="3" hidden="1" customWidth="1" outlineLevel="1"/>
    <col min="5" max="5" width="7.7" style="3" customWidth="1" collapsed="1"/>
    <col min="6" max="6" width="5.4" style="3" customWidth="1"/>
    <col min="7" max="7" width="7.5" style="3" customWidth="1"/>
    <col min="8" max="11" width="11" style="3" hidden="1" customWidth="1" outlineLevel="1"/>
    <col min="12" max="12" width="13.9" style="3" customWidth="1" collapsed="1"/>
    <col min="13" max="14" width="13.9" style="3" customWidth="1"/>
    <col min="15" max="15" width="7" style="3" customWidth="1"/>
    <col min="16" max="16" width="13.7" style="3" customWidth="1"/>
    <col min="17" max="17" width="5.7" style="3" customWidth="1"/>
    <col min="18" max="18" width="7.1" style="3" customWidth="1"/>
    <col min="19" max="16384" width="9" style="3"/>
  </cols>
  <sheetData>
    <row r="1" ht="15.6" spans="1:18">
      <c r="A1" s="4" t="s">
        <v>116</v>
      </c>
      <c r="B1" s="5" t="s">
        <v>239</v>
      </c>
      <c r="C1" s="6"/>
      <c r="D1" s="6"/>
      <c r="E1" s="6"/>
      <c r="F1" s="6"/>
      <c r="G1" s="6"/>
      <c r="H1" s="6"/>
      <c r="I1" s="6"/>
      <c r="J1" s="6"/>
      <c r="K1" s="6"/>
      <c r="L1" s="6"/>
      <c r="M1" s="6"/>
      <c r="N1" s="6"/>
      <c r="O1" s="6"/>
      <c r="P1" s="6"/>
      <c r="Q1" s="6"/>
      <c r="R1" s="6"/>
    </row>
    <row r="2" s="1" customFormat="1" ht="30" customHeight="1" spans="1:18">
      <c r="A2" s="7" t="s">
        <v>4631</v>
      </c>
      <c r="B2" s="8"/>
      <c r="C2" s="8"/>
      <c r="D2" s="8"/>
      <c r="E2" s="8"/>
      <c r="F2" s="8"/>
      <c r="G2" s="8"/>
      <c r="H2" s="8"/>
      <c r="I2" s="8"/>
      <c r="J2" s="8"/>
      <c r="K2" s="8"/>
      <c r="L2" s="8"/>
      <c r="M2" s="8"/>
      <c r="N2" s="8"/>
      <c r="O2" s="8"/>
      <c r="P2" s="8"/>
      <c r="Q2" s="8"/>
      <c r="R2" s="8"/>
    </row>
    <row r="3" ht="14.1" customHeight="1" spans="1:18">
      <c r="A3" s="9" t="str">
        <f>CONCATENATE(封面!D9,封面!F9,封面!G9,封面!H9,封面!I9,封面!J9,封面!K9)</f>
        <v>评估基准日：2026年2月28日</v>
      </c>
      <c r="B3" s="9"/>
      <c r="C3" s="9"/>
      <c r="D3" s="9"/>
      <c r="E3" s="9"/>
      <c r="F3" s="9"/>
      <c r="G3" s="10"/>
      <c r="H3" s="10"/>
      <c r="I3" s="10"/>
      <c r="J3" s="10"/>
      <c r="K3" s="10"/>
      <c r="L3" s="10"/>
      <c r="M3" s="10"/>
      <c r="N3" s="10"/>
      <c r="O3" s="10"/>
      <c r="P3" s="10"/>
      <c r="Q3" s="10"/>
      <c r="R3" s="10"/>
    </row>
    <row r="4" customHeight="1" spans="1:18">
      <c r="A4" s="11" t="str">
        <f>封面!D7&amp;封面!F7</f>
        <v>产权持有单位：济南热电集团有限公司</v>
      </c>
      <c r="R4" s="12" t="s">
        <v>145</v>
      </c>
    </row>
    <row r="5" s="2" customFormat="1" customHeight="1" spans="1:18">
      <c r="A5" s="13" t="s">
        <v>209</v>
      </c>
      <c r="B5" s="13" t="s">
        <v>4632</v>
      </c>
      <c r="C5" s="14" t="s">
        <v>4633</v>
      </c>
      <c r="D5" s="80" t="s">
        <v>937</v>
      </c>
      <c r="E5" s="14" t="s">
        <v>404</v>
      </c>
      <c r="F5" s="14" t="s">
        <v>405</v>
      </c>
      <c r="G5" s="14" t="s">
        <v>4634</v>
      </c>
      <c r="H5" s="81" t="s">
        <v>242</v>
      </c>
      <c r="I5" s="82"/>
      <c r="J5" s="83" t="s">
        <v>315</v>
      </c>
      <c r="K5" s="84"/>
      <c r="L5" s="13" t="s">
        <v>244</v>
      </c>
      <c r="M5" s="15"/>
      <c r="N5" s="13" t="s">
        <v>245</v>
      </c>
      <c r="O5" s="15"/>
      <c r="P5" s="15"/>
      <c r="Q5" s="14" t="s">
        <v>247</v>
      </c>
      <c r="R5" s="14" t="s">
        <v>212</v>
      </c>
    </row>
    <row r="6" s="2" customFormat="1" customHeight="1" spans="1:18">
      <c r="A6" s="15"/>
      <c r="B6" s="15"/>
      <c r="C6" s="15"/>
      <c r="D6" s="85"/>
      <c r="E6" s="15"/>
      <c r="F6" s="15"/>
      <c r="G6" s="15"/>
      <c r="H6" s="13" t="s">
        <v>884</v>
      </c>
      <c r="I6" s="13" t="s">
        <v>885</v>
      </c>
      <c r="J6" s="13" t="s">
        <v>884</v>
      </c>
      <c r="K6" s="13" t="s">
        <v>885</v>
      </c>
      <c r="L6" s="13" t="s">
        <v>884</v>
      </c>
      <c r="M6" s="13" t="s">
        <v>885</v>
      </c>
      <c r="N6" s="13" t="s">
        <v>884</v>
      </c>
      <c r="O6" s="13" t="s">
        <v>886</v>
      </c>
      <c r="P6" s="13" t="s">
        <v>885</v>
      </c>
      <c r="Q6" s="15"/>
      <c r="R6" s="15"/>
    </row>
    <row r="7" customHeight="1" spans="1:18">
      <c r="A7" s="15"/>
      <c r="B7" s="16"/>
      <c r="C7" s="16"/>
      <c r="D7" s="86"/>
      <c r="E7" s="15"/>
      <c r="F7" s="15"/>
      <c r="G7" s="17"/>
      <c r="H7" s="18"/>
      <c r="I7" s="18"/>
      <c r="J7" s="18"/>
      <c r="K7" s="18"/>
      <c r="L7" s="18"/>
      <c r="M7" s="18"/>
      <c r="N7" s="18"/>
      <c r="O7" s="51"/>
      <c r="P7" s="18">
        <f t="shared" ref="P7:P24" si="0">ROUND(N7*O7/100,0)</f>
        <v>0</v>
      </c>
      <c r="Q7" s="18" t="str">
        <f t="shared" ref="Q7:Q27" si="1">IF(M7=0,"",(P7-M7)/M7*100)</f>
        <v/>
      </c>
      <c r="R7" s="19"/>
    </row>
    <row r="8" customHeight="1" spans="1:18">
      <c r="A8" s="15"/>
      <c r="B8" s="16"/>
      <c r="C8" s="16"/>
      <c r="D8" s="86"/>
      <c r="E8" s="15"/>
      <c r="F8" s="15"/>
      <c r="G8" s="17"/>
      <c r="H8" s="18"/>
      <c r="I8" s="18"/>
      <c r="J8" s="18"/>
      <c r="K8" s="18"/>
      <c r="L8" s="18"/>
      <c r="M8" s="18"/>
      <c r="N8" s="18"/>
      <c r="O8" s="51"/>
      <c r="P8" s="18">
        <f t="shared" si="0"/>
        <v>0</v>
      </c>
      <c r="Q8" s="18" t="str">
        <f t="shared" si="1"/>
        <v/>
      </c>
      <c r="R8" s="19"/>
    </row>
    <row r="9" customHeight="1" spans="1:18">
      <c r="A9" s="15"/>
      <c r="B9" s="16"/>
      <c r="C9" s="16"/>
      <c r="D9" s="86"/>
      <c r="E9" s="15"/>
      <c r="F9" s="15"/>
      <c r="G9" s="17"/>
      <c r="H9" s="18"/>
      <c r="I9" s="18"/>
      <c r="J9" s="18"/>
      <c r="K9" s="18"/>
      <c r="L9" s="18"/>
      <c r="M9" s="18"/>
      <c r="N9" s="18"/>
      <c r="O9" s="51"/>
      <c r="P9" s="18">
        <f t="shared" si="0"/>
        <v>0</v>
      </c>
      <c r="Q9" s="18" t="str">
        <f t="shared" si="1"/>
        <v/>
      </c>
      <c r="R9" s="19"/>
    </row>
    <row r="10" customHeight="1" spans="1:18">
      <c r="A10" s="15"/>
      <c r="B10" s="16"/>
      <c r="C10" s="16"/>
      <c r="D10" s="86"/>
      <c r="E10" s="15"/>
      <c r="F10" s="15"/>
      <c r="G10" s="17"/>
      <c r="H10" s="18"/>
      <c r="I10" s="18"/>
      <c r="J10" s="18"/>
      <c r="K10" s="18"/>
      <c r="L10" s="18"/>
      <c r="M10" s="18"/>
      <c r="N10" s="18"/>
      <c r="O10" s="51"/>
      <c r="P10" s="18">
        <f t="shared" si="0"/>
        <v>0</v>
      </c>
      <c r="Q10" s="18" t="str">
        <f t="shared" si="1"/>
        <v/>
      </c>
      <c r="R10" s="19"/>
    </row>
    <row r="11" customHeight="1" spans="1:18">
      <c r="A11" s="15"/>
      <c r="B11" s="16"/>
      <c r="C11" s="16"/>
      <c r="D11" s="86"/>
      <c r="E11" s="15"/>
      <c r="F11" s="15"/>
      <c r="G11" s="17"/>
      <c r="H11" s="18"/>
      <c r="I11" s="18"/>
      <c r="J11" s="18"/>
      <c r="K11" s="18"/>
      <c r="L11" s="18"/>
      <c r="M11" s="18"/>
      <c r="N11" s="18"/>
      <c r="O11" s="51"/>
      <c r="P11" s="18">
        <f t="shared" si="0"/>
        <v>0</v>
      </c>
      <c r="Q11" s="18" t="str">
        <f t="shared" si="1"/>
        <v/>
      </c>
      <c r="R11" s="19"/>
    </row>
    <row r="12" customHeight="1" spans="1:18">
      <c r="A12" s="15"/>
      <c r="B12" s="16"/>
      <c r="C12" s="16"/>
      <c r="D12" s="86"/>
      <c r="E12" s="15"/>
      <c r="F12" s="15"/>
      <c r="G12" s="17"/>
      <c r="H12" s="18"/>
      <c r="I12" s="18"/>
      <c r="J12" s="18"/>
      <c r="K12" s="18"/>
      <c r="L12" s="18"/>
      <c r="M12" s="18"/>
      <c r="N12" s="18"/>
      <c r="O12" s="51"/>
      <c r="P12" s="18">
        <f t="shared" si="0"/>
        <v>0</v>
      </c>
      <c r="Q12" s="18" t="str">
        <f t="shared" si="1"/>
        <v/>
      </c>
      <c r="R12" s="19"/>
    </row>
    <row r="13" customHeight="1" spans="1:18">
      <c r="A13" s="15"/>
      <c r="B13" s="16"/>
      <c r="C13" s="16"/>
      <c r="D13" s="86"/>
      <c r="E13" s="15"/>
      <c r="F13" s="15"/>
      <c r="G13" s="17"/>
      <c r="H13" s="18"/>
      <c r="I13" s="18"/>
      <c r="J13" s="18"/>
      <c r="K13" s="18"/>
      <c r="L13" s="18"/>
      <c r="M13" s="18"/>
      <c r="N13" s="18"/>
      <c r="O13" s="51"/>
      <c r="P13" s="18">
        <f t="shared" si="0"/>
        <v>0</v>
      </c>
      <c r="Q13" s="18" t="str">
        <f t="shared" si="1"/>
        <v/>
      </c>
      <c r="R13" s="19"/>
    </row>
    <row r="14" customHeight="1" spans="1:18">
      <c r="A14" s="15"/>
      <c r="B14" s="16"/>
      <c r="C14" s="16"/>
      <c r="D14" s="86"/>
      <c r="E14" s="15"/>
      <c r="F14" s="15"/>
      <c r="G14" s="17"/>
      <c r="H14" s="18"/>
      <c r="I14" s="18"/>
      <c r="J14" s="18"/>
      <c r="K14" s="18"/>
      <c r="L14" s="18"/>
      <c r="M14" s="18"/>
      <c r="N14" s="18"/>
      <c r="O14" s="51"/>
      <c r="P14" s="18">
        <f t="shared" si="0"/>
        <v>0</v>
      </c>
      <c r="Q14" s="18" t="str">
        <f t="shared" si="1"/>
        <v/>
      </c>
      <c r="R14" s="19"/>
    </row>
    <row r="15" customHeight="1" spans="1:18">
      <c r="A15" s="15"/>
      <c r="B15" s="16"/>
      <c r="C15" s="16"/>
      <c r="D15" s="86"/>
      <c r="E15" s="15"/>
      <c r="F15" s="15"/>
      <c r="G15" s="17"/>
      <c r="H15" s="18"/>
      <c r="I15" s="18"/>
      <c r="J15" s="18"/>
      <c r="K15" s="18"/>
      <c r="L15" s="18"/>
      <c r="M15" s="18"/>
      <c r="N15" s="18"/>
      <c r="O15" s="51"/>
      <c r="P15" s="18">
        <f t="shared" si="0"/>
        <v>0</v>
      </c>
      <c r="Q15" s="18" t="str">
        <f t="shared" si="1"/>
        <v/>
      </c>
      <c r="R15" s="19"/>
    </row>
    <row r="16" customHeight="1" spans="1:18">
      <c r="A16" s="15"/>
      <c r="B16" s="16"/>
      <c r="C16" s="16"/>
      <c r="D16" s="86"/>
      <c r="E16" s="15"/>
      <c r="F16" s="15"/>
      <c r="G16" s="17"/>
      <c r="H16" s="18"/>
      <c r="I16" s="18"/>
      <c r="J16" s="18"/>
      <c r="K16" s="18"/>
      <c r="L16" s="18"/>
      <c r="M16" s="18"/>
      <c r="N16" s="18"/>
      <c r="O16" s="51"/>
      <c r="P16" s="18">
        <f t="shared" si="0"/>
        <v>0</v>
      </c>
      <c r="Q16" s="18" t="str">
        <f t="shared" si="1"/>
        <v/>
      </c>
      <c r="R16" s="19"/>
    </row>
    <row r="17" customHeight="1" spans="1:18">
      <c r="A17" s="15"/>
      <c r="B17" s="16"/>
      <c r="C17" s="16"/>
      <c r="D17" s="86"/>
      <c r="E17" s="15"/>
      <c r="F17" s="15"/>
      <c r="G17" s="17"/>
      <c r="H17" s="18"/>
      <c r="I17" s="18"/>
      <c r="J17" s="18"/>
      <c r="K17" s="18"/>
      <c r="L17" s="18"/>
      <c r="M17" s="18"/>
      <c r="N17" s="18"/>
      <c r="O17" s="51"/>
      <c r="P17" s="18">
        <f t="shared" si="0"/>
        <v>0</v>
      </c>
      <c r="Q17" s="18" t="str">
        <f t="shared" si="1"/>
        <v/>
      </c>
      <c r="R17" s="19"/>
    </row>
    <row r="18" customHeight="1" spans="1:18">
      <c r="A18" s="15"/>
      <c r="B18" s="16"/>
      <c r="C18" s="16"/>
      <c r="D18" s="86"/>
      <c r="E18" s="15"/>
      <c r="F18" s="15"/>
      <c r="G18" s="17"/>
      <c r="H18" s="18"/>
      <c r="I18" s="18"/>
      <c r="J18" s="18"/>
      <c r="K18" s="18"/>
      <c r="L18" s="18"/>
      <c r="M18" s="18"/>
      <c r="N18" s="18"/>
      <c r="O18" s="51"/>
      <c r="P18" s="18">
        <f t="shared" si="0"/>
        <v>0</v>
      </c>
      <c r="Q18" s="18" t="str">
        <f t="shared" si="1"/>
        <v/>
      </c>
      <c r="R18" s="19"/>
    </row>
    <row r="19" customHeight="1" spans="1:18">
      <c r="A19" s="15"/>
      <c r="B19" s="16"/>
      <c r="C19" s="16"/>
      <c r="D19" s="86"/>
      <c r="E19" s="15"/>
      <c r="F19" s="15"/>
      <c r="G19" s="17"/>
      <c r="H19" s="18"/>
      <c r="I19" s="18"/>
      <c r="J19" s="18"/>
      <c r="K19" s="18"/>
      <c r="L19" s="18"/>
      <c r="M19" s="18"/>
      <c r="N19" s="18"/>
      <c r="O19" s="51"/>
      <c r="P19" s="18">
        <f t="shared" si="0"/>
        <v>0</v>
      </c>
      <c r="Q19" s="18" t="str">
        <f t="shared" si="1"/>
        <v/>
      </c>
      <c r="R19" s="19"/>
    </row>
    <row r="20" customHeight="1" spans="1:18">
      <c r="A20" s="15"/>
      <c r="B20" s="16"/>
      <c r="C20" s="16"/>
      <c r="D20" s="86"/>
      <c r="E20" s="15"/>
      <c r="F20" s="15"/>
      <c r="G20" s="17"/>
      <c r="H20" s="18"/>
      <c r="I20" s="18"/>
      <c r="J20" s="18"/>
      <c r="K20" s="18"/>
      <c r="L20" s="18"/>
      <c r="M20" s="18"/>
      <c r="N20" s="18"/>
      <c r="O20" s="51"/>
      <c r="P20" s="18">
        <f t="shared" si="0"/>
        <v>0</v>
      </c>
      <c r="Q20" s="18" t="str">
        <f t="shared" si="1"/>
        <v/>
      </c>
      <c r="R20" s="19"/>
    </row>
    <row r="21" customHeight="1" spans="1:18">
      <c r="A21" s="15"/>
      <c r="B21" s="16"/>
      <c r="C21" s="16"/>
      <c r="D21" s="86"/>
      <c r="E21" s="15"/>
      <c r="F21" s="15"/>
      <c r="G21" s="17"/>
      <c r="H21" s="18"/>
      <c r="I21" s="18"/>
      <c r="J21" s="18"/>
      <c r="K21" s="18"/>
      <c r="L21" s="18"/>
      <c r="M21" s="18"/>
      <c r="N21" s="18"/>
      <c r="O21" s="51"/>
      <c r="P21" s="18">
        <f t="shared" si="0"/>
        <v>0</v>
      </c>
      <c r="Q21" s="18" t="str">
        <f t="shared" si="1"/>
        <v/>
      </c>
      <c r="R21" s="19"/>
    </row>
    <row r="22" customHeight="1" spans="1:18">
      <c r="A22" s="15"/>
      <c r="B22" s="16"/>
      <c r="C22" s="16"/>
      <c r="D22" s="86"/>
      <c r="E22" s="15"/>
      <c r="F22" s="15"/>
      <c r="G22" s="17"/>
      <c r="H22" s="18"/>
      <c r="I22" s="18"/>
      <c r="J22" s="18"/>
      <c r="K22" s="18"/>
      <c r="L22" s="18"/>
      <c r="M22" s="18"/>
      <c r="N22" s="18"/>
      <c r="O22" s="51"/>
      <c r="P22" s="18">
        <f t="shared" si="0"/>
        <v>0</v>
      </c>
      <c r="Q22" s="18" t="str">
        <f t="shared" si="1"/>
        <v/>
      </c>
      <c r="R22" s="19"/>
    </row>
    <row r="23" customHeight="1" spans="1:18">
      <c r="A23" s="15"/>
      <c r="B23" s="16"/>
      <c r="C23" s="16"/>
      <c r="D23" s="86"/>
      <c r="E23" s="15"/>
      <c r="F23" s="15"/>
      <c r="G23" s="17"/>
      <c r="H23" s="18"/>
      <c r="I23" s="18"/>
      <c r="J23" s="18"/>
      <c r="K23" s="18"/>
      <c r="L23" s="18"/>
      <c r="M23" s="18"/>
      <c r="N23" s="18"/>
      <c r="O23" s="51"/>
      <c r="P23" s="18">
        <f t="shared" si="0"/>
        <v>0</v>
      </c>
      <c r="Q23" s="18" t="str">
        <f t="shared" si="1"/>
        <v/>
      </c>
      <c r="R23" s="19"/>
    </row>
    <row r="24" customHeight="1" spans="1:18">
      <c r="A24" s="15"/>
      <c r="B24" s="16"/>
      <c r="C24" s="16"/>
      <c r="D24" s="86"/>
      <c r="E24" s="15"/>
      <c r="F24" s="15"/>
      <c r="G24" s="17"/>
      <c r="H24" s="18"/>
      <c r="I24" s="18"/>
      <c r="J24" s="18"/>
      <c r="K24" s="18"/>
      <c r="L24" s="18"/>
      <c r="M24" s="18"/>
      <c r="N24" s="18"/>
      <c r="O24" s="51"/>
      <c r="P24" s="18">
        <f t="shared" si="0"/>
        <v>0</v>
      </c>
      <c r="Q24" s="18" t="str">
        <f t="shared" si="1"/>
        <v/>
      </c>
      <c r="R24" s="19"/>
    </row>
    <row r="25" customHeight="1" spans="1:18">
      <c r="A25" s="13" t="s">
        <v>354</v>
      </c>
      <c r="B25" s="13"/>
      <c r="C25" s="13"/>
      <c r="D25" s="86"/>
      <c r="E25" s="15"/>
      <c r="F25" s="15"/>
      <c r="G25" s="17"/>
      <c r="H25" s="18">
        <f>SUM(H7:H24)</f>
        <v>0</v>
      </c>
      <c r="I25" s="18">
        <f>SUM(I7:I24)</f>
        <v>0</v>
      </c>
      <c r="J25" s="18"/>
      <c r="K25" s="18"/>
      <c r="L25" s="18">
        <f>SUM(L7:L24)</f>
        <v>0</v>
      </c>
      <c r="M25" s="18">
        <f>SUM(M7:M24)</f>
        <v>0</v>
      </c>
      <c r="N25" s="18">
        <f>SUM(N7:N24)</f>
        <v>0</v>
      </c>
      <c r="O25" s="51"/>
      <c r="P25" s="18">
        <f>SUM(P7:P24)</f>
        <v>0</v>
      </c>
      <c r="Q25" s="18" t="str">
        <f t="shared" si="1"/>
        <v/>
      </c>
      <c r="R25" s="19"/>
    </row>
    <row r="26" customHeight="1" spans="1:18">
      <c r="A26" s="13" t="s">
        <v>4635</v>
      </c>
      <c r="B26" s="13"/>
      <c r="C26" s="13"/>
      <c r="D26" s="86"/>
      <c r="E26" s="15"/>
      <c r="F26" s="15"/>
      <c r="G26" s="17"/>
      <c r="H26" s="18"/>
      <c r="I26" s="18"/>
      <c r="J26" s="18"/>
      <c r="K26" s="18"/>
      <c r="L26" s="18"/>
      <c r="M26" s="18">
        <f>I26</f>
        <v>0</v>
      </c>
      <c r="N26" s="18"/>
      <c r="O26" s="51"/>
      <c r="P26" s="18">
        <v>0</v>
      </c>
      <c r="Q26" s="18" t="str">
        <f t="shared" si="1"/>
        <v/>
      </c>
      <c r="R26" s="19"/>
    </row>
    <row r="27" customHeight="1" spans="1:18">
      <c r="A27" s="13" t="s">
        <v>371</v>
      </c>
      <c r="B27" s="13"/>
      <c r="C27" s="13"/>
      <c r="D27" s="87"/>
      <c r="E27" s="15"/>
      <c r="F27" s="15"/>
      <c r="G27" s="17"/>
      <c r="H27" s="18">
        <f>H25-H26</f>
        <v>0</v>
      </c>
      <c r="I27" s="18">
        <f>I25-I26</f>
        <v>0</v>
      </c>
      <c r="J27" s="18"/>
      <c r="K27" s="18"/>
      <c r="L27" s="18">
        <f>L25-L26</f>
        <v>0</v>
      </c>
      <c r="M27" s="18">
        <f>M25-M26</f>
        <v>0</v>
      </c>
      <c r="N27" s="18">
        <f>N25-N26</f>
        <v>0</v>
      </c>
      <c r="O27" s="51"/>
      <c r="P27" s="18">
        <f>P25-P26</f>
        <v>0</v>
      </c>
      <c r="Q27" s="18" t="str">
        <f t="shared" si="1"/>
        <v/>
      </c>
      <c r="R27" s="19"/>
    </row>
    <row r="28" customHeight="1" spans="1:18">
      <c r="A28" s="22" t="str">
        <f>封面!D11&amp;封面!G11</f>
        <v>产权持有单位填表人：侯兆庭</v>
      </c>
      <c r="L28" s="76" t="str">
        <f>"评估人员："&amp;封面!G30</f>
        <v>评估人员：</v>
      </c>
    </row>
    <row r="29" customHeight="1" spans="1:18">
      <c r="A29" s="22" t="str">
        <f>CONCATENATE(封面!D13,封面!F13,封面!G13,封面!H13,封面!I13,封面!J13,封面!K13)</f>
        <v>填表日期：2026年3月20日</v>
      </c>
    </row>
  </sheetData>
  <mergeCells count="18">
    <mergeCell ref="A2:R2"/>
    <mergeCell ref="A3:R3"/>
    <mergeCell ref="H5:I5"/>
    <mergeCell ref="J5:K5"/>
    <mergeCell ref="L5:M5"/>
    <mergeCell ref="N5:P5"/>
    <mergeCell ref="A25:C25"/>
    <mergeCell ref="A26:C26"/>
    <mergeCell ref="A27:C27"/>
    <mergeCell ref="A5:A6"/>
    <mergeCell ref="B5:B6"/>
    <mergeCell ref="C5:C6"/>
    <mergeCell ref="D5:D6"/>
    <mergeCell ref="E5:E6"/>
    <mergeCell ref="F5:F6"/>
    <mergeCell ref="G5:G6"/>
    <mergeCell ref="Q5:Q6"/>
    <mergeCell ref="R5:R6"/>
  </mergeCells>
  <hyperlinks>
    <hyperlink ref="A1" location="索引目录!D46" display="返回索引页"/>
    <hyperlink ref="B1" location="固定资产汇总!B26" display="返回"/>
  </hyperlinks>
  <printOptions horizontalCentered="1"/>
  <pageMargins left="0.354330708661417" right="0.354330708661417" top="0.78740157480315" bottom="0.78740157480315" header="1.02362204724409" footer="0.511811023622047"/>
  <pageSetup paperSize="9" fitToHeight="0" orientation="landscape" verticalDpi="600"/>
  <headerFooter alignWithMargins="0">
    <oddHeader>&amp;R&amp;"宋体,常规"&amp;10表&amp;"Times New Roman,常规"4-10
&amp;"宋体,常规"共&amp;"Times New Roman,常规"&amp;N&amp;"宋体,常规"页第&amp;"Times New Roman,常规"&amp;P&amp;"宋体,常规"页</oddHeader>
  </headerFooter>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pageSetUpPr fitToPage="1"/>
  </sheetPr>
  <dimension ref="A1:S29"/>
  <sheetViews>
    <sheetView zoomScaleSheetLayoutView="60" topLeftCell="A7" workbookViewId="0">
      <selection activeCell="D22" sqref="D22:F22"/>
    </sheetView>
  </sheetViews>
  <sheetFormatPr defaultColWidth="9" defaultRowHeight="15.75" customHeight="1"/>
  <cols>
    <col min="1" max="1" width="4.4" style="3" customWidth="1"/>
    <col min="2" max="2" width="6.9" style="3" customWidth="1"/>
    <col min="3" max="3" width="13" style="3" customWidth="1"/>
    <col min="4" max="4" width="8" style="3" hidden="1" customWidth="1" outlineLevel="1"/>
    <col min="5" max="5" width="9" style="3" customWidth="1" collapsed="1"/>
    <col min="6" max="6" width="6.2" style="3" customWidth="1"/>
    <col min="7" max="7" width="8.7" style="3" customWidth="1"/>
    <col min="8" max="8" width="11.9" style="3" customWidth="1"/>
    <col min="9" max="12" width="11" style="3" hidden="1" customWidth="1" outlineLevel="1"/>
    <col min="13" max="13" width="11" style="3" customWidth="1" collapsed="1"/>
    <col min="14" max="15" width="11" style="3" customWidth="1"/>
    <col min="16" max="16" width="7" style="3" customWidth="1"/>
    <col min="17" max="17" width="11" style="3" customWidth="1"/>
    <col min="18" max="18" width="5.1" style="3" customWidth="1"/>
    <col min="19" max="19" width="5.5" style="3" customWidth="1"/>
    <col min="20" max="16384" width="9" style="3"/>
  </cols>
  <sheetData>
    <row r="1" ht="15.6" spans="1:19">
      <c r="A1" s="4" t="s">
        <v>116</v>
      </c>
      <c r="B1" s="5" t="s">
        <v>239</v>
      </c>
      <c r="C1" s="6"/>
      <c r="D1" s="6"/>
      <c r="E1" s="6"/>
      <c r="F1" s="6"/>
      <c r="G1" s="6"/>
      <c r="H1" s="6"/>
      <c r="I1" s="6"/>
      <c r="J1" s="6"/>
      <c r="K1" s="6"/>
      <c r="L1" s="6"/>
      <c r="M1" s="6"/>
      <c r="N1" s="6"/>
      <c r="O1" s="6"/>
      <c r="P1" s="6"/>
      <c r="Q1" s="6"/>
      <c r="R1" s="6"/>
      <c r="S1" s="6"/>
    </row>
    <row r="2" s="1" customFormat="1" ht="30" customHeight="1" spans="1:19">
      <c r="A2" s="7" t="s">
        <v>4636</v>
      </c>
      <c r="B2" s="8"/>
      <c r="C2" s="8"/>
      <c r="D2" s="8"/>
      <c r="E2" s="8"/>
      <c r="F2" s="8"/>
      <c r="G2" s="8"/>
      <c r="H2" s="8"/>
      <c r="I2" s="8"/>
      <c r="J2" s="8"/>
      <c r="K2" s="8"/>
      <c r="L2" s="8"/>
      <c r="M2" s="8"/>
      <c r="N2" s="8"/>
      <c r="O2" s="8"/>
      <c r="P2" s="8"/>
      <c r="Q2" s="8"/>
      <c r="R2" s="8"/>
      <c r="S2" s="8"/>
    </row>
    <row r="3" ht="14.1" customHeight="1" spans="1:19">
      <c r="A3" s="9" t="str">
        <f>CONCATENATE(封面!D9,封面!F9,封面!G9,封面!H9,封面!I9,封面!J9,封面!K9)</f>
        <v>评估基准日：2026年2月28日</v>
      </c>
      <c r="B3" s="9"/>
      <c r="C3" s="9"/>
      <c r="D3" s="9"/>
      <c r="E3" s="9"/>
      <c r="F3" s="9"/>
      <c r="G3" s="9"/>
      <c r="H3" s="10"/>
      <c r="I3" s="10"/>
      <c r="J3" s="10"/>
      <c r="K3" s="10"/>
      <c r="L3" s="10"/>
      <c r="M3" s="10"/>
      <c r="N3" s="10"/>
      <c r="O3" s="10"/>
      <c r="P3" s="10"/>
      <c r="Q3" s="10"/>
      <c r="R3" s="10"/>
      <c r="S3" s="10"/>
    </row>
    <row r="4" customHeight="1" spans="1:19">
      <c r="A4" s="11" t="str">
        <f>封面!D7&amp;封面!F7</f>
        <v>产权持有单位：济南热电集团有限公司</v>
      </c>
      <c r="S4" s="12" t="s">
        <v>145</v>
      </c>
    </row>
    <row r="5" s="2" customFormat="1" customHeight="1" spans="1:19">
      <c r="A5" s="13" t="s">
        <v>209</v>
      </c>
      <c r="B5" s="13" t="s">
        <v>192</v>
      </c>
      <c r="C5" s="14" t="s">
        <v>4637</v>
      </c>
      <c r="D5" s="80" t="s">
        <v>937</v>
      </c>
      <c r="E5" s="14" t="s">
        <v>404</v>
      </c>
      <c r="F5" s="14" t="s">
        <v>405</v>
      </c>
      <c r="G5" s="14" t="s">
        <v>4638</v>
      </c>
      <c r="H5" s="14" t="s">
        <v>4639</v>
      </c>
      <c r="I5" s="81" t="s">
        <v>242</v>
      </c>
      <c r="J5" s="82"/>
      <c r="K5" s="83" t="s">
        <v>315</v>
      </c>
      <c r="L5" s="84"/>
      <c r="M5" s="13" t="s">
        <v>244</v>
      </c>
      <c r="N5" s="15"/>
      <c r="O5" s="13" t="s">
        <v>245</v>
      </c>
      <c r="P5" s="15"/>
      <c r="Q5" s="15"/>
      <c r="R5" s="14" t="s">
        <v>247</v>
      </c>
      <c r="S5" s="14" t="s">
        <v>212</v>
      </c>
    </row>
    <row r="6" s="2" customFormat="1" customHeight="1" spans="1:19">
      <c r="A6" s="15"/>
      <c r="B6" s="15"/>
      <c r="C6" s="15"/>
      <c r="D6" s="85"/>
      <c r="E6" s="15"/>
      <c r="F6" s="15"/>
      <c r="G6" s="15"/>
      <c r="H6" s="15"/>
      <c r="I6" s="13" t="s">
        <v>884</v>
      </c>
      <c r="J6" s="13" t="s">
        <v>885</v>
      </c>
      <c r="K6" s="13" t="s">
        <v>884</v>
      </c>
      <c r="L6" s="13" t="s">
        <v>885</v>
      </c>
      <c r="M6" s="13" t="s">
        <v>884</v>
      </c>
      <c r="N6" s="13" t="s">
        <v>885</v>
      </c>
      <c r="O6" s="13" t="s">
        <v>884</v>
      </c>
      <c r="P6" s="13" t="s">
        <v>886</v>
      </c>
      <c r="Q6" s="13" t="s">
        <v>885</v>
      </c>
      <c r="R6" s="15"/>
      <c r="S6" s="15"/>
    </row>
    <row r="7" customHeight="1" spans="1:19">
      <c r="A7" s="15"/>
      <c r="B7" s="16"/>
      <c r="C7" s="16"/>
      <c r="D7" s="86"/>
      <c r="E7" s="16"/>
      <c r="F7" s="15"/>
      <c r="G7" s="15"/>
      <c r="H7" s="17"/>
      <c r="I7" s="18"/>
      <c r="J7" s="18"/>
      <c r="K7" s="18"/>
      <c r="L7" s="18"/>
      <c r="M7" s="18"/>
      <c r="N7" s="18"/>
      <c r="O7" s="18"/>
      <c r="P7" s="51"/>
      <c r="Q7" s="18">
        <f t="shared" ref="Q7:Q24" si="0">ROUND(O7*P7/100,0)</f>
        <v>0</v>
      </c>
      <c r="R7" s="18" t="str">
        <f t="shared" ref="R7:R27" si="1">IF(N7=0,"",(Q7-N7)/N7*100)</f>
        <v/>
      </c>
      <c r="S7" s="19"/>
    </row>
    <row r="8" customHeight="1" spans="1:19">
      <c r="A8" s="15"/>
      <c r="B8" s="16"/>
      <c r="C8" s="16"/>
      <c r="D8" s="86"/>
      <c r="E8" s="16"/>
      <c r="F8" s="15"/>
      <c r="G8" s="15"/>
      <c r="H8" s="17"/>
      <c r="I8" s="18"/>
      <c r="J8" s="18"/>
      <c r="K8" s="18"/>
      <c r="L8" s="18"/>
      <c r="M8" s="18"/>
      <c r="N8" s="18"/>
      <c r="O8" s="18"/>
      <c r="P8" s="51"/>
      <c r="Q8" s="18">
        <f t="shared" si="0"/>
        <v>0</v>
      </c>
      <c r="R8" s="18" t="str">
        <f t="shared" si="1"/>
        <v/>
      </c>
      <c r="S8" s="19"/>
    </row>
    <row r="9" customHeight="1" spans="1:19">
      <c r="A9" s="15"/>
      <c r="B9" s="16"/>
      <c r="C9" s="16"/>
      <c r="D9" s="86"/>
      <c r="E9" s="16"/>
      <c r="F9" s="15"/>
      <c r="G9" s="15"/>
      <c r="H9" s="17"/>
      <c r="I9" s="18"/>
      <c r="J9" s="18"/>
      <c r="K9" s="18"/>
      <c r="L9" s="18"/>
      <c r="M9" s="18"/>
      <c r="N9" s="18"/>
      <c r="O9" s="18"/>
      <c r="P9" s="51"/>
      <c r="Q9" s="18">
        <f t="shared" si="0"/>
        <v>0</v>
      </c>
      <c r="R9" s="18" t="str">
        <f t="shared" si="1"/>
        <v/>
      </c>
      <c r="S9" s="19"/>
    </row>
    <row r="10" customHeight="1" spans="1:19">
      <c r="A10" s="15"/>
      <c r="B10" s="16"/>
      <c r="C10" s="16"/>
      <c r="D10" s="86"/>
      <c r="E10" s="16"/>
      <c r="F10" s="15"/>
      <c r="G10" s="15"/>
      <c r="H10" s="17"/>
      <c r="I10" s="18"/>
      <c r="J10" s="18"/>
      <c r="K10" s="18"/>
      <c r="L10" s="18"/>
      <c r="M10" s="18"/>
      <c r="N10" s="18"/>
      <c r="O10" s="18"/>
      <c r="P10" s="51"/>
      <c r="Q10" s="18">
        <f t="shared" si="0"/>
        <v>0</v>
      </c>
      <c r="R10" s="18" t="str">
        <f t="shared" si="1"/>
        <v/>
      </c>
      <c r="S10" s="19"/>
    </row>
    <row r="11" customHeight="1" spans="1:19">
      <c r="A11" s="15"/>
      <c r="B11" s="16"/>
      <c r="C11" s="16"/>
      <c r="D11" s="86"/>
      <c r="E11" s="16"/>
      <c r="F11" s="15"/>
      <c r="G11" s="15"/>
      <c r="H11" s="17"/>
      <c r="I11" s="18"/>
      <c r="J11" s="18"/>
      <c r="K11" s="18"/>
      <c r="L11" s="18"/>
      <c r="M11" s="18"/>
      <c r="N11" s="18"/>
      <c r="O11" s="18"/>
      <c r="P11" s="51"/>
      <c r="Q11" s="18">
        <f t="shared" si="0"/>
        <v>0</v>
      </c>
      <c r="R11" s="18" t="str">
        <f t="shared" si="1"/>
        <v/>
      </c>
      <c r="S11" s="19"/>
    </row>
    <row r="12" customHeight="1" spans="1:19">
      <c r="A12" s="15"/>
      <c r="B12" s="16"/>
      <c r="C12" s="16"/>
      <c r="D12" s="86"/>
      <c r="E12" s="16"/>
      <c r="F12" s="15"/>
      <c r="G12" s="15"/>
      <c r="H12" s="17"/>
      <c r="I12" s="18"/>
      <c r="J12" s="18"/>
      <c r="K12" s="18"/>
      <c r="L12" s="18"/>
      <c r="M12" s="18"/>
      <c r="N12" s="18"/>
      <c r="O12" s="18"/>
      <c r="P12" s="51"/>
      <c r="Q12" s="18">
        <f t="shared" si="0"/>
        <v>0</v>
      </c>
      <c r="R12" s="18" t="str">
        <f t="shared" si="1"/>
        <v/>
      </c>
      <c r="S12" s="19"/>
    </row>
    <row r="13" customHeight="1" spans="1:19">
      <c r="A13" s="15"/>
      <c r="B13" s="16"/>
      <c r="C13" s="16"/>
      <c r="D13" s="86"/>
      <c r="E13" s="16"/>
      <c r="F13" s="15"/>
      <c r="G13" s="15"/>
      <c r="H13" s="17"/>
      <c r="I13" s="18"/>
      <c r="J13" s="18"/>
      <c r="K13" s="18"/>
      <c r="L13" s="18"/>
      <c r="M13" s="18"/>
      <c r="N13" s="18"/>
      <c r="O13" s="18"/>
      <c r="P13" s="51"/>
      <c r="Q13" s="18">
        <f t="shared" si="0"/>
        <v>0</v>
      </c>
      <c r="R13" s="18" t="str">
        <f t="shared" si="1"/>
        <v/>
      </c>
      <c r="S13" s="19"/>
    </row>
    <row r="14" customHeight="1" spans="1:19">
      <c r="A14" s="15"/>
      <c r="B14" s="16"/>
      <c r="C14" s="16"/>
      <c r="D14" s="86"/>
      <c r="E14" s="16"/>
      <c r="F14" s="15"/>
      <c r="G14" s="15"/>
      <c r="H14" s="17"/>
      <c r="I14" s="18"/>
      <c r="J14" s="18"/>
      <c r="K14" s="18"/>
      <c r="L14" s="18"/>
      <c r="M14" s="18"/>
      <c r="N14" s="18"/>
      <c r="O14" s="18"/>
      <c r="P14" s="51"/>
      <c r="Q14" s="18">
        <f t="shared" si="0"/>
        <v>0</v>
      </c>
      <c r="R14" s="18" t="str">
        <f t="shared" si="1"/>
        <v/>
      </c>
      <c r="S14" s="19"/>
    </row>
    <row r="15" customHeight="1" spans="1:19">
      <c r="A15" s="15"/>
      <c r="B15" s="16"/>
      <c r="C15" s="16"/>
      <c r="D15" s="86"/>
      <c r="E15" s="16"/>
      <c r="F15" s="15"/>
      <c r="G15" s="15"/>
      <c r="H15" s="17"/>
      <c r="I15" s="18"/>
      <c r="J15" s="18"/>
      <c r="K15" s="18"/>
      <c r="L15" s="18"/>
      <c r="M15" s="18"/>
      <c r="N15" s="18"/>
      <c r="O15" s="18"/>
      <c r="P15" s="51"/>
      <c r="Q15" s="18">
        <f t="shared" si="0"/>
        <v>0</v>
      </c>
      <c r="R15" s="18" t="str">
        <f t="shared" si="1"/>
        <v/>
      </c>
      <c r="S15" s="19"/>
    </row>
    <row r="16" customHeight="1" spans="1:19">
      <c r="A16" s="15"/>
      <c r="B16" s="16"/>
      <c r="C16" s="16"/>
      <c r="D16" s="86"/>
      <c r="E16" s="16"/>
      <c r="F16" s="15"/>
      <c r="G16" s="15"/>
      <c r="H16" s="17"/>
      <c r="I16" s="18"/>
      <c r="J16" s="18"/>
      <c r="K16" s="18"/>
      <c r="L16" s="18"/>
      <c r="M16" s="18"/>
      <c r="N16" s="18"/>
      <c r="O16" s="18"/>
      <c r="P16" s="51"/>
      <c r="Q16" s="18">
        <f t="shared" si="0"/>
        <v>0</v>
      </c>
      <c r="R16" s="18" t="str">
        <f t="shared" si="1"/>
        <v/>
      </c>
      <c r="S16" s="19"/>
    </row>
    <row r="17" customHeight="1" spans="1:19">
      <c r="A17" s="15"/>
      <c r="B17" s="16"/>
      <c r="C17" s="16"/>
      <c r="D17" s="86"/>
      <c r="E17" s="16"/>
      <c r="F17" s="15"/>
      <c r="G17" s="15"/>
      <c r="H17" s="17"/>
      <c r="I17" s="18"/>
      <c r="J17" s="18"/>
      <c r="K17" s="18"/>
      <c r="L17" s="18"/>
      <c r="M17" s="18"/>
      <c r="N17" s="18"/>
      <c r="O17" s="18"/>
      <c r="P17" s="51"/>
      <c r="Q17" s="18">
        <f t="shared" si="0"/>
        <v>0</v>
      </c>
      <c r="R17" s="18" t="str">
        <f t="shared" si="1"/>
        <v/>
      </c>
      <c r="S17" s="19"/>
    </row>
    <row r="18" customHeight="1" spans="1:19">
      <c r="A18" s="15"/>
      <c r="B18" s="16"/>
      <c r="C18" s="16"/>
      <c r="D18" s="86"/>
      <c r="E18" s="16"/>
      <c r="F18" s="15"/>
      <c r="G18" s="15"/>
      <c r="H18" s="17"/>
      <c r="I18" s="18"/>
      <c r="J18" s="18"/>
      <c r="K18" s="18"/>
      <c r="L18" s="18"/>
      <c r="M18" s="18"/>
      <c r="N18" s="18"/>
      <c r="O18" s="18"/>
      <c r="P18" s="51"/>
      <c r="Q18" s="18">
        <f t="shared" si="0"/>
        <v>0</v>
      </c>
      <c r="R18" s="18" t="str">
        <f t="shared" si="1"/>
        <v/>
      </c>
      <c r="S18" s="19"/>
    </row>
    <row r="19" customHeight="1" spans="1:19">
      <c r="A19" s="15"/>
      <c r="B19" s="16"/>
      <c r="C19" s="16"/>
      <c r="D19" s="86"/>
      <c r="E19" s="16"/>
      <c r="F19" s="15"/>
      <c r="G19" s="15"/>
      <c r="H19" s="17"/>
      <c r="I19" s="18"/>
      <c r="J19" s="18"/>
      <c r="K19" s="18"/>
      <c r="L19" s="18"/>
      <c r="M19" s="18"/>
      <c r="N19" s="18"/>
      <c r="O19" s="18"/>
      <c r="P19" s="51"/>
      <c r="Q19" s="18">
        <f t="shared" si="0"/>
        <v>0</v>
      </c>
      <c r="R19" s="18" t="str">
        <f t="shared" si="1"/>
        <v/>
      </c>
      <c r="S19" s="19"/>
    </row>
    <row r="20" customHeight="1" spans="1:19">
      <c r="A20" s="15"/>
      <c r="B20" s="16"/>
      <c r="C20" s="16"/>
      <c r="D20" s="86"/>
      <c r="E20" s="16"/>
      <c r="F20" s="15"/>
      <c r="G20" s="15"/>
      <c r="H20" s="17"/>
      <c r="I20" s="18"/>
      <c r="J20" s="18"/>
      <c r="K20" s="18"/>
      <c r="L20" s="18"/>
      <c r="M20" s="18"/>
      <c r="N20" s="18"/>
      <c r="O20" s="18"/>
      <c r="P20" s="51"/>
      <c r="Q20" s="18">
        <f t="shared" si="0"/>
        <v>0</v>
      </c>
      <c r="R20" s="18" t="str">
        <f t="shared" si="1"/>
        <v/>
      </c>
      <c r="S20" s="19"/>
    </row>
    <row r="21" customHeight="1" spans="1:19">
      <c r="A21" s="15"/>
      <c r="B21" s="16"/>
      <c r="C21" s="16"/>
      <c r="D21" s="86"/>
      <c r="E21" s="16"/>
      <c r="F21" s="15"/>
      <c r="G21" s="15"/>
      <c r="H21" s="17"/>
      <c r="I21" s="18"/>
      <c r="J21" s="18"/>
      <c r="K21" s="18"/>
      <c r="L21" s="18"/>
      <c r="M21" s="18"/>
      <c r="N21" s="18"/>
      <c r="O21" s="18"/>
      <c r="P21" s="51"/>
      <c r="Q21" s="18">
        <f t="shared" si="0"/>
        <v>0</v>
      </c>
      <c r="R21" s="18" t="str">
        <f t="shared" si="1"/>
        <v/>
      </c>
      <c r="S21" s="19"/>
    </row>
    <row r="22" customHeight="1" spans="1:19">
      <c r="A22" s="15"/>
      <c r="B22" s="16"/>
      <c r="C22" s="16"/>
      <c r="D22" s="86"/>
      <c r="E22" s="16"/>
      <c r="F22" s="15"/>
      <c r="G22" s="15"/>
      <c r="H22" s="17"/>
      <c r="I22" s="18"/>
      <c r="J22" s="18"/>
      <c r="K22" s="18"/>
      <c r="L22" s="18"/>
      <c r="M22" s="18"/>
      <c r="N22" s="18"/>
      <c r="O22" s="18"/>
      <c r="P22" s="51"/>
      <c r="Q22" s="18">
        <f t="shared" si="0"/>
        <v>0</v>
      </c>
      <c r="R22" s="18" t="str">
        <f t="shared" si="1"/>
        <v/>
      </c>
      <c r="S22" s="19"/>
    </row>
    <row r="23" customHeight="1" spans="1:19">
      <c r="A23" s="15"/>
      <c r="B23" s="16"/>
      <c r="C23" s="16"/>
      <c r="D23" s="86"/>
      <c r="E23" s="16"/>
      <c r="F23" s="15"/>
      <c r="G23" s="15"/>
      <c r="H23" s="17"/>
      <c r="I23" s="18"/>
      <c r="J23" s="18"/>
      <c r="K23" s="18"/>
      <c r="L23" s="18"/>
      <c r="M23" s="18"/>
      <c r="N23" s="18"/>
      <c r="O23" s="18"/>
      <c r="P23" s="51"/>
      <c r="Q23" s="18">
        <f t="shared" si="0"/>
        <v>0</v>
      </c>
      <c r="R23" s="18" t="str">
        <f t="shared" si="1"/>
        <v/>
      </c>
      <c r="S23" s="19"/>
    </row>
    <row r="24" customHeight="1" spans="1:19">
      <c r="A24" s="15"/>
      <c r="B24" s="16"/>
      <c r="C24" s="16"/>
      <c r="D24" s="86"/>
      <c r="E24" s="16"/>
      <c r="F24" s="15"/>
      <c r="G24" s="15"/>
      <c r="H24" s="17"/>
      <c r="I24" s="18"/>
      <c r="J24" s="18"/>
      <c r="K24" s="18"/>
      <c r="L24" s="18"/>
      <c r="M24" s="18"/>
      <c r="N24" s="18"/>
      <c r="O24" s="18"/>
      <c r="P24" s="51"/>
      <c r="Q24" s="18">
        <f t="shared" si="0"/>
        <v>0</v>
      </c>
      <c r="R24" s="18" t="str">
        <f t="shared" si="1"/>
        <v/>
      </c>
      <c r="S24" s="19"/>
    </row>
    <row r="25" customHeight="1" spans="1:19">
      <c r="A25" s="13" t="s">
        <v>354</v>
      </c>
      <c r="B25" s="13"/>
      <c r="C25" s="13"/>
      <c r="D25" s="86"/>
      <c r="E25" s="16"/>
      <c r="F25" s="15"/>
      <c r="G25" s="15"/>
      <c r="H25" s="17"/>
      <c r="I25" s="18">
        <f>SUM(I7:I24)</f>
        <v>0</v>
      </c>
      <c r="J25" s="18">
        <f>SUM(J7:J24)</f>
        <v>0</v>
      </c>
      <c r="K25" s="18"/>
      <c r="L25" s="18"/>
      <c r="M25" s="18">
        <f>SUM(M7:M24)</f>
        <v>0</v>
      </c>
      <c r="N25" s="18">
        <f>SUM(N7:N24)</f>
        <v>0</v>
      </c>
      <c r="O25" s="18">
        <f>SUM(O7:O24)</f>
        <v>0</v>
      </c>
      <c r="P25" s="51"/>
      <c r="Q25" s="18">
        <f>SUM(Q7:Q24)</f>
        <v>0</v>
      </c>
      <c r="R25" s="18" t="str">
        <f t="shared" si="1"/>
        <v/>
      </c>
      <c r="S25" s="19"/>
    </row>
    <row r="26" customHeight="1" spans="1:19">
      <c r="A26" s="13" t="s">
        <v>4635</v>
      </c>
      <c r="B26" s="13"/>
      <c r="C26" s="13"/>
      <c r="D26" s="86"/>
      <c r="E26" s="19"/>
      <c r="F26" s="15"/>
      <c r="G26" s="15"/>
      <c r="H26" s="17"/>
      <c r="I26" s="18"/>
      <c r="J26" s="18"/>
      <c r="K26" s="18"/>
      <c r="L26" s="18"/>
      <c r="M26" s="18"/>
      <c r="N26" s="18">
        <f>J26</f>
        <v>0</v>
      </c>
      <c r="O26" s="18"/>
      <c r="P26" s="51"/>
      <c r="Q26" s="18">
        <v>0</v>
      </c>
      <c r="R26" s="18" t="str">
        <f t="shared" si="1"/>
        <v/>
      </c>
      <c r="S26" s="19"/>
    </row>
    <row r="27" customHeight="1" spans="1:19">
      <c r="A27" s="13" t="s">
        <v>371</v>
      </c>
      <c r="B27" s="13"/>
      <c r="C27" s="13"/>
      <c r="D27" s="87"/>
      <c r="E27" s="15"/>
      <c r="F27" s="15"/>
      <c r="G27" s="15"/>
      <c r="H27" s="17"/>
      <c r="I27" s="18">
        <f>I25-I26</f>
        <v>0</v>
      </c>
      <c r="J27" s="18">
        <f>J25-J26</f>
        <v>0</v>
      </c>
      <c r="K27" s="18"/>
      <c r="L27" s="18"/>
      <c r="M27" s="18">
        <f>M25-M26</f>
        <v>0</v>
      </c>
      <c r="N27" s="18">
        <f>N25-N26</f>
        <v>0</v>
      </c>
      <c r="O27" s="18">
        <f>O25-O26</f>
        <v>0</v>
      </c>
      <c r="P27" s="51"/>
      <c r="Q27" s="18">
        <f>Q25-Q26</f>
        <v>0</v>
      </c>
      <c r="R27" s="18" t="str">
        <f t="shared" si="1"/>
        <v/>
      </c>
      <c r="S27" s="19"/>
    </row>
    <row r="28" customHeight="1" spans="1:19">
      <c r="A28" s="22" t="str">
        <f>封面!D11&amp;封面!G11</f>
        <v>产权持有单位填表人：侯兆庭</v>
      </c>
      <c r="M28" s="76" t="str">
        <f>"评估人员："&amp;封面!G32</f>
        <v>评估人员：</v>
      </c>
    </row>
    <row r="29" customHeight="1" spans="1:19">
      <c r="A29" s="22" t="str">
        <f>CONCATENATE(封面!D13,封面!F13,封面!G13,封面!H13,封面!I13,封面!J13,封面!K13)</f>
        <v>填表日期：2026年3月20日</v>
      </c>
    </row>
  </sheetData>
  <mergeCells count="19">
    <mergeCell ref="A2:S2"/>
    <mergeCell ref="A3:S3"/>
    <mergeCell ref="I5:J5"/>
    <mergeCell ref="K5:L5"/>
    <mergeCell ref="M5:N5"/>
    <mergeCell ref="O5:Q5"/>
    <mergeCell ref="A25:C25"/>
    <mergeCell ref="A26:C26"/>
    <mergeCell ref="A27:C27"/>
    <mergeCell ref="A5:A6"/>
    <mergeCell ref="B5:B6"/>
    <mergeCell ref="C5:C6"/>
    <mergeCell ref="D5:D6"/>
    <mergeCell ref="E5:E6"/>
    <mergeCell ref="F5:F6"/>
    <mergeCell ref="G5:G6"/>
    <mergeCell ref="H5:H6"/>
    <mergeCell ref="R5:R6"/>
    <mergeCell ref="S5:S6"/>
  </mergeCells>
  <hyperlinks>
    <hyperlink ref="A1" location="索引目录!D47" display="返回索引页"/>
    <hyperlink ref="B1" location="固定资产汇总!B28"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Roman,常规"4-11
&amp;"宋体,常规"共&amp;"Times New Roman,常规"&amp;N&amp;"宋体,常规"页第&amp;"Times New Roman,常规"&amp;P&amp;"宋体,常规"页</oddHeader>
  </headerFooter>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zoomScale="85" zoomScaleNormal="85" zoomScaleSheetLayoutView="60" workbookViewId="0">
      <selection activeCell="D22" sqref="D22:F22"/>
    </sheetView>
  </sheetViews>
  <sheetFormatPr defaultColWidth="9" defaultRowHeight="15.75" customHeight="1" outlineLevelCol="6"/>
  <cols>
    <col min="1" max="1" width="6.2" style="3" customWidth="1"/>
    <col min="2" max="2" width="28" style="3" customWidth="1"/>
    <col min="3" max="3" width="19.1" style="3" hidden="1" customWidth="1" outlineLevel="1"/>
    <col min="4" max="4" width="24.7" style="3" customWidth="1" collapsed="1"/>
    <col min="5" max="6" width="24.7" style="3" customWidth="1"/>
    <col min="7" max="7" width="13.5" style="3" customWidth="1"/>
    <col min="8" max="16384" width="9" style="3"/>
  </cols>
  <sheetData>
    <row r="1" ht="15.6" spans="1:7">
      <c r="A1" s="4" t="s">
        <v>116</v>
      </c>
      <c r="B1" s="5" t="s">
        <v>239</v>
      </c>
      <c r="C1" s="6"/>
      <c r="D1" s="6"/>
      <c r="E1" s="6"/>
      <c r="F1" s="6"/>
      <c r="G1" s="6"/>
    </row>
    <row r="2" s="1" customFormat="1" ht="30" customHeight="1" spans="1:7">
      <c r="A2" s="7" t="s">
        <v>4640</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390</v>
      </c>
    </row>
    <row r="6" customHeight="1" spans="1:7">
      <c r="A6" s="41" t="s">
        <v>4641</v>
      </c>
      <c r="B6" s="77" t="s">
        <v>4642</v>
      </c>
      <c r="C6" s="18">
        <f>'无形-土地'!K27</f>
        <v>0</v>
      </c>
      <c r="D6" s="18">
        <f>'无形-土地'!M27</f>
        <v>0</v>
      </c>
      <c r="E6" s="18">
        <f>'无形-土地'!N27</f>
        <v>0</v>
      </c>
      <c r="F6" s="18">
        <f>E6-D6</f>
        <v>0</v>
      </c>
      <c r="G6" s="44" t="str">
        <f>IF(D6=0,"",F6/D6*100)</f>
        <v/>
      </c>
    </row>
    <row r="7" customHeight="1" spans="1:7">
      <c r="A7" s="41" t="s">
        <v>4643</v>
      </c>
      <c r="B7" s="78" t="s">
        <v>4644</v>
      </c>
      <c r="C7" s="18">
        <f>'无形-矿业权'!J27</f>
        <v>0</v>
      </c>
      <c r="D7" s="18">
        <f>'无形-矿业权'!L27</f>
        <v>0</v>
      </c>
      <c r="E7" s="18">
        <f>'无形-矿业权'!M27</f>
        <v>0</v>
      </c>
      <c r="F7" s="18"/>
      <c r="G7" s="44"/>
    </row>
    <row r="8" customHeight="1" spans="1:7">
      <c r="A8" s="41" t="s">
        <v>4645</v>
      </c>
      <c r="B8" s="77" t="s">
        <v>4646</v>
      </c>
      <c r="C8" s="18">
        <f>'无形-其他'!F27</f>
        <v>0</v>
      </c>
      <c r="D8" s="18">
        <f>'无形-其他'!H27</f>
        <v>0</v>
      </c>
      <c r="E8" s="18">
        <f>'无形-其他'!J27</f>
        <v>0</v>
      </c>
      <c r="F8" s="18">
        <f>E8-D8</f>
        <v>0</v>
      </c>
      <c r="G8" s="44" t="str">
        <f>IF(D8=0,"",F8/D8*100)</f>
        <v/>
      </c>
    </row>
    <row r="9" customHeight="1" spans="1:7">
      <c r="A9" s="41"/>
      <c r="B9" s="77"/>
      <c r="C9" s="18"/>
      <c r="D9" s="18"/>
      <c r="E9" s="18"/>
      <c r="F9" s="18"/>
      <c r="G9" s="44"/>
    </row>
    <row r="10" customHeight="1" spans="1:7">
      <c r="A10" s="41"/>
      <c r="B10" s="77"/>
      <c r="C10" s="18"/>
      <c r="D10" s="18"/>
      <c r="E10" s="18"/>
      <c r="F10" s="18"/>
      <c r="G10" s="44"/>
    </row>
    <row r="11" customHeight="1" spans="1:7">
      <c r="A11" s="41"/>
      <c r="B11" s="77"/>
      <c r="C11" s="18"/>
      <c r="D11" s="18"/>
      <c r="E11" s="18"/>
      <c r="F11" s="18"/>
      <c r="G11" s="44"/>
    </row>
    <row r="12" customHeight="1" spans="1:7">
      <c r="A12" s="41"/>
      <c r="B12" s="77"/>
      <c r="C12" s="18"/>
      <c r="D12" s="18"/>
      <c r="E12" s="18"/>
      <c r="F12" s="18"/>
      <c r="G12" s="44"/>
    </row>
    <row r="13" customHeight="1" spans="1:7">
      <c r="A13" s="41"/>
      <c r="B13" s="77"/>
      <c r="C13" s="18"/>
      <c r="D13" s="18"/>
      <c r="E13" s="18"/>
      <c r="F13" s="18"/>
      <c r="G13" s="44"/>
    </row>
    <row r="14" customHeight="1" spans="1:7">
      <c r="A14" s="41"/>
      <c r="B14" s="77"/>
      <c r="C14" s="18"/>
      <c r="D14" s="18"/>
      <c r="E14" s="18"/>
      <c r="F14" s="18"/>
      <c r="G14" s="44"/>
    </row>
    <row r="15" customHeight="1" spans="1:7">
      <c r="A15" s="41"/>
      <c r="B15" s="77"/>
      <c r="C15" s="18"/>
      <c r="D15" s="18"/>
      <c r="E15" s="18"/>
      <c r="F15" s="18"/>
      <c r="G15" s="44"/>
    </row>
    <row r="16" customHeight="1" spans="1:7">
      <c r="A16" s="41"/>
      <c r="B16" s="77"/>
      <c r="C16" s="18"/>
      <c r="D16" s="18"/>
      <c r="E16" s="18"/>
      <c r="F16" s="18"/>
      <c r="G16" s="44"/>
    </row>
    <row r="17" customHeight="1" spans="1:7">
      <c r="A17" s="41"/>
      <c r="B17" s="77"/>
      <c r="C17" s="18"/>
      <c r="D17" s="18"/>
      <c r="E17" s="18"/>
      <c r="F17" s="18"/>
      <c r="G17" s="44"/>
    </row>
    <row r="18" customHeight="1" spans="1:7">
      <c r="A18" s="41"/>
      <c r="B18" s="77"/>
      <c r="C18" s="18"/>
      <c r="D18" s="18"/>
      <c r="E18" s="18"/>
      <c r="F18" s="18"/>
      <c r="G18" s="44"/>
    </row>
    <row r="19" customHeight="1" spans="1:7">
      <c r="A19" s="41"/>
      <c r="B19" s="77"/>
      <c r="C19" s="18"/>
      <c r="D19" s="18"/>
      <c r="E19" s="18"/>
      <c r="F19" s="18"/>
      <c r="G19" s="44"/>
    </row>
    <row r="20" customHeight="1" spans="1:7">
      <c r="A20" s="41"/>
      <c r="B20" s="77"/>
      <c r="C20" s="18"/>
      <c r="D20" s="18"/>
      <c r="E20" s="18"/>
      <c r="F20" s="18"/>
      <c r="G20" s="44"/>
    </row>
    <row r="21" customHeight="1" spans="1:7">
      <c r="A21" s="41"/>
      <c r="B21" s="77"/>
      <c r="C21" s="18"/>
      <c r="D21" s="18"/>
      <c r="E21" s="18"/>
      <c r="F21" s="18"/>
      <c r="G21" s="44"/>
    </row>
    <row r="22" customHeight="1" spans="1:7">
      <c r="A22" s="41"/>
      <c r="B22" s="77"/>
      <c r="C22" s="18"/>
      <c r="D22" s="18"/>
      <c r="E22" s="18"/>
      <c r="F22" s="18"/>
      <c r="G22" s="44"/>
    </row>
    <row r="23" customHeight="1" spans="1:7">
      <c r="A23" s="41"/>
      <c r="B23" s="77"/>
      <c r="C23" s="18"/>
      <c r="D23" s="18"/>
      <c r="E23" s="18"/>
      <c r="F23" s="18"/>
      <c r="G23" s="44"/>
    </row>
    <row r="24" customHeight="1" spans="1:7">
      <c r="A24" s="41"/>
      <c r="B24" s="77"/>
      <c r="C24" s="18"/>
      <c r="D24" s="18"/>
      <c r="E24" s="18"/>
      <c r="F24" s="18"/>
      <c r="G24" s="44"/>
    </row>
    <row r="25" customHeight="1" spans="1:7">
      <c r="A25" s="42" t="s">
        <v>4647</v>
      </c>
      <c r="B25" s="79"/>
      <c r="C25" s="18">
        <f>SUM(C6:C8)</f>
        <v>0</v>
      </c>
      <c r="D25" s="18">
        <f>SUM(D6:D8)</f>
        <v>0</v>
      </c>
      <c r="E25" s="18">
        <f>SUM(E6:E8)</f>
        <v>0</v>
      </c>
      <c r="F25" s="18">
        <f>SUM(F6:F8)</f>
        <v>0</v>
      </c>
      <c r="G25" s="44" t="str">
        <f>IF(D25=0,"",F25/D25*100)</f>
        <v/>
      </c>
    </row>
    <row r="26" customHeight="1" spans="1:7">
      <c r="A26" s="42" t="s">
        <v>4648</v>
      </c>
      <c r="B26" s="79"/>
      <c r="C26" s="18"/>
      <c r="D26" s="18">
        <f>C26</f>
        <v>0</v>
      </c>
      <c r="E26" s="18">
        <v>0</v>
      </c>
      <c r="F26" s="18">
        <f>E26-D26</f>
        <v>0</v>
      </c>
      <c r="G26" s="44" t="str">
        <f>IF(D26=0,"",F26/D26*100)</f>
        <v/>
      </c>
    </row>
    <row r="27" customHeight="1" spans="1:7">
      <c r="A27" s="41" t="s">
        <v>4649</v>
      </c>
      <c r="B27" s="41" t="s">
        <v>4650</v>
      </c>
      <c r="C27" s="18">
        <f>C25-C26</f>
        <v>0</v>
      </c>
      <c r="D27" s="18">
        <f>D25-D26</f>
        <v>0</v>
      </c>
      <c r="E27" s="18">
        <f>E25-E26</f>
        <v>0</v>
      </c>
      <c r="F27" s="18">
        <f>E27-D27</f>
        <v>0</v>
      </c>
      <c r="G27" s="44" t="str">
        <f>IF(D27=0,"",F27/D27*100)</f>
        <v/>
      </c>
    </row>
    <row r="28" customHeight="1" spans="1:7">
      <c r="A28" s="22" t="str">
        <f>封面!D11&amp;封面!G11</f>
        <v>产权持有单位填表人：侯兆庭</v>
      </c>
      <c r="E28" s="3" t="str">
        <f>"评估人员："&amp;封面!G28&amp;"  "&amp;封面!G34</f>
        <v>评估人员：  </v>
      </c>
    </row>
    <row r="29" customHeight="1" spans="1:7">
      <c r="A29" s="22" t="str">
        <f>CONCATENATE(封面!D13,封面!F13,封面!G13,封面!H13,封面!I13,封面!J13,封面!K13)</f>
        <v>填表日期：2026年3月20日</v>
      </c>
    </row>
  </sheetData>
  <mergeCells count="4">
    <mergeCell ref="A2:G2"/>
    <mergeCell ref="A3:G3"/>
    <mergeCell ref="A25:B25"/>
    <mergeCell ref="A26:B26"/>
  </mergeCells>
  <hyperlinks>
    <hyperlink ref="A1" location="索引目录!C48" display="返回索引页"/>
    <hyperlink ref="B6" location="'无形-土地'!B1" display="无形资产-土地使用权"/>
    <hyperlink ref="B8" location="'无形-其他'!B1" display="无形资产-其他无形资产"/>
    <hyperlink ref="B1" location="分类汇总!B31"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Roman,常规"4-12
&amp;"宋体,常规"共&amp;"Times New Roman,常规"&amp;N&amp;"宋体,常规"页第&amp;"Times New Roman,常规"&amp;P&amp;"宋体,常规"页</oddHead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9"/>
  <sheetViews>
    <sheetView zoomScaleSheetLayoutView="60" topLeftCell="C1" workbookViewId="0">
      <selection activeCell="D22" sqref="D22:F22"/>
    </sheetView>
  </sheetViews>
  <sheetFormatPr defaultColWidth="9" defaultRowHeight="15.75" customHeight="1"/>
  <cols>
    <col min="1" max="1" width="6.4" style="3" customWidth="1"/>
    <col min="2" max="2" width="6.9" style="3" customWidth="1"/>
    <col min="3" max="3" width="9.6" style="3" customWidth="1"/>
    <col min="4" max="4" width="10.5" style="3" customWidth="1"/>
    <col min="5" max="6" width="5.4" style="3" customWidth="1"/>
    <col min="7" max="8" width="5.1" style="3" customWidth="1"/>
    <col min="9" max="9" width="8" style="3" customWidth="1"/>
    <col min="10" max="10" width="12.5" style="3" customWidth="1"/>
    <col min="11" max="12" width="13" style="3" hidden="1" customWidth="1" outlineLevel="1"/>
    <col min="13" max="13" width="13" style="3" customWidth="1" collapsed="1"/>
    <col min="14" max="15" width="13" style="3" customWidth="1"/>
    <col min="16" max="16" width="8.1" style="3" customWidth="1"/>
    <col min="17" max="17" width="9" style="3" customWidth="1"/>
    <col min="18" max="18" width="13.1" style="3" hidden="1" customWidth="1" outlineLevel="1"/>
    <col min="19" max="19" width="9" style="3" customWidth="1" collapsed="1"/>
    <col min="20" max="16384" width="9" style="3"/>
  </cols>
  <sheetData>
    <row r="1" ht="15.6" spans="1:18">
      <c r="A1" s="50" t="s">
        <v>116</v>
      </c>
      <c r="B1" s="5" t="s">
        <v>239</v>
      </c>
      <c r="C1" s="6"/>
      <c r="D1" s="6"/>
      <c r="E1" s="6"/>
      <c r="F1" s="6"/>
      <c r="G1" s="6"/>
      <c r="H1" s="6"/>
      <c r="I1" s="6"/>
      <c r="J1" s="6"/>
      <c r="K1" s="6"/>
      <c r="L1" s="6"/>
      <c r="M1" s="6"/>
      <c r="N1" s="6"/>
      <c r="O1" s="6"/>
      <c r="P1" s="6"/>
      <c r="Q1" s="6"/>
    </row>
    <row r="2" s="1" customFormat="1" ht="30" customHeight="1" spans="1:18">
      <c r="A2" s="7" t="s">
        <v>4651</v>
      </c>
      <c r="B2" s="8"/>
      <c r="C2" s="8"/>
      <c r="D2" s="8"/>
      <c r="E2" s="8"/>
      <c r="F2" s="8"/>
      <c r="G2" s="8"/>
      <c r="H2" s="8"/>
      <c r="I2" s="8"/>
      <c r="J2" s="8"/>
      <c r="K2" s="8"/>
      <c r="L2" s="8"/>
      <c r="M2" s="8"/>
      <c r="N2" s="8"/>
      <c r="O2" s="8"/>
      <c r="P2" s="8"/>
      <c r="Q2" s="8"/>
    </row>
    <row r="3" ht="14.1" customHeight="1" spans="1:18">
      <c r="A3" s="9" t="str">
        <f>CONCATENATE(封面!D9,封面!F9,封面!G9,封面!H9,封面!I9,封面!J9,封面!K9)</f>
        <v>评估基准日：2026年2月28日</v>
      </c>
      <c r="B3" s="9"/>
      <c r="C3" s="9"/>
      <c r="D3" s="9"/>
      <c r="E3" s="9"/>
      <c r="F3" s="9"/>
      <c r="G3" s="9"/>
      <c r="H3" s="9"/>
      <c r="I3" s="10"/>
      <c r="J3" s="10"/>
      <c r="K3" s="10"/>
      <c r="L3" s="10"/>
      <c r="M3" s="10"/>
      <c r="N3" s="10"/>
      <c r="O3" s="10"/>
      <c r="P3" s="10"/>
      <c r="Q3" s="10"/>
    </row>
    <row r="4" customHeight="1" spans="1:18">
      <c r="A4" s="11" t="str">
        <f>封面!D7&amp;封面!F7</f>
        <v>产权持有单位：济南热电集团有限公司</v>
      </c>
      <c r="Q4" s="12" t="s">
        <v>145</v>
      </c>
    </row>
    <row r="5" s="6" customFormat="1" ht="27.75" customHeight="1" spans="1:18">
      <c r="A5" s="14" t="s">
        <v>209</v>
      </c>
      <c r="B5" s="14" t="s">
        <v>897</v>
      </c>
      <c r="C5" s="73" t="s">
        <v>898</v>
      </c>
      <c r="D5" s="14" t="s">
        <v>899</v>
      </c>
      <c r="E5" s="14" t="s">
        <v>900</v>
      </c>
      <c r="F5" s="14" t="s">
        <v>901</v>
      </c>
      <c r="G5" s="14" t="s">
        <v>903</v>
      </c>
      <c r="H5" s="14" t="s">
        <v>904</v>
      </c>
      <c r="I5" s="14" t="s">
        <v>905</v>
      </c>
      <c r="J5" s="14" t="s">
        <v>425</v>
      </c>
      <c r="K5" s="14" t="s">
        <v>242</v>
      </c>
      <c r="L5" s="14" t="s">
        <v>315</v>
      </c>
      <c r="M5" s="14" t="s">
        <v>244</v>
      </c>
      <c r="N5" s="14" t="s">
        <v>245</v>
      </c>
      <c r="O5" s="14" t="s">
        <v>893</v>
      </c>
      <c r="P5" s="14" t="s">
        <v>247</v>
      </c>
      <c r="Q5" s="14" t="s">
        <v>212</v>
      </c>
      <c r="R5" s="13" t="s">
        <v>895</v>
      </c>
    </row>
    <row r="6" customHeight="1" spans="1:18">
      <c r="A6" s="15"/>
      <c r="B6" s="15"/>
      <c r="C6" s="74"/>
      <c r="D6" s="16"/>
      <c r="E6" s="17"/>
      <c r="F6" s="15"/>
      <c r="G6" s="15"/>
      <c r="H6" s="15"/>
      <c r="I6" s="18"/>
      <c r="J6" s="18"/>
      <c r="K6" s="18"/>
      <c r="L6" s="18"/>
      <c r="M6" s="18"/>
      <c r="N6" s="18"/>
      <c r="O6" s="18" t="str">
        <f t="shared" ref="O6:O27" si="0">IF(M6=0,"",(N6-M6))</f>
        <v/>
      </c>
      <c r="P6" s="18" t="str">
        <f t="shared" ref="P6:P25" si="1">IF(M6=0,"",(N6-M6)/M6*100)</f>
        <v/>
      </c>
      <c r="Q6" s="19"/>
      <c r="R6" s="19"/>
    </row>
    <row r="7" customHeight="1" spans="1:18">
      <c r="A7" s="15"/>
      <c r="B7" s="15"/>
      <c r="C7" s="74"/>
      <c r="D7" s="16"/>
      <c r="E7" s="17"/>
      <c r="F7" s="15"/>
      <c r="G7" s="15"/>
      <c r="H7" s="15"/>
      <c r="I7" s="18"/>
      <c r="J7" s="18"/>
      <c r="K7" s="18"/>
      <c r="L7" s="18"/>
      <c r="M7" s="18"/>
      <c r="N7" s="18"/>
      <c r="O7" s="18" t="str">
        <f t="shared" si="0"/>
        <v/>
      </c>
      <c r="P7" s="18" t="str">
        <f t="shared" si="1"/>
        <v/>
      </c>
      <c r="Q7" s="19"/>
      <c r="R7" s="19"/>
    </row>
    <row r="8" customHeight="1" spans="1:18">
      <c r="A8" s="15"/>
      <c r="B8" s="15"/>
      <c r="C8" s="74"/>
      <c r="D8" s="16"/>
      <c r="E8" s="17"/>
      <c r="F8" s="15"/>
      <c r="G8" s="15"/>
      <c r="H8" s="15"/>
      <c r="I8" s="18"/>
      <c r="J8" s="18"/>
      <c r="K8" s="18"/>
      <c r="L8" s="18"/>
      <c r="M8" s="18"/>
      <c r="N8" s="18"/>
      <c r="O8" s="18" t="str">
        <f t="shared" si="0"/>
        <v/>
      </c>
      <c r="P8" s="18" t="str">
        <f t="shared" si="1"/>
        <v/>
      </c>
      <c r="Q8" s="19"/>
      <c r="R8" s="19"/>
    </row>
    <row r="9" customHeight="1" spans="1:18">
      <c r="A9" s="15"/>
      <c r="B9" s="15"/>
      <c r="C9" s="74"/>
      <c r="D9" s="16"/>
      <c r="E9" s="17"/>
      <c r="F9" s="15"/>
      <c r="G9" s="15"/>
      <c r="H9" s="15"/>
      <c r="I9" s="18"/>
      <c r="J9" s="18"/>
      <c r="K9" s="18"/>
      <c r="L9" s="18"/>
      <c r="M9" s="18"/>
      <c r="N9" s="18"/>
      <c r="O9" s="18" t="str">
        <f t="shared" si="0"/>
        <v/>
      </c>
      <c r="P9" s="18" t="str">
        <f t="shared" si="1"/>
        <v/>
      </c>
      <c r="Q9" s="19"/>
      <c r="R9" s="19"/>
    </row>
    <row r="10" customHeight="1" spans="1:18">
      <c r="A10" s="15"/>
      <c r="B10" s="15"/>
      <c r="C10" s="74"/>
      <c r="D10" s="16"/>
      <c r="E10" s="17"/>
      <c r="F10" s="15"/>
      <c r="G10" s="15"/>
      <c r="H10" s="15"/>
      <c r="I10" s="18"/>
      <c r="J10" s="18"/>
      <c r="K10" s="18"/>
      <c r="L10" s="18"/>
      <c r="M10" s="18"/>
      <c r="N10" s="18"/>
      <c r="O10" s="18" t="str">
        <f t="shared" si="0"/>
        <v/>
      </c>
      <c r="P10" s="18" t="str">
        <f t="shared" si="1"/>
        <v/>
      </c>
      <c r="Q10" s="19"/>
      <c r="R10" s="19"/>
    </row>
    <row r="11" customHeight="1" spans="1:18">
      <c r="A11" s="15"/>
      <c r="B11" s="15"/>
      <c r="C11" s="74"/>
      <c r="D11" s="16"/>
      <c r="E11" s="17"/>
      <c r="F11" s="15"/>
      <c r="G11" s="15"/>
      <c r="H11" s="15"/>
      <c r="I11" s="18"/>
      <c r="J11" s="18"/>
      <c r="K11" s="18"/>
      <c r="L11" s="18"/>
      <c r="M11" s="18"/>
      <c r="N11" s="18"/>
      <c r="O11" s="18" t="str">
        <f t="shared" si="0"/>
        <v/>
      </c>
      <c r="P11" s="18" t="str">
        <f t="shared" si="1"/>
        <v/>
      </c>
      <c r="Q11" s="19"/>
      <c r="R11" s="19"/>
    </row>
    <row r="12" customHeight="1" spans="1:18">
      <c r="A12" s="15"/>
      <c r="B12" s="15"/>
      <c r="C12" s="74"/>
      <c r="D12" s="16"/>
      <c r="E12" s="17"/>
      <c r="F12" s="15"/>
      <c r="G12" s="15"/>
      <c r="H12" s="15"/>
      <c r="I12" s="18"/>
      <c r="J12" s="18"/>
      <c r="K12" s="18"/>
      <c r="L12" s="18"/>
      <c r="M12" s="18"/>
      <c r="N12" s="18"/>
      <c r="O12" s="18" t="str">
        <f t="shared" si="0"/>
        <v/>
      </c>
      <c r="P12" s="18" t="str">
        <f t="shared" si="1"/>
        <v/>
      </c>
      <c r="Q12" s="19"/>
      <c r="R12" s="19"/>
    </row>
    <row r="13" customHeight="1" spans="1:18">
      <c r="A13" s="15"/>
      <c r="B13" s="15"/>
      <c r="C13" s="74"/>
      <c r="D13" s="16"/>
      <c r="E13" s="17"/>
      <c r="F13" s="15"/>
      <c r="G13" s="15"/>
      <c r="H13" s="15"/>
      <c r="I13" s="18"/>
      <c r="J13" s="18"/>
      <c r="K13" s="18"/>
      <c r="L13" s="18"/>
      <c r="M13" s="18"/>
      <c r="N13" s="18"/>
      <c r="O13" s="18" t="str">
        <f t="shared" si="0"/>
        <v/>
      </c>
      <c r="P13" s="18" t="str">
        <f t="shared" si="1"/>
        <v/>
      </c>
      <c r="Q13" s="19"/>
      <c r="R13" s="19"/>
    </row>
    <row r="14" customHeight="1" spans="1:18">
      <c r="A14" s="15"/>
      <c r="B14" s="15"/>
      <c r="C14" s="74"/>
      <c r="D14" s="16"/>
      <c r="E14" s="17"/>
      <c r="F14" s="15"/>
      <c r="G14" s="15"/>
      <c r="H14" s="15"/>
      <c r="I14" s="18"/>
      <c r="J14" s="18"/>
      <c r="K14" s="18"/>
      <c r="L14" s="18"/>
      <c r="M14" s="18"/>
      <c r="N14" s="18"/>
      <c r="O14" s="18" t="str">
        <f t="shared" si="0"/>
        <v/>
      </c>
      <c r="P14" s="18" t="str">
        <f t="shared" si="1"/>
        <v/>
      </c>
      <c r="Q14" s="19"/>
      <c r="R14" s="19"/>
    </row>
    <row r="15" customHeight="1" spans="1:18">
      <c r="A15" s="15"/>
      <c r="B15" s="15"/>
      <c r="C15" s="74"/>
      <c r="D15" s="16"/>
      <c r="E15" s="17"/>
      <c r="F15" s="15"/>
      <c r="G15" s="15"/>
      <c r="H15" s="15"/>
      <c r="I15" s="18"/>
      <c r="J15" s="18"/>
      <c r="K15" s="18"/>
      <c r="L15" s="18"/>
      <c r="M15" s="18"/>
      <c r="N15" s="18"/>
      <c r="O15" s="18" t="str">
        <f t="shared" si="0"/>
        <v/>
      </c>
      <c r="P15" s="18" t="str">
        <f t="shared" si="1"/>
        <v/>
      </c>
      <c r="Q15" s="19"/>
      <c r="R15" s="19"/>
    </row>
    <row r="16" customHeight="1" spans="1:18">
      <c r="A16" s="15"/>
      <c r="B16" s="15"/>
      <c r="C16" s="74"/>
      <c r="D16" s="16"/>
      <c r="E16" s="17"/>
      <c r="F16" s="15"/>
      <c r="G16" s="15"/>
      <c r="H16" s="15"/>
      <c r="I16" s="18"/>
      <c r="J16" s="18"/>
      <c r="K16" s="18"/>
      <c r="L16" s="18"/>
      <c r="M16" s="18"/>
      <c r="N16" s="18"/>
      <c r="O16" s="18" t="str">
        <f t="shared" si="0"/>
        <v/>
      </c>
      <c r="P16" s="18" t="str">
        <f t="shared" si="1"/>
        <v/>
      </c>
      <c r="Q16" s="19"/>
      <c r="R16" s="19"/>
    </row>
    <row r="17" customHeight="1" spans="1:18">
      <c r="A17" s="15"/>
      <c r="B17" s="15"/>
      <c r="C17" s="74"/>
      <c r="D17" s="16"/>
      <c r="E17" s="17"/>
      <c r="F17" s="15"/>
      <c r="G17" s="15"/>
      <c r="H17" s="15"/>
      <c r="I17" s="18"/>
      <c r="J17" s="18"/>
      <c r="K17" s="18"/>
      <c r="L17" s="18"/>
      <c r="M17" s="18"/>
      <c r="N17" s="18"/>
      <c r="O17" s="18" t="str">
        <f t="shared" si="0"/>
        <v/>
      </c>
      <c r="P17" s="18" t="str">
        <f t="shared" si="1"/>
        <v/>
      </c>
      <c r="Q17" s="19"/>
      <c r="R17" s="19"/>
    </row>
    <row r="18" customHeight="1" spans="1:18">
      <c r="A18" s="15"/>
      <c r="B18" s="15"/>
      <c r="C18" s="74"/>
      <c r="D18" s="16"/>
      <c r="E18" s="17"/>
      <c r="F18" s="15"/>
      <c r="G18" s="15"/>
      <c r="H18" s="15"/>
      <c r="I18" s="18"/>
      <c r="J18" s="18"/>
      <c r="K18" s="18"/>
      <c r="L18" s="18"/>
      <c r="M18" s="18"/>
      <c r="N18" s="18"/>
      <c r="O18" s="18" t="str">
        <f t="shared" si="0"/>
        <v/>
      </c>
      <c r="P18" s="18" t="str">
        <f t="shared" si="1"/>
        <v/>
      </c>
      <c r="Q18" s="19"/>
      <c r="R18" s="19"/>
    </row>
    <row r="19" customHeight="1" spans="1:18">
      <c r="A19" s="15"/>
      <c r="B19" s="15"/>
      <c r="C19" s="74"/>
      <c r="D19" s="16"/>
      <c r="E19" s="17"/>
      <c r="F19" s="15"/>
      <c r="G19" s="15"/>
      <c r="H19" s="15"/>
      <c r="I19" s="18"/>
      <c r="J19" s="18"/>
      <c r="K19" s="18"/>
      <c r="L19" s="18"/>
      <c r="M19" s="18"/>
      <c r="N19" s="18"/>
      <c r="O19" s="18" t="str">
        <f t="shared" si="0"/>
        <v/>
      </c>
      <c r="P19" s="18" t="str">
        <f t="shared" si="1"/>
        <v/>
      </c>
      <c r="Q19" s="19"/>
      <c r="R19" s="19"/>
    </row>
    <row r="20" customHeight="1" spans="1:18">
      <c r="A20" s="15"/>
      <c r="B20" s="15"/>
      <c r="C20" s="74"/>
      <c r="D20" s="16"/>
      <c r="E20" s="17"/>
      <c r="F20" s="15"/>
      <c r="G20" s="15"/>
      <c r="H20" s="15"/>
      <c r="I20" s="18"/>
      <c r="J20" s="18"/>
      <c r="K20" s="18"/>
      <c r="L20" s="18"/>
      <c r="M20" s="18"/>
      <c r="N20" s="18"/>
      <c r="O20" s="18" t="str">
        <f t="shared" si="0"/>
        <v/>
      </c>
      <c r="P20" s="18" t="str">
        <f t="shared" si="1"/>
        <v/>
      </c>
      <c r="Q20" s="19"/>
      <c r="R20" s="19"/>
    </row>
    <row r="21" customHeight="1" spans="1:18">
      <c r="A21" s="15"/>
      <c r="B21" s="15"/>
      <c r="C21" s="74"/>
      <c r="D21" s="16"/>
      <c r="E21" s="17"/>
      <c r="F21" s="15"/>
      <c r="G21" s="15"/>
      <c r="H21" s="15"/>
      <c r="I21" s="18"/>
      <c r="J21" s="18"/>
      <c r="K21" s="18"/>
      <c r="L21" s="18"/>
      <c r="M21" s="18"/>
      <c r="N21" s="18"/>
      <c r="O21" s="18" t="str">
        <f t="shared" si="0"/>
        <v/>
      </c>
      <c r="P21" s="18" t="str">
        <f t="shared" si="1"/>
        <v/>
      </c>
      <c r="Q21" s="19"/>
      <c r="R21" s="19"/>
    </row>
    <row r="22" customHeight="1" spans="1:18">
      <c r="A22" s="15"/>
      <c r="B22" s="15"/>
      <c r="C22" s="74"/>
      <c r="D22" s="16"/>
      <c r="E22" s="17"/>
      <c r="F22" s="15"/>
      <c r="G22" s="15"/>
      <c r="H22" s="15"/>
      <c r="I22" s="18"/>
      <c r="J22" s="18"/>
      <c r="K22" s="18"/>
      <c r="L22" s="18"/>
      <c r="M22" s="18"/>
      <c r="N22" s="18"/>
      <c r="O22" s="18" t="str">
        <f t="shared" si="0"/>
        <v/>
      </c>
      <c r="P22" s="18" t="str">
        <f t="shared" si="1"/>
        <v/>
      </c>
      <c r="Q22" s="19"/>
      <c r="R22" s="19"/>
    </row>
    <row r="23" customHeight="1" spans="1:18">
      <c r="A23" s="15"/>
      <c r="B23" s="15"/>
      <c r="C23" s="74"/>
      <c r="D23" s="16"/>
      <c r="E23" s="17"/>
      <c r="F23" s="15"/>
      <c r="G23" s="15"/>
      <c r="H23" s="15"/>
      <c r="I23" s="18"/>
      <c r="J23" s="18"/>
      <c r="K23" s="18"/>
      <c r="L23" s="18"/>
      <c r="M23" s="18"/>
      <c r="N23" s="18"/>
      <c r="O23" s="18" t="str">
        <f t="shared" si="0"/>
        <v/>
      </c>
      <c r="P23" s="18" t="str">
        <f t="shared" si="1"/>
        <v/>
      </c>
      <c r="Q23" s="19"/>
      <c r="R23" s="19"/>
    </row>
    <row r="24" customHeight="1" spans="1:18">
      <c r="A24" s="15"/>
      <c r="B24" s="15"/>
      <c r="C24" s="74"/>
      <c r="D24" s="16"/>
      <c r="E24" s="17"/>
      <c r="F24" s="15"/>
      <c r="G24" s="15"/>
      <c r="H24" s="15"/>
      <c r="I24" s="18"/>
      <c r="J24" s="18"/>
      <c r="K24" s="18"/>
      <c r="L24" s="18"/>
      <c r="M24" s="18"/>
      <c r="N24" s="18"/>
      <c r="O24" s="18" t="str">
        <f t="shared" si="0"/>
        <v/>
      </c>
      <c r="P24" s="18" t="str">
        <f t="shared" si="1"/>
        <v/>
      </c>
      <c r="Q24" s="19"/>
      <c r="R24" s="19"/>
    </row>
    <row r="25" customHeight="1" spans="1:18">
      <c r="A25" s="15"/>
      <c r="B25" s="15"/>
      <c r="C25" s="74"/>
      <c r="D25" s="16"/>
      <c r="E25" s="17"/>
      <c r="F25" s="15"/>
      <c r="G25" s="15"/>
      <c r="H25" s="15"/>
      <c r="I25" s="18"/>
      <c r="J25" s="18"/>
      <c r="K25" s="18"/>
      <c r="L25" s="18"/>
      <c r="M25" s="18"/>
      <c r="N25" s="18"/>
      <c r="O25" s="18" t="str">
        <f t="shared" si="0"/>
        <v/>
      </c>
      <c r="P25" s="18" t="str">
        <f t="shared" si="1"/>
        <v/>
      </c>
      <c r="Q25" s="19"/>
      <c r="R25" s="19"/>
    </row>
    <row r="26" customHeight="1" spans="1:18">
      <c r="A26" s="15"/>
      <c r="B26" s="15"/>
      <c r="C26" s="74"/>
      <c r="D26" s="16"/>
      <c r="E26" s="17"/>
      <c r="F26" s="15"/>
      <c r="G26" s="15"/>
      <c r="H26" s="15"/>
      <c r="I26" s="18"/>
      <c r="J26" s="18"/>
      <c r="K26" s="18"/>
      <c r="L26" s="18"/>
      <c r="M26" s="18"/>
      <c r="N26" s="18"/>
      <c r="O26" s="18" t="str">
        <f t="shared" si="0"/>
        <v/>
      </c>
      <c r="P26" s="18"/>
      <c r="Q26" s="19"/>
      <c r="R26" s="19"/>
    </row>
    <row r="27" customHeight="1" spans="1:18">
      <c r="A27" s="20" t="s">
        <v>316</v>
      </c>
      <c r="B27" s="75"/>
      <c r="C27" s="75"/>
      <c r="D27" s="35"/>
      <c r="E27" s="17"/>
      <c r="F27" s="15"/>
      <c r="G27" s="15"/>
      <c r="H27" s="15"/>
      <c r="I27" s="18"/>
      <c r="J27" s="18">
        <f>SUM(J6:J26)</f>
        <v>0</v>
      </c>
      <c r="K27" s="18">
        <f>SUM(K6:K26)</f>
        <v>0</v>
      </c>
      <c r="L27" s="18"/>
      <c r="M27" s="18">
        <f>SUM(M6:M26)</f>
        <v>0</v>
      </c>
      <c r="N27" s="18">
        <f>SUM(N6:N26)</f>
        <v>0</v>
      </c>
      <c r="O27" s="18" t="str">
        <f t="shared" si="0"/>
        <v/>
      </c>
      <c r="P27" s="18" t="str">
        <f>IF(M27=0,"",(N27-M27)/M27*100)</f>
        <v/>
      </c>
      <c r="Q27" s="19"/>
      <c r="R27" s="19"/>
    </row>
    <row r="28" customHeight="1" spans="1:18">
      <c r="A28" s="22" t="str">
        <f>封面!D11&amp;封面!G11</f>
        <v>产权持有单位填表人：侯兆庭</v>
      </c>
      <c r="G28" s="11"/>
      <c r="M28" s="76" t="str">
        <f>"评估人员："&amp;封面!G28</f>
        <v>评估人员：</v>
      </c>
    </row>
    <row r="29" customHeight="1" spans="1:18">
      <c r="A29" s="22" t="str">
        <f>CONCATENATE(封面!D13,封面!F13,封面!G13,封面!H13,封面!I13,封面!J13,封面!K13)</f>
        <v>填表日期：2026年3月20日</v>
      </c>
    </row>
  </sheetData>
  <mergeCells count="3">
    <mergeCell ref="A2:Q2"/>
    <mergeCell ref="A3:Q3"/>
    <mergeCell ref="A27:D27"/>
  </mergeCells>
  <hyperlinks>
    <hyperlink ref="A1" location="索引目录!C28" display="返回索引页"/>
    <hyperlink ref="B1" location="无形资产汇总!B6"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Roman,常规"4-12-1
&amp;"宋体,常规"共&amp;"Times New Roman,常规"&amp;N&amp;"宋体,常规"页第&amp;"Times New Roman,常规"&amp;P&amp;"宋体,常规"页</oddHeader>
  </headerFooter>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P29"/>
  <sheetViews>
    <sheetView zoomScaleSheetLayoutView="60" workbookViewId="0">
      <selection activeCell="D22" sqref="D22:F22"/>
    </sheetView>
  </sheetViews>
  <sheetFormatPr defaultColWidth="9" defaultRowHeight="15.6"/>
  <cols>
    <col min="1" max="1" width="4" style="52" customWidth="1"/>
    <col min="2" max="2" width="14.7" style="52" customWidth="1"/>
    <col min="3" max="3" width="10.6" style="52" customWidth="1"/>
    <col min="4" max="4" width="5.4" style="52" customWidth="1"/>
    <col min="5" max="5" width="8.5" style="52" customWidth="1"/>
    <col min="6" max="6" width="7.1" style="52" customWidth="1"/>
    <col min="7" max="7" width="8.4" style="52" customWidth="1"/>
    <col min="8" max="8" width="10.6" style="52" customWidth="1"/>
    <col min="9" max="9" width="11" style="52" customWidth="1"/>
    <col min="10" max="10" width="12.6" style="52" hidden="1" customWidth="1" outlineLevel="1"/>
    <col min="11" max="11" width="10.9" style="52" hidden="1" customWidth="1" outlineLevel="1"/>
    <col min="12" max="12" width="10.9" style="52" customWidth="1" collapsed="1"/>
    <col min="13" max="13" width="10.9" style="52" customWidth="1"/>
    <col min="14" max="14" width="6.5" style="52" customWidth="1"/>
    <col min="15" max="15" width="7.2" style="52" customWidth="1"/>
    <col min="16" max="16" width="7.1" style="52" customWidth="1"/>
    <col min="17" max="16384" width="9" style="52"/>
  </cols>
  <sheetData>
    <row r="1" ht="13.5" customHeight="1" spans="1:16">
      <c r="A1" s="50" t="s">
        <v>116</v>
      </c>
      <c r="B1" s="5" t="s">
        <v>239</v>
      </c>
      <c r="C1" s="53"/>
      <c r="D1" s="53"/>
      <c r="E1" s="53"/>
      <c r="F1" s="53"/>
      <c r="G1" s="53"/>
      <c r="H1" s="53"/>
      <c r="I1" s="54"/>
      <c r="J1" s="54"/>
      <c r="K1" s="54"/>
      <c r="L1" s="54"/>
      <c r="M1" s="54"/>
      <c r="N1" s="54"/>
      <c r="O1" s="55"/>
      <c r="P1" s="55"/>
    </row>
    <row r="2" ht="30" customHeight="1" spans="1:16">
      <c r="A2" s="56" t="s">
        <v>4652</v>
      </c>
      <c r="B2" s="56"/>
      <c r="C2" s="57"/>
      <c r="D2" s="57"/>
      <c r="E2" s="57"/>
      <c r="F2" s="57"/>
      <c r="G2" s="57"/>
      <c r="H2" s="57"/>
      <c r="I2" s="57"/>
      <c r="J2" s="57"/>
      <c r="K2" s="57"/>
      <c r="L2" s="57"/>
      <c r="M2" s="57"/>
      <c r="N2" s="57"/>
      <c r="O2" s="57"/>
      <c r="P2" s="57"/>
    </row>
    <row r="3" spans="1:16">
      <c r="A3" s="58" t="str">
        <f>无形资产汇总!A3</f>
        <v>评估基准日：2026年2月28日</v>
      </c>
      <c r="B3" s="53"/>
      <c r="C3" s="53"/>
      <c r="D3" s="53"/>
      <c r="E3" s="53"/>
      <c r="F3" s="53"/>
      <c r="G3" s="53"/>
      <c r="H3" s="53"/>
      <c r="I3" s="54"/>
      <c r="J3" s="54"/>
      <c r="K3" s="54"/>
      <c r="L3" s="54"/>
      <c r="M3" s="54"/>
      <c r="N3" s="54"/>
      <c r="O3" s="54"/>
      <c r="P3" s="54"/>
    </row>
    <row r="4" spans="1:16">
      <c r="A4" s="11" t="str">
        <f>封面!D7&amp;封面!F7</f>
        <v>产权持有单位：济南热电集团有限公司</v>
      </c>
      <c r="B4" s="59"/>
      <c r="C4" s="59"/>
      <c r="D4" s="59"/>
      <c r="E4" s="59"/>
      <c r="F4" s="59"/>
      <c r="G4" s="59"/>
      <c r="H4" s="59"/>
      <c r="I4" s="59"/>
      <c r="J4" s="59"/>
      <c r="K4" s="59"/>
      <c r="L4" s="59"/>
      <c r="M4" s="59"/>
      <c r="N4" s="59"/>
      <c r="O4" s="59"/>
      <c r="P4" s="60" t="s">
        <v>145</v>
      </c>
    </row>
    <row r="5" ht="27.75" customHeight="1" spans="1:16">
      <c r="A5" s="61" t="s">
        <v>209</v>
      </c>
      <c r="B5" s="61" t="s">
        <v>4653</v>
      </c>
      <c r="C5" s="62" t="s">
        <v>4654</v>
      </c>
      <c r="D5" s="61" t="s">
        <v>4655</v>
      </c>
      <c r="E5" s="61" t="s">
        <v>900</v>
      </c>
      <c r="F5" s="61" t="s">
        <v>4656</v>
      </c>
      <c r="G5" s="61" t="s">
        <v>4657</v>
      </c>
      <c r="H5" s="61" t="s">
        <v>4658</v>
      </c>
      <c r="I5" s="61" t="s">
        <v>425</v>
      </c>
      <c r="J5" s="63" t="s">
        <v>242</v>
      </c>
      <c r="K5" s="63" t="s">
        <v>315</v>
      </c>
      <c r="L5" s="63" t="s">
        <v>244</v>
      </c>
      <c r="M5" s="61" t="s">
        <v>245</v>
      </c>
      <c r="N5" s="61" t="s">
        <v>893</v>
      </c>
      <c r="O5" s="61" t="s">
        <v>247</v>
      </c>
      <c r="P5" s="61" t="s">
        <v>212</v>
      </c>
    </row>
    <row r="6" spans="1:16">
      <c r="A6" s="64"/>
      <c r="B6" s="64"/>
      <c r="C6" s="64"/>
      <c r="D6" s="64"/>
      <c r="E6" s="65"/>
      <c r="F6" s="64"/>
      <c r="G6" s="64"/>
      <c r="H6" s="64"/>
      <c r="I6" s="66"/>
      <c r="J6" s="67"/>
      <c r="K6" s="67"/>
      <c r="L6" s="67"/>
      <c r="M6" s="66"/>
      <c r="N6" s="18" t="str">
        <f t="shared" ref="N6:N27" si="0">IF(L6=0,"",(M6-L6))</f>
        <v/>
      </c>
      <c r="O6" s="18" t="str">
        <f t="shared" ref="O6:O27" si="1">IF(L6=0,"",(M6-L6)/L6*100)</f>
        <v/>
      </c>
      <c r="P6" s="68"/>
    </row>
    <row r="7" spans="1:16">
      <c r="A7" s="64"/>
      <c r="B7" s="64"/>
      <c r="C7" s="64"/>
      <c r="D7" s="64"/>
      <c r="E7" s="65"/>
      <c r="F7" s="64"/>
      <c r="G7" s="64"/>
      <c r="H7" s="64"/>
      <c r="I7" s="66"/>
      <c r="J7" s="66"/>
      <c r="K7" s="66"/>
      <c r="L7" s="66"/>
      <c r="M7" s="66"/>
      <c r="N7" s="18" t="str">
        <f t="shared" si="0"/>
        <v/>
      </c>
      <c r="O7" s="18" t="str">
        <f t="shared" si="1"/>
        <v/>
      </c>
      <c r="P7" s="68"/>
    </row>
    <row r="8" spans="1:16">
      <c r="A8" s="64"/>
      <c r="B8" s="64"/>
      <c r="C8" s="64"/>
      <c r="D8" s="64"/>
      <c r="E8" s="65"/>
      <c r="F8" s="64"/>
      <c r="G8" s="64"/>
      <c r="H8" s="64"/>
      <c r="I8" s="66"/>
      <c r="J8" s="66"/>
      <c r="K8" s="66"/>
      <c r="L8" s="66"/>
      <c r="M8" s="66"/>
      <c r="N8" s="18" t="str">
        <f t="shared" si="0"/>
        <v/>
      </c>
      <c r="O8" s="18" t="str">
        <f t="shared" si="1"/>
        <v/>
      </c>
      <c r="P8" s="68"/>
    </row>
    <row r="9" spans="1:16">
      <c r="A9" s="64"/>
      <c r="B9" s="64"/>
      <c r="C9" s="64"/>
      <c r="D9" s="64"/>
      <c r="E9" s="65"/>
      <c r="F9" s="64"/>
      <c r="G9" s="64"/>
      <c r="H9" s="64"/>
      <c r="I9" s="66"/>
      <c r="J9" s="66"/>
      <c r="K9" s="66"/>
      <c r="L9" s="66"/>
      <c r="M9" s="66"/>
      <c r="N9" s="18" t="str">
        <f t="shared" si="0"/>
        <v/>
      </c>
      <c r="O9" s="18" t="str">
        <f t="shared" si="1"/>
        <v/>
      </c>
      <c r="P9" s="68"/>
    </row>
    <row r="10" spans="1:16">
      <c r="A10" s="64"/>
      <c r="B10" s="64"/>
      <c r="C10" s="64"/>
      <c r="D10" s="64"/>
      <c r="E10" s="65"/>
      <c r="F10" s="64"/>
      <c r="G10" s="64"/>
      <c r="H10" s="64"/>
      <c r="I10" s="66"/>
      <c r="J10" s="66"/>
      <c r="K10" s="66"/>
      <c r="L10" s="66"/>
      <c r="M10" s="66"/>
      <c r="N10" s="18" t="str">
        <f t="shared" si="0"/>
        <v/>
      </c>
      <c r="O10" s="18" t="str">
        <f t="shared" si="1"/>
        <v/>
      </c>
      <c r="P10" s="68"/>
    </row>
    <row r="11" spans="1:16">
      <c r="A11" s="64"/>
      <c r="B11" s="64"/>
      <c r="C11" s="64"/>
      <c r="D11" s="64"/>
      <c r="E11" s="65"/>
      <c r="F11" s="64"/>
      <c r="G11" s="64"/>
      <c r="H11" s="64"/>
      <c r="I11" s="66"/>
      <c r="J11" s="66"/>
      <c r="K11" s="66"/>
      <c r="L11" s="66"/>
      <c r="M11" s="66"/>
      <c r="N11" s="18" t="str">
        <f t="shared" si="0"/>
        <v/>
      </c>
      <c r="O11" s="18" t="str">
        <f t="shared" si="1"/>
        <v/>
      </c>
      <c r="P11" s="68"/>
    </row>
    <row r="12" spans="1:16">
      <c r="A12" s="64"/>
      <c r="B12" s="64"/>
      <c r="C12" s="64"/>
      <c r="D12" s="64"/>
      <c r="E12" s="65"/>
      <c r="F12" s="64"/>
      <c r="G12" s="64"/>
      <c r="H12" s="64"/>
      <c r="I12" s="66"/>
      <c r="J12" s="66"/>
      <c r="K12" s="66"/>
      <c r="L12" s="66"/>
      <c r="M12" s="66"/>
      <c r="N12" s="18" t="str">
        <f t="shared" si="0"/>
        <v/>
      </c>
      <c r="O12" s="18" t="str">
        <f t="shared" si="1"/>
        <v/>
      </c>
      <c r="P12" s="68"/>
    </row>
    <row r="13" spans="1:16">
      <c r="A13" s="64"/>
      <c r="B13" s="64"/>
      <c r="C13" s="64"/>
      <c r="D13" s="64"/>
      <c r="E13" s="65"/>
      <c r="F13" s="64"/>
      <c r="G13" s="64"/>
      <c r="H13" s="64"/>
      <c r="I13" s="66"/>
      <c r="J13" s="66"/>
      <c r="K13" s="66"/>
      <c r="L13" s="66"/>
      <c r="M13" s="66"/>
      <c r="N13" s="18" t="str">
        <f t="shared" si="0"/>
        <v/>
      </c>
      <c r="O13" s="18" t="str">
        <f t="shared" si="1"/>
        <v/>
      </c>
      <c r="P13" s="68"/>
    </row>
    <row r="14" spans="1:16">
      <c r="A14" s="64"/>
      <c r="B14" s="64"/>
      <c r="C14" s="64"/>
      <c r="D14" s="64"/>
      <c r="E14" s="65"/>
      <c r="F14" s="64"/>
      <c r="G14" s="64"/>
      <c r="H14" s="64"/>
      <c r="I14" s="66"/>
      <c r="J14" s="66"/>
      <c r="K14" s="66"/>
      <c r="L14" s="66"/>
      <c r="M14" s="66"/>
      <c r="N14" s="18" t="str">
        <f t="shared" si="0"/>
        <v/>
      </c>
      <c r="O14" s="18" t="str">
        <f t="shared" si="1"/>
        <v/>
      </c>
      <c r="P14" s="68"/>
    </row>
    <row r="15" spans="1:16">
      <c r="A15" s="64"/>
      <c r="B15" s="64"/>
      <c r="C15" s="64"/>
      <c r="D15" s="64"/>
      <c r="E15" s="65"/>
      <c r="F15" s="64"/>
      <c r="G15" s="64"/>
      <c r="H15" s="64"/>
      <c r="I15" s="66"/>
      <c r="J15" s="66"/>
      <c r="K15" s="66"/>
      <c r="L15" s="66"/>
      <c r="M15" s="66"/>
      <c r="N15" s="18" t="str">
        <f t="shared" si="0"/>
        <v/>
      </c>
      <c r="O15" s="18" t="str">
        <f t="shared" si="1"/>
        <v/>
      </c>
      <c r="P15" s="68"/>
    </row>
    <row r="16" spans="1:16">
      <c r="A16" s="64"/>
      <c r="B16" s="64"/>
      <c r="C16" s="64"/>
      <c r="D16" s="64"/>
      <c r="E16" s="65"/>
      <c r="F16" s="64"/>
      <c r="G16" s="64"/>
      <c r="H16" s="64"/>
      <c r="I16" s="66"/>
      <c r="J16" s="66"/>
      <c r="K16" s="66"/>
      <c r="L16" s="66"/>
      <c r="M16" s="66"/>
      <c r="N16" s="18" t="str">
        <f t="shared" si="0"/>
        <v/>
      </c>
      <c r="O16" s="18" t="str">
        <f t="shared" si="1"/>
        <v/>
      </c>
      <c r="P16" s="68"/>
    </row>
    <row r="17" spans="1:16">
      <c r="A17" s="64"/>
      <c r="B17" s="64"/>
      <c r="C17" s="64"/>
      <c r="D17" s="64"/>
      <c r="E17" s="65"/>
      <c r="F17" s="64"/>
      <c r="G17" s="64"/>
      <c r="H17" s="64"/>
      <c r="I17" s="66"/>
      <c r="J17" s="66"/>
      <c r="K17" s="66"/>
      <c r="L17" s="66"/>
      <c r="M17" s="66"/>
      <c r="N17" s="18" t="str">
        <f t="shared" si="0"/>
        <v/>
      </c>
      <c r="O17" s="18" t="str">
        <f t="shared" si="1"/>
        <v/>
      </c>
      <c r="P17" s="68"/>
    </row>
    <row r="18" spans="1:16">
      <c r="A18" s="64"/>
      <c r="B18" s="64"/>
      <c r="C18" s="64"/>
      <c r="D18" s="64"/>
      <c r="E18" s="65"/>
      <c r="F18" s="64"/>
      <c r="G18" s="64"/>
      <c r="H18" s="64"/>
      <c r="I18" s="66"/>
      <c r="J18" s="66"/>
      <c r="K18" s="66"/>
      <c r="L18" s="66"/>
      <c r="M18" s="66"/>
      <c r="N18" s="18" t="str">
        <f t="shared" si="0"/>
        <v/>
      </c>
      <c r="O18" s="18" t="str">
        <f t="shared" si="1"/>
        <v/>
      </c>
      <c r="P18" s="68"/>
    </row>
    <row r="19" spans="1:16">
      <c r="A19" s="64"/>
      <c r="B19" s="64"/>
      <c r="C19" s="64"/>
      <c r="D19" s="64"/>
      <c r="E19" s="65"/>
      <c r="F19" s="64"/>
      <c r="G19" s="64"/>
      <c r="H19" s="64"/>
      <c r="I19" s="66"/>
      <c r="J19" s="66"/>
      <c r="K19" s="66"/>
      <c r="L19" s="66"/>
      <c r="M19" s="66"/>
      <c r="N19" s="18" t="str">
        <f t="shared" si="0"/>
        <v/>
      </c>
      <c r="O19" s="18" t="str">
        <f t="shared" si="1"/>
        <v/>
      </c>
      <c r="P19" s="68"/>
    </row>
    <row r="20" spans="1:16">
      <c r="A20" s="64"/>
      <c r="B20" s="64"/>
      <c r="C20" s="64"/>
      <c r="D20" s="64"/>
      <c r="E20" s="65"/>
      <c r="F20" s="64"/>
      <c r="G20" s="64"/>
      <c r="H20" s="64"/>
      <c r="I20" s="66"/>
      <c r="J20" s="66"/>
      <c r="K20" s="66"/>
      <c r="L20" s="66"/>
      <c r="M20" s="66"/>
      <c r="N20" s="18" t="str">
        <f t="shared" si="0"/>
        <v/>
      </c>
      <c r="O20" s="18" t="str">
        <f t="shared" si="1"/>
        <v/>
      </c>
      <c r="P20" s="68"/>
    </row>
    <row r="21" spans="1:16">
      <c r="A21" s="64"/>
      <c r="B21" s="64"/>
      <c r="C21" s="64"/>
      <c r="D21" s="64"/>
      <c r="E21" s="65"/>
      <c r="F21" s="64"/>
      <c r="G21" s="64"/>
      <c r="H21" s="64"/>
      <c r="I21" s="66"/>
      <c r="J21" s="66"/>
      <c r="K21" s="66"/>
      <c r="L21" s="66"/>
      <c r="M21" s="66"/>
      <c r="N21" s="18" t="str">
        <f t="shared" si="0"/>
        <v/>
      </c>
      <c r="O21" s="18" t="str">
        <f t="shared" si="1"/>
        <v/>
      </c>
      <c r="P21" s="68"/>
    </row>
    <row r="22" spans="1:16">
      <c r="A22" s="64"/>
      <c r="B22" s="64"/>
      <c r="C22" s="64"/>
      <c r="D22" s="64"/>
      <c r="E22" s="65"/>
      <c r="F22" s="64"/>
      <c r="G22" s="64"/>
      <c r="H22" s="64"/>
      <c r="I22" s="66"/>
      <c r="J22" s="66"/>
      <c r="K22" s="66"/>
      <c r="L22" s="66"/>
      <c r="M22" s="66"/>
      <c r="N22" s="18" t="str">
        <f t="shared" si="0"/>
        <v/>
      </c>
      <c r="O22" s="18" t="str">
        <f t="shared" si="1"/>
        <v/>
      </c>
      <c r="P22" s="68"/>
    </row>
    <row r="23" spans="1:16">
      <c r="A23" s="64"/>
      <c r="B23" s="64"/>
      <c r="C23" s="64"/>
      <c r="D23" s="64"/>
      <c r="E23" s="65"/>
      <c r="F23" s="64"/>
      <c r="G23" s="64"/>
      <c r="H23" s="64"/>
      <c r="I23" s="66"/>
      <c r="J23" s="66"/>
      <c r="K23" s="66"/>
      <c r="L23" s="66"/>
      <c r="M23" s="66"/>
      <c r="N23" s="18" t="str">
        <f t="shared" si="0"/>
        <v/>
      </c>
      <c r="O23" s="18" t="str">
        <f t="shared" si="1"/>
        <v/>
      </c>
      <c r="P23" s="68"/>
    </row>
    <row r="24" spans="1:16">
      <c r="A24" s="64"/>
      <c r="B24" s="64"/>
      <c r="C24" s="64"/>
      <c r="D24" s="64"/>
      <c r="E24" s="65"/>
      <c r="F24" s="64"/>
      <c r="G24" s="64"/>
      <c r="H24" s="64"/>
      <c r="I24" s="66"/>
      <c r="J24" s="66"/>
      <c r="K24" s="66"/>
      <c r="L24" s="66"/>
      <c r="M24" s="66"/>
      <c r="N24" s="18" t="str">
        <f t="shared" si="0"/>
        <v/>
      </c>
      <c r="O24" s="18" t="str">
        <f t="shared" si="1"/>
        <v/>
      </c>
      <c r="P24" s="68"/>
    </row>
    <row r="25" spans="1:16">
      <c r="A25" s="64"/>
      <c r="B25" s="64"/>
      <c r="C25" s="64"/>
      <c r="D25" s="64"/>
      <c r="E25" s="65"/>
      <c r="F25" s="64"/>
      <c r="G25" s="64"/>
      <c r="H25" s="64"/>
      <c r="I25" s="66"/>
      <c r="J25" s="66"/>
      <c r="K25" s="66"/>
      <c r="L25" s="66"/>
      <c r="M25" s="66"/>
      <c r="N25" s="18" t="str">
        <f t="shared" si="0"/>
        <v/>
      </c>
      <c r="O25" s="18" t="str">
        <f t="shared" si="1"/>
        <v/>
      </c>
      <c r="P25" s="68"/>
    </row>
    <row r="26" spans="1:16">
      <c r="A26" s="64"/>
      <c r="B26" s="64"/>
      <c r="C26" s="64"/>
      <c r="D26" s="64"/>
      <c r="E26" s="65"/>
      <c r="F26" s="64"/>
      <c r="G26" s="64"/>
      <c r="H26" s="64"/>
      <c r="I26" s="66"/>
      <c r="J26" s="66"/>
      <c r="K26" s="66"/>
      <c r="L26" s="66"/>
      <c r="M26" s="66"/>
      <c r="N26" s="18" t="str">
        <f t="shared" si="0"/>
        <v/>
      </c>
      <c r="O26" s="18" t="str">
        <f t="shared" si="1"/>
        <v/>
      </c>
      <c r="P26" s="68"/>
    </row>
    <row r="27" spans="1:16">
      <c r="A27" s="69" t="s">
        <v>316</v>
      </c>
      <c r="B27" s="70"/>
      <c r="C27" s="70"/>
      <c r="D27" s="70"/>
      <c r="E27" s="65"/>
      <c r="F27" s="64"/>
      <c r="G27" s="64"/>
      <c r="H27" s="64"/>
      <c r="I27" s="66"/>
      <c r="J27" s="66">
        <f>SUM(J6:J26)</f>
        <v>0</v>
      </c>
      <c r="K27" s="66"/>
      <c r="L27" s="66">
        <f>SUM(L6:L26)</f>
        <v>0</v>
      </c>
      <c r="M27" s="66">
        <f>SUM(M6:M26)</f>
        <v>0</v>
      </c>
      <c r="N27" s="18" t="str">
        <f t="shared" si="0"/>
        <v/>
      </c>
      <c r="O27" s="18" t="str">
        <f t="shared" si="1"/>
        <v/>
      </c>
      <c r="P27" s="68"/>
    </row>
    <row r="28" spans="1:16">
      <c r="A28" s="71" t="s">
        <v>4659</v>
      </c>
      <c r="B28" s="71"/>
      <c r="C28" s="71"/>
      <c r="D28" s="71"/>
      <c r="E28" s="59"/>
      <c r="G28" s="59"/>
      <c r="H28" s="59"/>
      <c r="I28" s="59"/>
      <c r="J28" s="59"/>
      <c r="K28" s="59"/>
      <c r="L28" s="3" t="str">
        <f>"评估人员："&amp;封面!O29&amp;"  "&amp;封面!O35</f>
        <v>评估人员：  </v>
      </c>
      <c r="M28" s="59"/>
      <c r="N28" s="59"/>
      <c r="O28" s="59"/>
      <c r="P28" s="59"/>
    </row>
    <row r="29" spans="1:16">
      <c r="A29" s="22" t="str">
        <f>CONCATENATE(封面!D13,封面!F13,封面!G13,封面!H13,封面!I13,封面!J13,封面!K13)</f>
        <v>填表日期：2026年3月20日</v>
      </c>
      <c r="B29" s="72"/>
      <c r="C29" s="59"/>
      <c r="D29" s="59"/>
      <c r="E29" s="59"/>
      <c r="F29" s="59"/>
      <c r="G29" s="59"/>
      <c r="H29" s="59"/>
      <c r="I29" s="59"/>
      <c r="J29" s="59"/>
      <c r="K29" s="59"/>
      <c r="L29" s="59"/>
      <c r="M29" s="59"/>
      <c r="N29" s="59"/>
      <c r="O29" s="59"/>
      <c r="P29" s="59"/>
    </row>
  </sheetData>
  <mergeCells count="5">
    <mergeCell ref="O1:P1"/>
    <mergeCell ref="A2:P2"/>
    <mergeCell ref="A3:P3"/>
    <mergeCell ref="A27:C27"/>
    <mergeCell ref="A28:D28"/>
  </mergeCells>
  <hyperlinks>
    <hyperlink ref="A1" location="索引目录!C28" display="返回索引页"/>
    <hyperlink ref="B1" location="无形资产汇总!B6" display="返回"/>
  </hyperlinks>
  <printOptions horizontalCentered="1"/>
  <pageMargins left="0.354330708661417" right="0.354330708661417" top="0.78740157480315" bottom="0.78740157480315" header="1.02362204724409" footer="0.511811023622047"/>
  <pageSetup paperSize="9" orientation="landscape" horizontalDpi="600" verticalDpi="600"/>
  <headerFooter alignWithMargins="0">
    <oddHeader>&amp;R&amp;"宋体,常规"&amp;10表&amp;"Times New Roman,常规"4-12-2
&amp;"宋体,常规"共&amp;"Times New Roman,常规"&amp;N&amp;"宋体,常规"页第&amp;"Times New Roman,常规"&amp;P&amp;"宋体,常规"页</oddHeader>
  </headerFooter>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5.7" style="3" customWidth="1"/>
    <col min="2" max="2" width="19.1" style="3" customWidth="1"/>
    <col min="3" max="3" width="5.2" style="3" customWidth="1"/>
    <col min="4" max="4" width="8.1" style="3" customWidth="1"/>
    <col min="5" max="5" width="13.4" style="3" customWidth="1"/>
    <col min="6" max="7" width="13.4" style="3" customWidth="1" outlineLevel="1"/>
    <col min="8" max="8" width="13.4" style="3" customWidth="1"/>
    <col min="9" max="9" width="9.2" style="3" customWidth="1"/>
    <col min="10" max="10" width="13.4" style="3" customWidth="1"/>
    <col min="11" max="11" width="12.5" style="3" customWidth="1"/>
    <col min="12" max="12" width="10.1" style="3" customWidth="1"/>
    <col min="13" max="13" width="11" style="3" customWidth="1"/>
    <col min="14" max="16384" width="9" style="3"/>
  </cols>
  <sheetData>
    <row r="1" ht="15.6" spans="1:13">
      <c r="A1" s="50" t="s">
        <v>116</v>
      </c>
      <c r="B1" s="5" t="s">
        <v>239</v>
      </c>
      <c r="C1" s="6"/>
      <c r="D1" s="6"/>
      <c r="E1" s="6"/>
      <c r="F1" s="6"/>
      <c r="G1" s="6"/>
      <c r="H1" s="6"/>
      <c r="I1" s="6"/>
      <c r="J1" s="6"/>
      <c r="K1" s="6"/>
      <c r="L1" s="6"/>
      <c r="M1" s="6"/>
    </row>
    <row r="2" s="1" customFormat="1" ht="30" customHeight="1" spans="1:13">
      <c r="A2" s="7" t="s">
        <v>4660</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9"/>
      <c r="I3" s="10"/>
      <c r="J3" s="10"/>
      <c r="K3" s="10"/>
      <c r="L3" s="10"/>
      <c r="M3" s="10"/>
    </row>
    <row r="4" customHeight="1" spans="1:13">
      <c r="A4" s="11" t="str">
        <f>封面!D7&amp;封面!F7</f>
        <v>产权持有单位：济南热电集团有限公司</v>
      </c>
      <c r="M4" s="12" t="s">
        <v>145</v>
      </c>
    </row>
    <row r="5" s="6" customFormat="1" ht="27.75" customHeight="1" spans="1:13">
      <c r="A5" s="14" t="s">
        <v>209</v>
      </c>
      <c r="B5" s="14" t="s">
        <v>4661</v>
      </c>
      <c r="C5" s="14" t="s">
        <v>900</v>
      </c>
      <c r="D5" s="14" t="s">
        <v>4662</v>
      </c>
      <c r="E5" s="14" t="s">
        <v>425</v>
      </c>
      <c r="F5" s="14" t="s">
        <v>242</v>
      </c>
      <c r="G5" s="14" t="s">
        <v>315</v>
      </c>
      <c r="H5" s="14" t="s">
        <v>244</v>
      </c>
      <c r="I5" s="14" t="s">
        <v>4663</v>
      </c>
      <c r="J5" s="14" t="s">
        <v>245</v>
      </c>
      <c r="K5" s="14" t="s">
        <v>893</v>
      </c>
      <c r="L5" s="14" t="s">
        <v>247</v>
      </c>
      <c r="M5" s="14" t="s">
        <v>212</v>
      </c>
    </row>
    <row r="6" customHeight="1" spans="1:13">
      <c r="A6" s="15"/>
      <c r="B6" s="16"/>
      <c r="C6" s="17"/>
      <c r="D6" s="15"/>
      <c r="E6" s="18"/>
      <c r="F6" s="18"/>
      <c r="G6" s="18"/>
      <c r="H6" s="18"/>
      <c r="I6" s="51"/>
      <c r="J6" s="18"/>
      <c r="K6" s="18" t="str">
        <f t="shared" ref="K6:K27" si="0">IF(H6=0,"",(J6-H6))</f>
        <v/>
      </c>
      <c r="L6" s="18" t="str">
        <f t="shared" ref="L6:L25" si="1">IF(H6=0,"",(J6-H6)/H6*100)</f>
        <v/>
      </c>
      <c r="M6" s="19"/>
    </row>
    <row r="7" customHeight="1" spans="1:13">
      <c r="A7" s="15"/>
      <c r="B7" s="16"/>
      <c r="C7" s="17"/>
      <c r="D7" s="15"/>
      <c r="E7" s="18"/>
      <c r="F7" s="18"/>
      <c r="G7" s="18"/>
      <c r="H7" s="18"/>
      <c r="I7" s="51"/>
      <c r="J7" s="18"/>
      <c r="K7" s="18" t="str">
        <f t="shared" si="0"/>
        <v/>
      </c>
      <c r="L7" s="18" t="str">
        <f t="shared" si="1"/>
        <v/>
      </c>
      <c r="M7" s="19"/>
    </row>
    <row r="8" customHeight="1" spans="1:13">
      <c r="A8" s="15"/>
      <c r="B8" s="16"/>
      <c r="C8" s="17"/>
      <c r="D8" s="15"/>
      <c r="E8" s="18"/>
      <c r="F8" s="18"/>
      <c r="G8" s="18"/>
      <c r="H8" s="18"/>
      <c r="I8" s="51"/>
      <c r="J8" s="18"/>
      <c r="K8" s="18" t="str">
        <f t="shared" si="0"/>
        <v/>
      </c>
      <c r="L8" s="18" t="str">
        <f t="shared" si="1"/>
        <v/>
      </c>
      <c r="M8" s="19"/>
    </row>
    <row r="9" customHeight="1" spans="1:13">
      <c r="A9" s="15"/>
      <c r="B9" s="16"/>
      <c r="C9" s="17"/>
      <c r="D9" s="15"/>
      <c r="E9" s="18"/>
      <c r="F9" s="18"/>
      <c r="G9" s="18"/>
      <c r="H9" s="18"/>
      <c r="I9" s="51"/>
      <c r="J9" s="18"/>
      <c r="K9" s="18" t="str">
        <f t="shared" si="0"/>
        <v/>
      </c>
      <c r="L9" s="18" t="str">
        <f t="shared" si="1"/>
        <v/>
      </c>
      <c r="M9" s="19"/>
    </row>
    <row r="10" customHeight="1" spans="1:13">
      <c r="A10" s="15"/>
      <c r="B10" s="16"/>
      <c r="C10" s="17"/>
      <c r="D10" s="15"/>
      <c r="E10" s="18"/>
      <c r="F10" s="18"/>
      <c r="G10" s="18"/>
      <c r="H10" s="18"/>
      <c r="I10" s="51"/>
      <c r="J10" s="18"/>
      <c r="K10" s="18" t="str">
        <f t="shared" si="0"/>
        <v/>
      </c>
      <c r="L10" s="18" t="str">
        <f t="shared" si="1"/>
        <v/>
      </c>
      <c r="M10" s="19"/>
    </row>
    <row r="11" customHeight="1" spans="1:13">
      <c r="A11" s="15"/>
      <c r="B11" s="16"/>
      <c r="C11" s="17"/>
      <c r="D11" s="15"/>
      <c r="E11" s="18"/>
      <c r="F11" s="18"/>
      <c r="G11" s="18"/>
      <c r="H11" s="18"/>
      <c r="I11" s="51"/>
      <c r="J11" s="18"/>
      <c r="K11" s="18" t="str">
        <f t="shared" si="0"/>
        <v/>
      </c>
      <c r="L11" s="18" t="str">
        <f t="shared" si="1"/>
        <v/>
      </c>
      <c r="M11" s="19"/>
    </row>
    <row r="12" customHeight="1" spans="1:13">
      <c r="A12" s="15"/>
      <c r="B12" s="16"/>
      <c r="C12" s="17"/>
      <c r="D12" s="15"/>
      <c r="E12" s="18"/>
      <c r="F12" s="18"/>
      <c r="G12" s="18"/>
      <c r="H12" s="18"/>
      <c r="I12" s="51"/>
      <c r="J12" s="18"/>
      <c r="K12" s="18" t="str">
        <f t="shared" si="0"/>
        <v/>
      </c>
      <c r="L12" s="18" t="str">
        <f t="shared" si="1"/>
        <v/>
      </c>
      <c r="M12" s="19"/>
    </row>
    <row r="13" customHeight="1" spans="1:13">
      <c r="A13" s="15"/>
      <c r="B13" s="16"/>
      <c r="C13" s="17"/>
      <c r="D13" s="15"/>
      <c r="E13" s="18"/>
      <c r="F13" s="18"/>
      <c r="G13" s="18"/>
      <c r="H13" s="18"/>
      <c r="I13" s="51"/>
      <c r="J13" s="18"/>
      <c r="K13" s="18" t="str">
        <f t="shared" si="0"/>
        <v/>
      </c>
      <c r="L13" s="18" t="str">
        <f t="shared" si="1"/>
        <v/>
      </c>
      <c r="M13" s="19"/>
    </row>
    <row r="14" customHeight="1" spans="1:13">
      <c r="A14" s="15"/>
      <c r="B14" s="16"/>
      <c r="C14" s="17"/>
      <c r="D14" s="15"/>
      <c r="E14" s="18"/>
      <c r="F14" s="18"/>
      <c r="G14" s="18"/>
      <c r="H14" s="18"/>
      <c r="I14" s="51"/>
      <c r="J14" s="18"/>
      <c r="K14" s="18" t="str">
        <f t="shared" si="0"/>
        <v/>
      </c>
      <c r="L14" s="18" t="str">
        <f t="shared" si="1"/>
        <v/>
      </c>
      <c r="M14" s="19"/>
    </row>
    <row r="15" customHeight="1" spans="1:13">
      <c r="A15" s="15"/>
      <c r="B15" s="16"/>
      <c r="C15" s="17"/>
      <c r="D15" s="15"/>
      <c r="E15" s="18"/>
      <c r="F15" s="18"/>
      <c r="G15" s="18"/>
      <c r="H15" s="18"/>
      <c r="I15" s="51"/>
      <c r="J15" s="18"/>
      <c r="K15" s="18" t="str">
        <f t="shared" si="0"/>
        <v/>
      </c>
      <c r="L15" s="18" t="str">
        <f t="shared" si="1"/>
        <v/>
      </c>
      <c r="M15" s="19"/>
    </row>
    <row r="16" customHeight="1" spans="1:13">
      <c r="A16" s="15"/>
      <c r="B16" s="16"/>
      <c r="C16" s="17"/>
      <c r="D16" s="15"/>
      <c r="E16" s="18"/>
      <c r="F16" s="18"/>
      <c r="G16" s="18"/>
      <c r="H16" s="18"/>
      <c r="I16" s="51"/>
      <c r="J16" s="18"/>
      <c r="K16" s="18" t="str">
        <f t="shared" si="0"/>
        <v/>
      </c>
      <c r="L16" s="18" t="str">
        <f t="shared" si="1"/>
        <v/>
      </c>
      <c r="M16" s="19"/>
    </row>
    <row r="17" customHeight="1" spans="1:13">
      <c r="A17" s="15"/>
      <c r="B17" s="16"/>
      <c r="C17" s="17"/>
      <c r="D17" s="15"/>
      <c r="E17" s="18"/>
      <c r="F17" s="18"/>
      <c r="G17" s="18"/>
      <c r="H17" s="18"/>
      <c r="I17" s="51"/>
      <c r="J17" s="18"/>
      <c r="K17" s="18" t="str">
        <f t="shared" si="0"/>
        <v/>
      </c>
      <c r="L17" s="18" t="str">
        <f t="shared" si="1"/>
        <v/>
      </c>
      <c r="M17" s="19"/>
    </row>
    <row r="18" customHeight="1" spans="1:13">
      <c r="A18" s="15"/>
      <c r="B18" s="16"/>
      <c r="C18" s="17"/>
      <c r="D18" s="15"/>
      <c r="E18" s="18"/>
      <c r="F18" s="18"/>
      <c r="G18" s="18"/>
      <c r="H18" s="18"/>
      <c r="I18" s="51"/>
      <c r="J18" s="18"/>
      <c r="K18" s="18" t="str">
        <f t="shared" si="0"/>
        <v/>
      </c>
      <c r="L18" s="18" t="str">
        <f t="shared" si="1"/>
        <v/>
      </c>
      <c r="M18" s="19"/>
    </row>
    <row r="19" customHeight="1" spans="1:13">
      <c r="A19" s="15"/>
      <c r="B19" s="16"/>
      <c r="C19" s="17"/>
      <c r="D19" s="15"/>
      <c r="E19" s="18"/>
      <c r="F19" s="18"/>
      <c r="G19" s="18"/>
      <c r="H19" s="18"/>
      <c r="I19" s="51"/>
      <c r="J19" s="18"/>
      <c r="K19" s="18" t="str">
        <f t="shared" si="0"/>
        <v/>
      </c>
      <c r="L19" s="18" t="str">
        <f t="shared" si="1"/>
        <v/>
      </c>
      <c r="M19" s="19"/>
    </row>
    <row r="20" customHeight="1" spans="1:13">
      <c r="A20" s="15"/>
      <c r="B20" s="16"/>
      <c r="C20" s="17"/>
      <c r="D20" s="15"/>
      <c r="E20" s="18"/>
      <c r="F20" s="18"/>
      <c r="G20" s="18"/>
      <c r="H20" s="18"/>
      <c r="I20" s="51"/>
      <c r="J20" s="18"/>
      <c r="K20" s="18" t="str">
        <f t="shared" si="0"/>
        <v/>
      </c>
      <c r="L20" s="18" t="str">
        <f t="shared" si="1"/>
        <v/>
      </c>
      <c r="M20" s="19"/>
    </row>
    <row r="21" customHeight="1" spans="1:13">
      <c r="A21" s="15"/>
      <c r="B21" s="16"/>
      <c r="C21" s="17"/>
      <c r="D21" s="15"/>
      <c r="E21" s="18"/>
      <c r="F21" s="18"/>
      <c r="G21" s="18"/>
      <c r="H21" s="18"/>
      <c r="I21" s="51"/>
      <c r="J21" s="18"/>
      <c r="K21" s="18" t="str">
        <f t="shared" si="0"/>
        <v/>
      </c>
      <c r="L21" s="18" t="str">
        <f t="shared" si="1"/>
        <v/>
      </c>
      <c r="M21" s="19"/>
    </row>
    <row r="22" customHeight="1" spans="1:13">
      <c r="A22" s="15"/>
      <c r="B22" s="16"/>
      <c r="C22" s="17"/>
      <c r="D22" s="15"/>
      <c r="E22" s="18"/>
      <c r="F22" s="18"/>
      <c r="G22" s="18"/>
      <c r="H22" s="18"/>
      <c r="I22" s="51"/>
      <c r="J22" s="18"/>
      <c r="K22" s="18" t="str">
        <f t="shared" si="0"/>
        <v/>
      </c>
      <c r="L22" s="18" t="str">
        <f t="shared" si="1"/>
        <v/>
      </c>
      <c r="M22" s="19"/>
    </row>
    <row r="23" customHeight="1" spans="1:13">
      <c r="A23" s="15"/>
      <c r="B23" s="16"/>
      <c r="C23" s="17"/>
      <c r="D23" s="15"/>
      <c r="E23" s="18"/>
      <c r="F23" s="18"/>
      <c r="G23" s="18"/>
      <c r="H23" s="18"/>
      <c r="I23" s="51"/>
      <c r="J23" s="18"/>
      <c r="K23" s="18" t="str">
        <f t="shared" si="0"/>
        <v/>
      </c>
      <c r="L23" s="18" t="str">
        <f t="shared" si="1"/>
        <v/>
      </c>
      <c r="M23" s="19"/>
    </row>
    <row r="24" customHeight="1" spans="1:13">
      <c r="A24" s="15"/>
      <c r="B24" s="16"/>
      <c r="C24" s="17"/>
      <c r="D24" s="15"/>
      <c r="E24" s="18"/>
      <c r="F24" s="18"/>
      <c r="G24" s="18"/>
      <c r="H24" s="18"/>
      <c r="I24" s="51"/>
      <c r="J24" s="18"/>
      <c r="K24" s="18" t="str">
        <f t="shared" si="0"/>
        <v/>
      </c>
      <c r="L24" s="18" t="str">
        <f t="shared" si="1"/>
        <v/>
      </c>
      <c r="M24" s="19"/>
    </row>
    <row r="25" customHeight="1" spans="1:13">
      <c r="A25" s="15"/>
      <c r="B25" s="16"/>
      <c r="C25" s="17"/>
      <c r="D25" s="15"/>
      <c r="E25" s="18"/>
      <c r="F25" s="18"/>
      <c r="G25" s="18"/>
      <c r="H25" s="18"/>
      <c r="I25" s="51"/>
      <c r="J25" s="18"/>
      <c r="K25" s="18" t="str">
        <f t="shared" si="0"/>
        <v/>
      </c>
      <c r="L25" s="18" t="str">
        <f t="shared" si="1"/>
        <v/>
      </c>
      <c r="M25" s="19"/>
    </row>
    <row r="26" customHeight="1" spans="1:13">
      <c r="A26" s="15"/>
      <c r="B26" s="16"/>
      <c r="C26" s="17"/>
      <c r="D26" s="15"/>
      <c r="E26" s="18"/>
      <c r="F26" s="18"/>
      <c r="G26" s="18"/>
      <c r="H26" s="18"/>
      <c r="I26" s="51"/>
      <c r="J26" s="18"/>
      <c r="K26" s="18" t="str">
        <f t="shared" si="0"/>
        <v/>
      </c>
      <c r="L26" s="18"/>
      <c r="M26" s="19"/>
    </row>
    <row r="27" customHeight="1" spans="1:13">
      <c r="A27" s="20" t="s">
        <v>316</v>
      </c>
      <c r="B27" s="35"/>
      <c r="C27" s="17"/>
      <c r="D27" s="15"/>
      <c r="E27" s="18"/>
      <c r="F27" s="18">
        <f>SUM(F6:F26)</f>
        <v>0</v>
      </c>
      <c r="G27" s="18"/>
      <c r="H27" s="18">
        <f>SUM(H6:H26)</f>
        <v>0</v>
      </c>
      <c r="I27" s="51"/>
      <c r="J27" s="18">
        <f>SUM(J6:J26)</f>
        <v>0</v>
      </c>
      <c r="K27" s="18" t="str">
        <f t="shared" si="0"/>
        <v/>
      </c>
      <c r="L27" s="18" t="str">
        <f>IF(H27=0,"",(J27-H27)/H27*100)</f>
        <v/>
      </c>
      <c r="M27" s="19"/>
    </row>
    <row r="28" customHeight="1" spans="1:13">
      <c r="A28" s="22" t="str">
        <f>封面!D11&amp;封面!G11</f>
        <v>产权持有单位填表人：侯兆庭</v>
      </c>
      <c r="H28" s="11" t="str">
        <f>"评估人员："&amp;封面!G34</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C29" display="返回索引页"/>
    <hyperlink ref="B1" location="无形资产汇总!B7" display="返回"/>
  </hyperlinks>
  <printOptions horizontalCentered="1"/>
  <pageMargins left="0.354330708661417" right="0.354330708661417" top="0.78740157480315" bottom="0.78740157480315" header="1.06" footer="0.511811023622047"/>
  <pageSetup paperSize="9" scale="89" fitToHeight="0" orientation="landscape" verticalDpi="600"/>
  <headerFooter alignWithMargins="0">
    <oddHeader>&amp;R&amp;"宋体,常规"&amp;10表&amp;"Times New Roman,常规"4-12-3
&amp;"宋体,常规"共&amp;"Times New Roman,常规"&amp;N&amp;"宋体,常规"页第&amp;"Times New Roman,常规"&amp;P&amp;"宋体,常规"页</oddHeader>
  </headerFooter>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pageSetUpPr fitToPage="1"/>
  </sheetPr>
  <dimension ref="A1:J29"/>
  <sheetViews>
    <sheetView zoomScaleSheetLayoutView="60" workbookViewId="0">
      <selection activeCell="D22" sqref="D22:F22"/>
    </sheetView>
  </sheetViews>
  <sheetFormatPr defaultColWidth="9" defaultRowHeight="15.75" customHeight="1"/>
  <cols>
    <col min="1" max="1" width="7.6" style="3" customWidth="1"/>
    <col min="2" max="2" width="27" style="3" customWidth="1"/>
    <col min="3" max="3" width="13.7" style="3" customWidth="1"/>
    <col min="4" max="5" width="13.4" style="3" hidden="1" customWidth="1" outlineLevel="1"/>
    <col min="6" max="6" width="17.4" style="3" customWidth="1" collapsed="1"/>
    <col min="7" max="7" width="17.4" style="3" customWidth="1"/>
    <col min="8" max="8" width="14.4" style="3" customWidth="1"/>
    <col min="9" max="9" width="11.6" style="3" customWidth="1"/>
    <col min="10" max="10" width="12" style="3" customWidth="1"/>
    <col min="11" max="16384" width="9" style="3"/>
  </cols>
  <sheetData>
    <row r="1" ht="15.6" spans="1:10">
      <c r="A1" s="4" t="s">
        <v>116</v>
      </c>
      <c r="B1" s="5" t="s">
        <v>239</v>
      </c>
      <c r="C1" s="6"/>
      <c r="D1" s="6"/>
      <c r="E1" s="6"/>
      <c r="F1" s="6"/>
      <c r="G1" s="6"/>
      <c r="H1" s="6"/>
      <c r="I1" s="6"/>
      <c r="J1" s="6"/>
    </row>
    <row r="2" s="1" customFormat="1" ht="30" customHeight="1" spans="1:10">
      <c r="A2" s="7" t="s">
        <v>4664</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10"/>
      <c r="H3" s="10"/>
      <c r="I3" s="10"/>
      <c r="J3" s="10"/>
    </row>
    <row r="4" customHeight="1" spans="1:10">
      <c r="A4" s="11" t="str">
        <f>封面!D7&amp;封面!F7</f>
        <v>产权持有单位：济南热电集团有限公司</v>
      </c>
      <c r="J4" s="12" t="s">
        <v>145</v>
      </c>
    </row>
    <row r="5" s="6" customFormat="1" ht="27.75" customHeight="1" spans="1:10">
      <c r="A5" s="14" t="s">
        <v>209</v>
      </c>
      <c r="B5" s="14" t="s">
        <v>4661</v>
      </c>
      <c r="C5" s="14" t="s">
        <v>361</v>
      </c>
      <c r="D5" s="14" t="s">
        <v>242</v>
      </c>
      <c r="E5" s="14" t="s">
        <v>315</v>
      </c>
      <c r="F5" s="14" t="s">
        <v>244</v>
      </c>
      <c r="G5" s="14" t="s">
        <v>245</v>
      </c>
      <c r="H5" s="14" t="s">
        <v>893</v>
      </c>
      <c r="I5" s="14" t="s">
        <v>247</v>
      </c>
      <c r="J5" s="14" t="s">
        <v>212</v>
      </c>
    </row>
    <row r="6" customHeight="1" spans="1:10">
      <c r="A6" s="15"/>
      <c r="B6" s="16"/>
      <c r="C6" s="17"/>
      <c r="D6" s="18"/>
      <c r="E6" s="18"/>
      <c r="F6" s="18"/>
      <c r="G6" s="18"/>
      <c r="H6" s="18" t="str">
        <f t="shared" ref="H6:H27" si="0">IF(F6=0,"",(G6-F6)/F6*100)</f>
        <v/>
      </c>
      <c r="I6" s="18" t="str">
        <f t="shared" ref="I6:I25" si="1">IF(F6=0,"",(G6-F6)/F6*100)</f>
        <v/>
      </c>
      <c r="J6" s="19"/>
    </row>
    <row r="7" customHeight="1" spans="1:10">
      <c r="A7" s="15"/>
      <c r="B7" s="16"/>
      <c r="C7" s="17"/>
      <c r="D7" s="18"/>
      <c r="E7" s="18"/>
      <c r="F7" s="18"/>
      <c r="G7" s="18"/>
      <c r="H7" s="18" t="str">
        <f t="shared" si="0"/>
        <v/>
      </c>
      <c r="I7" s="18" t="str">
        <f t="shared" si="1"/>
        <v/>
      </c>
      <c r="J7" s="19"/>
    </row>
    <row r="8" customHeight="1" spans="1:10">
      <c r="A8" s="15"/>
      <c r="B8" s="16"/>
      <c r="C8" s="17"/>
      <c r="D8" s="18"/>
      <c r="E8" s="18"/>
      <c r="F8" s="18"/>
      <c r="G8" s="18"/>
      <c r="H8" s="18" t="str">
        <f t="shared" si="0"/>
        <v/>
      </c>
      <c r="I8" s="18" t="str">
        <f t="shared" si="1"/>
        <v/>
      </c>
      <c r="J8" s="19"/>
    </row>
    <row r="9" customHeight="1" spans="1:10">
      <c r="A9" s="15"/>
      <c r="B9" s="16"/>
      <c r="C9" s="17"/>
      <c r="D9" s="18"/>
      <c r="E9" s="18"/>
      <c r="F9" s="18"/>
      <c r="G9" s="18"/>
      <c r="H9" s="18" t="str">
        <f t="shared" si="0"/>
        <v/>
      </c>
      <c r="I9" s="18" t="str">
        <f t="shared" si="1"/>
        <v/>
      </c>
      <c r="J9" s="19"/>
    </row>
    <row r="10" customHeight="1" spans="1:10">
      <c r="A10" s="15"/>
      <c r="B10" s="16"/>
      <c r="C10" s="17"/>
      <c r="D10" s="18"/>
      <c r="E10" s="18"/>
      <c r="F10" s="18"/>
      <c r="G10" s="18"/>
      <c r="H10" s="18" t="str">
        <f t="shared" si="0"/>
        <v/>
      </c>
      <c r="I10" s="18" t="str">
        <f t="shared" si="1"/>
        <v/>
      </c>
      <c r="J10" s="19"/>
    </row>
    <row r="11" customHeight="1" spans="1:10">
      <c r="A11" s="15"/>
      <c r="B11" s="16"/>
      <c r="C11" s="17"/>
      <c r="D11" s="18"/>
      <c r="E11" s="18"/>
      <c r="F11" s="18"/>
      <c r="G11" s="18"/>
      <c r="H11" s="18" t="str">
        <f t="shared" si="0"/>
        <v/>
      </c>
      <c r="I11" s="18" t="str">
        <f t="shared" si="1"/>
        <v/>
      </c>
      <c r="J11" s="19"/>
    </row>
    <row r="12" customHeight="1" spans="1:10">
      <c r="A12" s="15"/>
      <c r="B12" s="16"/>
      <c r="C12" s="17"/>
      <c r="D12" s="18"/>
      <c r="E12" s="18"/>
      <c r="F12" s="18"/>
      <c r="G12" s="18"/>
      <c r="H12" s="18" t="str">
        <f t="shared" si="0"/>
        <v/>
      </c>
      <c r="I12" s="18" t="str">
        <f t="shared" si="1"/>
        <v/>
      </c>
      <c r="J12" s="19"/>
    </row>
    <row r="13" customHeight="1" spans="1:10">
      <c r="A13" s="15"/>
      <c r="B13" s="16"/>
      <c r="C13" s="17"/>
      <c r="D13" s="18"/>
      <c r="E13" s="18"/>
      <c r="F13" s="18"/>
      <c r="G13" s="18"/>
      <c r="H13" s="18" t="str">
        <f t="shared" si="0"/>
        <v/>
      </c>
      <c r="I13" s="18" t="str">
        <f t="shared" si="1"/>
        <v/>
      </c>
      <c r="J13" s="19"/>
    </row>
    <row r="14" customHeight="1" spans="1:10">
      <c r="A14" s="15"/>
      <c r="B14" s="16"/>
      <c r="C14" s="17"/>
      <c r="D14" s="18"/>
      <c r="E14" s="18"/>
      <c r="F14" s="18"/>
      <c r="G14" s="18"/>
      <c r="H14" s="18" t="str">
        <f t="shared" si="0"/>
        <v/>
      </c>
      <c r="I14" s="18" t="str">
        <f t="shared" si="1"/>
        <v/>
      </c>
      <c r="J14" s="19"/>
    </row>
    <row r="15" customHeight="1" spans="1:10">
      <c r="A15" s="15"/>
      <c r="B15" s="16"/>
      <c r="C15" s="17"/>
      <c r="D15" s="18"/>
      <c r="E15" s="18"/>
      <c r="F15" s="18"/>
      <c r="G15" s="18"/>
      <c r="H15" s="18" t="str">
        <f t="shared" si="0"/>
        <v/>
      </c>
      <c r="I15" s="18" t="str">
        <f t="shared" si="1"/>
        <v/>
      </c>
      <c r="J15" s="19"/>
    </row>
    <row r="16" customHeight="1" spans="1:10">
      <c r="A16" s="15"/>
      <c r="B16" s="16"/>
      <c r="C16" s="17"/>
      <c r="D16" s="18"/>
      <c r="E16" s="18"/>
      <c r="F16" s="18"/>
      <c r="G16" s="18"/>
      <c r="H16" s="18" t="str">
        <f t="shared" si="0"/>
        <v/>
      </c>
      <c r="I16" s="18" t="str">
        <f t="shared" si="1"/>
        <v/>
      </c>
      <c r="J16" s="19"/>
    </row>
    <row r="17" customHeight="1" spans="1:10">
      <c r="A17" s="15"/>
      <c r="B17" s="16"/>
      <c r="C17" s="17"/>
      <c r="D17" s="18"/>
      <c r="E17" s="18"/>
      <c r="F17" s="18"/>
      <c r="G17" s="18"/>
      <c r="H17" s="18" t="str">
        <f t="shared" si="0"/>
        <v/>
      </c>
      <c r="I17" s="18" t="str">
        <f t="shared" si="1"/>
        <v/>
      </c>
      <c r="J17" s="19"/>
    </row>
    <row r="18" customHeight="1" spans="1:10">
      <c r="A18" s="15"/>
      <c r="B18" s="16"/>
      <c r="C18" s="17"/>
      <c r="D18" s="18"/>
      <c r="E18" s="18"/>
      <c r="F18" s="18"/>
      <c r="G18" s="18"/>
      <c r="H18" s="18" t="str">
        <f t="shared" si="0"/>
        <v/>
      </c>
      <c r="I18" s="18" t="str">
        <f t="shared" si="1"/>
        <v/>
      </c>
      <c r="J18" s="19"/>
    </row>
    <row r="19" customHeight="1" spans="1:10">
      <c r="A19" s="15"/>
      <c r="B19" s="16"/>
      <c r="C19" s="17"/>
      <c r="D19" s="18"/>
      <c r="E19" s="18"/>
      <c r="F19" s="18"/>
      <c r="G19" s="18"/>
      <c r="H19" s="18" t="str">
        <f t="shared" si="0"/>
        <v/>
      </c>
      <c r="I19" s="18" t="str">
        <f t="shared" si="1"/>
        <v/>
      </c>
      <c r="J19" s="19"/>
    </row>
    <row r="20" customHeight="1" spans="1:10">
      <c r="A20" s="15"/>
      <c r="B20" s="16"/>
      <c r="C20" s="17"/>
      <c r="D20" s="18"/>
      <c r="E20" s="18"/>
      <c r="F20" s="18"/>
      <c r="G20" s="18"/>
      <c r="H20" s="18" t="str">
        <f t="shared" si="0"/>
        <v/>
      </c>
      <c r="I20" s="18" t="str">
        <f t="shared" si="1"/>
        <v/>
      </c>
      <c r="J20" s="19"/>
    </row>
    <row r="21" customHeight="1" spans="1:10">
      <c r="A21" s="15"/>
      <c r="B21" s="16"/>
      <c r="C21" s="17"/>
      <c r="D21" s="18"/>
      <c r="E21" s="18"/>
      <c r="F21" s="18"/>
      <c r="G21" s="18"/>
      <c r="H21" s="18" t="str">
        <f t="shared" si="0"/>
        <v/>
      </c>
      <c r="I21" s="18" t="str">
        <f t="shared" si="1"/>
        <v/>
      </c>
      <c r="J21" s="19"/>
    </row>
    <row r="22" customHeight="1" spans="1:10">
      <c r="A22" s="15"/>
      <c r="B22" s="16"/>
      <c r="C22" s="17"/>
      <c r="D22" s="18"/>
      <c r="E22" s="18"/>
      <c r="F22" s="18"/>
      <c r="G22" s="18"/>
      <c r="H22" s="18" t="str">
        <f t="shared" si="0"/>
        <v/>
      </c>
      <c r="I22" s="18" t="str">
        <f t="shared" si="1"/>
        <v/>
      </c>
      <c r="J22" s="19"/>
    </row>
    <row r="23" customHeight="1" spans="1:10">
      <c r="A23" s="15"/>
      <c r="B23" s="16"/>
      <c r="C23" s="17"/>
      <c r="D23" s="18"/>
      <c r="E23" s="18"/>
      <c r="F23" s="18"/>
      <c r="G23" s="18"/>
      <c r="H23" s="18" t="str">
        <f t="shared" si="0"/>
        <v/>
      </c>
      <c r="I23" s="18" t="str">
        <f t="shared" si="1"/>
        <v/>
      </c>
      <c r="J23" s="19"/>
    </row>
    <row r="24" customHeight="1" spans="1:10">
      <c r="A24" s="15"/>
      <c r="B24" s="16"/>
      <c r="C24" s="17"/>
      <c r="D24" s="18"/>
      <c r="E24" s="18"/>
      <c r="F24" s="18"/>
      <c r="G24" s="18"/>
      <c r="H24" s="18" t="str">
        <f t="shared" si="0"/>
        <v/>
      </c>
      <c r="I24" s="18" t="str">
        <f t="shared" si="1"/>
        <v/>
      </c>
      <c r="J24" s="19"/>
    </row>
    <row r="25" customHeight="1" spans="1:10">
      <c r="A25" s="15"/>
      <c r="B25" s="16"/>
      <c r="C25" s="17"/>
      <c r="D25" s="18"/>
      <c r="E25" s="18"/>
      <c r="F25" s="18"/>
      <c r="G25" s="18"/>
      <c r="H25" s="18" t="str">
        <f t="shared" si="0"/>
        <v/>
      </c>
      <c r="I25" s="18" t="str">
        <f t="shared" si="1"/>
        <v/>
      </c>
      <c r="J25" s="19"/>
    </row>
    <row r="26" customHeight="1" spans="1:10">
      <c r="A26" s="15"/>
      <c r="B26" s="16"/>
      <c r="C26" s="17"/>
      <c r="D26" s="18"/>
      <c r="E26" s="18"/>
      <c r="F26" s="18"/>
      <c r="G26" s="18"/>
      <c r="H26" s="18" t="str">
        <f t="shared" si="0"/>
        <v/>
      </c>
      <c r="I26" s="18"/>
      <c r="J26" s="19"/>
    </row>
    <row r="27" customHeight="1" spans="1:10">
      <c r="A27" s="20" t="s">
        <v>316</v>
      </c>
      <c r="B27" s="35"/>
      <c r="C27" s="17"/>
      <c r="D27" s="18">
        <f>SUM(D6:D26)</f>
        <v>0</v>
      </c>
      <c r="E27" s="18"/>
      <c r="F27" s="18">
        <f>SUM(F6:F26)</f>
        <v>0</v>
      </c>
      <c r="G27" s="18">
        <f>SUM(G6:G26)</f>
        <v>0</v>
      </c>
      <c r="H27" s="18" t="str">
        <f t="shared" si="0"/>
        <v/>
      </c>
      <c r="I27" s="18" t="str">
        <f>IF(F27=0,"",(G27-F27)/F27*100)</f>
        <v/>
      </c>
      <c r="J27" s="19"/>
    </row>
    <row r="28" customHeight="1" spans="1:10">
      <c r="A28" s="22" t="str">
        <f>封面!D11&amp;封面!G11</f>
        <v>产权持有单位填表人：侯兆庭</v>
      </c>
      <c r="F28" s="11" t="str">
        <f>"评估人员："&amp;封面!G34</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D50" display="返回索引页"/>
    <hyperlink ref="B1" location="无形资产汇总!B12"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Roman,常规"6-2
&amp;"宋体,常规"共&amp;"Times New Roman,常规"&amp;N&amp;"宋体,常规"页第&amp;"Times New Roman,常规"&amp;P&amp;"宋体,常规"页</oddHeader>
  </headerFooter>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topLeftCell="A6" workbookViewId="0">
      <selection activeCell="D22" sqref="D22:F22"/>
    </sheetView>
  </sheetViews>
  <sheetFormatPr defaultColWidth="9" defaultRowHeight="15.75" customHeight="1"/>
  <cols>
    <col min="1" max="1" width="5.7" style="3" customWidth="1"/>
    <col min="2" max="2" width="24.4" style="3" customWidth="1"/>
    <col min="3" max="3" width="13.7" style="3" customWidth="1"/>
    <col min="4" max="5" width="17.6" style="3" hidden="1" customWidth="1" outlineLevel="1"/>
    <col min="6" max="6" width="17.1" style="3" customWidth="1" collapsed="1"/>
    <col min="7" max="7" width="17.1" style="3" customWidth="1"/>
    <col min="8" max="8" width="15.7" style="3" customWidth="1"/>
    <col min="9" max="9" width="11.6" style="3" customWidth="1"/>
    <col min="10" max="10" width="16" style="3" customWidth="1"/>
    <col min="11" max="16384" width="9" style="3"/>
  </cols>
  <sheetData>
    <row r="1" ht="15.6" spans="1:10">
      <c r="A1" s="4" t="s">
        <v>116</v>
      </c>
      <c r="B1" s="5" t="s">
        <v>239</v>
      </c>
      <c r="C1" s="6"/>
      <c r="D1" s="6"/>
      <c r="E1" s="6"/>
      <c r="F1" s="6"/>
      <c r="G1" s="6"/>
      <c r="H1" s="6"/>
      <c r="I1" s="6"/>
      <c r="J1" s="6"/>
    </row>
    <row r="2" s="1" customFormat="1" ht="30" customHeight="1" spans="1:10">
      <c r="A2" s="7" t="s">
        <v>4665</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10"/>
      <c r="H3" s="10"/>
      <c r="I3" s="10"/>
      <c r="J3" s="10"/>
    </row>
    <row r="4" customHeight="1" spans="1:10">
      <c r="A4" s="11" t="str">
        <f>封面!D7&amp;封面!F7</f>
        <v>产权持有单位：济南热电集团有限公司</v>
      </c>
      <c r="J4" s="12" t="s">
        <v>145</v>
      </c>
    </row>
    <row r="5" s="6" customFormat="1" ht="27.75" customHeight="1" spans="1:10">
      <c r="A5" s="14" t="s">
        <v>209</v>
      </c>
      <c r="B5" s="14" t="s">
        <v>4661</v>
      </c>
      <c r="C5" s="13" t="s">
        <v>900</v>
      </c>
      <c r="D5" s="14" t="s">
        <v>242</v>
      </c>
      <c r="E5" s="14" t="s">
        <v>315</v>
      </c>
      <c r="F5" s="14" t="s">
        <v>244</v>
      </c>
      <c r="G5" s="14" t="s">
        <v>245</v>
      </c>
      <c r="H5" s="14" t="s">
        <v>893</v>
      </c>
      <c r="I5" s="14" t="s">
        <v>247</v>
      </c>
      <c r="J5" s="14" t="s">
        <v>212</v>
      </c>
    </row>
    <row r="6" customHeight="1" spans="1:10">
      <c r="A6" s="15"/>
      <c r="B6" s="16"/>
      <c r="C6" s="17"/>
      <c r="D6" s="18"/>
      <c r="E6" s="18"/>
      <c r="F6" s="18"/>
      <c r="G6" s="18"/>
      <c r="H6" s="18" t="str">
        <f t="shared" ref="H6:H27" si="0">IF(F6=0,"",(G6-F6))</f>
        <v/>
      </c>
      <c r="I6" s="18" t="str">
        <f t="shared" ref="I6:I27" si="1">IF(F6=0,"",(G6-F6)/F6*100)</f>
        <v/>
      </c>
      <c r="J6" s="19"/>
    </row>
    <row r="7" customHeight="1" spans="1:10">
      <c r="A7" s="15"/>
      <c r="B7" s="16"/>
      <c r="C7" s="17"/>
      <c r="D7" s="18"/>
      <c r="E7" s="18"/>
      <c r="F7" s="18"/>
      <c r="G7" s="18"/>
      <c r="H7" s="18" t="str">
        <f t="shared" si="0"/>
        <v/>
      </c>
      <c r="I7" s="18" t="str">
        <f t="shared" si="1"/>
        <v/>
      </c>
      <c r="J7" s="19"/>
    </row>
    <row r="8" customHeight="1" spans="1:10">
      <c r="A8" s="15"/>
      <c r="B8" s="16"/>
      <c r="C8" s="17"/>
      <c r="D8" s="18"/>
      <c r="E8" s="18"/>
      <c r="F8" s="18"/>
      <c r="G8" s="18"/>
      <c r="H8" s="18" t="str">
        <f t="shared" si="0"/>
        <v/>
      </c>
      <c r="I8" s="18" t="str">
        <f t="shared" si="1"/>
        <v/>
      </c>
      <c r="J8" s="19"/>
    </row>
    <row r="9" customHeight="1" spans="1:10">
      <c r="A9" s="15"/>
      <c r="B9" s="16"/>
      <c r="C9" s="17"/>
      <c r="D9" s="18"/>
      <c r="E9" s="18"/>
      <c r="F9" s="18"/>
      <c r="G9" s="18"/>
      <c r="H9" s="18" t="str">
        <f t="shared" si="0"/>
        <v/>
      </c>
      <c r="I9" s="18" t="str">
        <f t="shared" si="1"/>
        <v/>
      </c>
      <c r="J9" s="19"/>
    </row>
    <row r="10" customHeight="1" spans="1:10">
      <c r="A10" s="15"/>
      <c r="B10" s="16"/>
      <c r="C10" s="17"/>
      <c r="D10" s="18"/>
      <c r="E10" s="18"/>
      <c r="F10" s="18"/>
      <c r="G10" s="18"/>
      <c r="H10" s="18" t="str">
        <f t="shared" si="0"/>
        <v/>
      </c>
      <c r="I10" s="18" t="str">
        <f t="shared" si="1"/>
        <v/>
      </c>
      <c r="J10" s="19"/>
    </row>
    <row r="11" customHeight="1" spans="1:10">
      <c r="A11" s="15"/>
      <c r="B11" s="16"/>
      <c r="C11" s="17"/>
      <c r="D11" s="18"/>
      <c r="E11" s="18"/>
      <c r="F11" s="18"/>
      <c r="G11" s="18"/>
      <c r="H11" s="18" t="str">
        <f t="shared" si="0"/>
        <v/>
      </c>
      <c r="I11" s="18" t="str">
        <f t="shared" si="1"/>
        <v/>
      </c>
      <c r="J11" s="19"/>
    </row>
    <row r="12" customHeight="1" spans="1:10">
      <c r="A12" s="15"/>
      <c r="B12" s="16"/>
      <c r="C12" s="17"/>
      <c r="D12" s="18"/>
      <c r="E12" s="18"/>
      <c r="F12" s="18"/>
      <c r="G12" s="18"/>
      <c r="H12" s="18" t="str">
        <f t="shared" si="0"/>
        <v/>
      </c>
      <c r="I12" s="18" t="str">
        <f t="shared" si="1"/>
        <v/>
      </c>
      <c r="J12" s="19"/>
    </row>
    <row r="13" customHeight="1" spans="1:10">
      <c r="A13" s="15"/>
      <c r="B13" s="16"/>
      <c r="C13" s="17"/>
      <c r="D13" s="18"/>
      <c r="E13" s="18"/>
      <c r="F13" s="18"/>
      <c r="G13" s="18"/>
      <c r="H13" s="18" t="str">
        <f t="shared" si="0"/>
        <v/>
      </c>
      <c r="I13" s="18" t="str">
        <f t="shared" si="1"/>
        <v/>
      </c>
      <c r="J13" s="19"/>
    </row>
    <row r="14" customHeight="1" spans="1:10">
      <c r="A14" s="15"/>
      <c r="B14" s="16"/>
      <c r="C14" s="17"/>
      <c r="D14" s="18"/>
      <c r="E14" s="18"/>
      <c r="F14" s="18"/>
      <c r="G14" s="18"/>
      <c r="H14" s="18" t="str">
        <f t="shared" si="0"/>
        <v/>
      </c>
      <c r="I14" s="18" t="str">
        <f t="shared" si="1"/>
        <v/>
      </c>
      <c r="J14" s="19"/>
    </row>
    <row r="15" customHeight="1" spans="1:10">
      <c r="A15" s="15"/>
      <c r="B15" s="16"/>
      <c r="C15" s="17"/>
      <c r="D15" s="18"/>
      <c r="E15" s="18"/>
      <c r="F15" s="18"/>
      <c r="G15" s="18"/>
      <c r="H15" s="18" t="str">
        <f t="shared" si="0"/>
        <v/>
      </c>
      <c r="I15" s="18" t="str">
        <f t="shared" si="1"/>
        <v/>
      </c>
      <c r="J15" s="19"/>
    </row>
    <row r="16" customHeight="1" spans="1:10">
      <c r="A16" s="15"/>
      <c r="B16" s="16"/>
      <c r="C16" s="17"/>
      <c r="D16" s="18"/>
      <c r="E16" s="18"/>
      <c r="F16" s="18"/>
      <c r="G16" s="18"/>
      <c r="H16" s="18" t="str">
        <f t="shared" si="0"/>
        <v/>
      </c>
      <c r="I16" s="18" t="str">
        <f t="shared" si="1"/>
        <v/>
      </c>
      <c r="J16" s="19"/>
    </row>
    <row r="17" customHeight="1" spans="1:10">
      <c r="A17" s="15"/>
      <c r="B17" s="16"/>
      <c r="C17" s="17"/>
      <c r="D17" s="18"/>
      <c r="E17" s="18"/>
      <c r="F17" s="18"/>
      <c r="G17" s="18"/>
      <c r="H17" s="18" t="str">
        <f t="shared" si="0"/>
        <v/>
      </c>
      <c r="I17" s="18" t="str">
        <f t="shared" si="1"/>
        <v/>
      </c>
      <c r="J17" s="19"/>
    </row>
    <row r="18" customHeight="1" spans="1:10">
      <c r="A18" s="15"/>
      <c r="B18" s="16"/>
      <c r="C18" s="17"/>
      <c r="D18" s="18"/>
      <c r="E18" s="18"/>
      <c r="F18" s="18"/>
      <c r="G18" s="18"/>
      <c r="H18" s="18" t="str">
        <f t="shared" si="0"/>
        <v/>
      </c>
      <c r="I18" s="18" t="str">
        <f t="shared" si="1"/>
        <v/>
      </c>
      <c r="J18" s="19"/>
    </row>
    <row r="19" customHeight="1" spans="1:10">
      <c r="A19" s="15"/>
      <c r="B19" s="16"/>
      <c r="C19" s="17"/>
      <c r="D19" s="18"/>
      <c r="E19" s="18"/>
      <c r="F19" s="18"/>
      <c r="G19" s="18"/>
      <c r="H19" s="18" t="str">
        <f t="shared" si="0"/>
        <v/>
      </c>
      <c r="I19" s="18" t="str">
        <f t="shared" si="1"/>
        <v/>
      </c>
      <c r="J19" s="19"/>
    </row>
    <row r="20" customHeight="1" spans="1:10">
      <c r="A20" s="15"/>
      <c r="B20" s="16"/>
      <c r="C20" s="17"/>
      <c r="D20" s="18"/>
      <c r="E20" s="18"/>
      <c r="F20" s="18"/>
      <c r="G20" s="18"/>
      <c r="H20" s="18" t="str">
        <f t="shared" si="0"/>
        <v/>
      </c>
      <c r="I20" s="18" t="str">
        <f t="shared" si="1"/>
        <v/>
      </c>
      <c r="J20" s="19"/>
    </row>
    <row r="21" customHeight="1" spans="1:10">
      <c r="A21" s="15"/>
      <c r="B21" s="16"/>
      <c r="C21" s="17"/>
      <c r="D21" s="18"/>
      <c r="E21" s="18"/>
      <c r="F21" s="18"/>
      <c r="G21" s="18"/>
      <c r="H21" s="18" t="str">
        <f t="shared" si="0"/>
        <v/>
      </c>
      <c r="I21" s="18" t="str">
        <f t="shared" si="1"/>
        <v/>
      </c>
      <c r="J21" s="19"/>
    </row>
    <row r="22" customHeight="1" spans="1:10">
      <c r="A22" s="15"/>
      <c r="B22" s="16"/>
      <c r="C22" s="17"/>
      <c r="D22" s="18"/>
      <c r="E22" s="18"/>
      <c r="F22" s="18"/>
      <c r="G22" s="18"/>
      <c r="H22" s="18" t="str">
        <f t="shared" si="0"/>
        <v/>
      </c>
      <c r="I22" s="18" t="str">
        <f t="shared" si="1"/>
        <v/>
      </c>
      <c r="J22" s="19"/>
    </row>
    <row r="23" customHeight="1" spans="1:10">
      <c r="A23" s="15"/>
      <c r="B23" s="16"/>
      <c r="C23" s="17"/>
      <c r="D23" s="18"/>
      <c r="E23" s="18"/>
      <c r="F23" s="18"/>
      <c r="G23" s="18"/>
      <c r="H23" s="18" t="str">
        <f t="shared" si="0"/>
        <v/>
      </c>
      <c r="I23" s="18" t="str">
        <f t="shared" si="1"/>
        <v/>
      </c>
      <c r="J23" s="19"/>
    </row>
    <row r="24" customHeight="1" spans="1:10">
      <c r="A24" s="15"/>
      <c r="B24" s="16"/>
      <c r="C24" s="17"/>
      <c r="D24" s="18"/>
      <c r="E24" s="18"/>
      <c r="F24" s="18"/>
      <c r="G24" s="18"/>
      <c r="H24" s="18" t="str">
        <f t="shared" si="0"/>
        <v/>
      </c>
      <c r="I24" s="18" t="str">
        <f t="shared" si="1"/>
        <v/>
      </c>
      <c r="J24" s="19"/>
    </row>
    <row r="25" customHeight="1" spans="1:10">
      <c r="A25" s="20" t="s">
        <v>354</v>
      </c>
      <c r="B25" s="35"/>
      <c r="C25" s="17"/>
      <c r="D25" s="18">
        <f>SUM(D6:D24)</f>
        <v>0</v>
      </c>
      <c r="E25" s="18"/>
      <c r="F25" s="18">
        <f>SUM(F6:F24)</f>
        <v>0</v>
      </c>
      <c r="G25" s="18">
        <f>SUM(G6:G24)</f>
        <v>0</v>
      </c>
      <c r="H25" s="18" t="str">
        <f t="shared" si="0"/>
        <v/>
      </c>
      <c r="I25" s="18" t="str">
        <f t="shared" si="1"/>
        <v/>
      </c>
      <c r="J25" s="19"/>
    </row>
    <row r="26" customHeight="1" spans="1:10">
      <c r="A26" s="20" t="s">
        <v>4666</v>
      </c>
      <c r="B26" s="21"/>
      <c r="C26" s="17"/>
      <c r="D26" s="18"/>
      <c r="E26" s="18"/>
      <c r="F26" s="18">
        <f>D26</f>
        <v>0</v>
      </c>
      <c r="G26" s="18">
        <v>0</v>
      </c>
      <c r="H26" s="18" t="str">
        <f t="shared" si="0"/>
        <v/>
      </c>
      <c r="I26" s="18" t="str">
        <f t="shared" si="1"/>
        <v/>
      </c>
      <c r="J26" s="19"/>
    </row>
    <row r="27" customHeight="1" spans="1:10">
      <c r="A27" s="20" t="s">
        <v>371</v>
      </c>
      <c r="B27" s="35"/>
      <c r="C27" s="17"/>
      <c r="D27" s="18">
        <f>D25-D26</f>
        <v>0</v>
      </c>
      <c r="E27" s="18"/>
      <c r="F27" s="18">
        <f>F25-F26</f>
        <v>0</v>
      </c>
      <c r="G27" s="18">
        <f>G25-G26</f>
        <v>0</v>
      </c>
      <c r="H27" s="18" t="str">
        <f t="shared" si="0"/>
        <v/>
      </c>
      <c r="I27" s="18" t="str">
        <f t="shared" si="1"/>
        <v/>
      </c>
      <c r="J27" s="19"/>
    </row>
    <row r="28" customHeight="1" spans="1:10">
      <c r="A28" s="22" t="str">
        <f>封面!D11&amp;封面!G11</f>
        <v>产权持有单位填表人：侯兆庭</v>
      </c>
      <c r="F28" s="11"/>
      <c r="G28" s="3" t="str">
        <f>"评估人员："&amp;封面!G34</f>
        <v>评估人员：</v>
      </c>
    </row>
    <row r="29" customHeight="1" spans="1:10">
      <c r="A29" s="22" t="str">
        <f>CONCATENATE(封面!D13,封面!F13,封面!G13,封面!H13,封面!I13,封面!J13,封面!K13)</f>
        <v>填表日期：2026年3月20日</v>
      </c>
    </row>
  </sheetData>
  <mergeCells count="5">
    <mergeCell ref="A2:J2"/>
    <mergeCell ref="A3:J3"/>
    <mergeCell ref="A25:B25"/>
    <mergeCell ref="A26:B26"/>
    <mergeCell ref="A27:B27"/>
  </mergeCells>
  <hyperlinks>
    <hyperlink ref="A1" location="索引目录!D51" display="返回索引页"/>
    <hyperlink ref="B1" location="无形资产汇总!B14"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Roman,常规"4-14
&amp;"宋体,常规"共&amp;"Times New Roman,常规"&amp;N&amp;"宋体,常规"页第&amp;"Times New Roman,常规"&amp;P&amp;"宋体,常规"页</oddHeader>
  </headerFooter>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5.1" style="3" customWidth="1"/>
    <col min="2" max="2" width="21" style="3" customWidth="1"/>
    <col min="3" max="3" width="7.7" style="3" customWidth="1"/>
    <col min="4" max="4" width="11.2" style="3" customWidth="1"/>
    <col min="5" max="5" width="8.1" style="3" customWidth="1"/>
    <col min="6" max="7" width="14.4" style="3" hidden="1" customWidth="1" outlineLevel="1"/>
    <col min="8" max="8" width="14.4" style="3" customWidth="1" collapsed="1"/>
    <col min="9" max="9" width="7" style="3" customWidth="1"/>
    <col min="10" max="11" width="14.4" style="3" customWidth="1"/>
    <col min="12" max="12" width="8.1" style="3" customWidth="1"/>
    <col min="13" max="13" width="10" style="3" customWidth="1"/>
    <col min="14" max="16384" width="9" style="3"/>
  </cols>
  <sheetData>
    <row r="1" ht="15.6" spans="1:13">
      <c r="A1" s="4" t="s">
        <v>116</v>
      </c>
      <c r="B1" s="5" t="s">
        <v>239</v>
      </c>
      <c r="C1" s="6"/>
      <c r="D1" s="6"/>
      <c r="E1" s="6"/>
      <c r="F1" s="6"/>
      <c r="G1" s="6"/>
      <c r="H1" s="6"/>
      <c r="I1" s="6"/>
      <c r="J1" s="6"/>
      <c r="K1" s="6"/>
      <c r="L1" s="6"/>
      <c r="M1" s="6"/>
    </row>
    <row r="2" s="1" customFormat="1" ht="30" customHeight="1" spans="1:13">
      <c r="A2" s="7" t="s">
        <v>4667</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9"/>
      <c r="I3" s="10"/>
      <c r="J3" s="10"/>
      <c r="K3" s="10"/>
      <c r="L3" s="10"/>
      <c r="M3" s="10"/>
    </row>
    <row r="4" customHeight="1" spans="1:13">
      <c r="A4" s="11" t="str">
        <f>封面!D7&amp;封面!F7</f>
        <v>产权持有单位：济南热电集团有限公司</v>
      </c>
      <c r="M4" s="12" t="s">
        <v>145</v>
      </c>
    </row>
    <row r="5" s="6" customFormat="1" ht="27.75" customHeight="1" spans="1:13">
      <c r="A5" s="14" t="s">
        <v>209</v>
      </c>
      <c r="B5" s="14" t="s">
        <v>4668</v>
      </c>
      <c r="C5" s="14" t="s">
        <v>4638</v>
      </c>
      <c r="D5" s="14" t="s">
        <v>4669</v>
      </c>
      <c r="E5" s="14" t="s">
        <v>4670</v>
      </c>
      <c r="F5" s="14" t="s">
        <v>242</v>
      </c>
      <c r="G5" s="14" t="s">
        <v>315</v>
      </c>
      <c r="H5" s="14" t="s">
        <v>244</v>
      </c>
      <c r="I5" s="14" t="s">
        <v>4671</v>
      </c>
      <c r="J5" s="14" t="s">
        <v>245</v>
      </c>
      <c r="K5" s="14" t="s">
        <v>893</v>
      </c>
      <c r="L5" s="14" t="s">
        <v>247</v>
      </c>
      <c r="M5" s="14" t="s">
        <v>212</v>
      </c>
    </row>
    <row r="6" customHeight="1" spans="1:13">
      <c r="A6" s="15"/>
      <c r="B6" s="46"/>
      <c r="C6" s="17"/>
      <c r="D6" s="18"/>
      <c r="E6" s="15"/>
      <c r="F6" s="18"/>
      <c r="G6" s="18"/>
      <c r="H6" s="18"/>
      <c r="I6" s="15"/>
      <c r="J6" s="18"/>
      <c r="K6" s="18" t="str">
        <f t="shared" ref="K6:K27" si="0">IF(H6=0,"",(J6-H6))</f>
        <v/>
      </c>
      <c r="L6" s="18" t="str">
        <f t="shared" ref="L6:L25" si="1">IF(H6=0,"",(J6-H6)/H6*100)</f>
        <v/>
      </c>
      <c r="M6" s="19"/>
    </row>
    <row r="7" customHeight="1" spans="1:13">
      <c r="A7" s="15"/>
      <c r="B7" s="46"/>
      <c r="C7" s="17"/>
      <c r="D7" s="18"/>
      <c r="E7" s="15"/>
      <c r="F7" s="18"/>
      <c r="G7" s="18"/>
      <c r="H7" s="18"/>
      <c r="I7" s="15"/>
      <c r="J7" s="18"/>
      <c r="K7" s="18" t="str">
        <f t="shared" si="0"/>
        <v/>
      </c>
      <c r="L7" s="18" t="str">
        <f t="shared" si="1"/>
        <v/>
      </c>
      <c r="M7" s="19"/>
    </row>
    <row r="8" customHeight="1" spans="1:13">
      <c r="A8" s="15"/>
      <c r="B8" s="46"/>
      <c r="C8" s="17"/>
      <c r="D8" s="18"/>
      <c r="E8" s="15"/>
      <c r="F8" s="18"/>
      <c r="G8" s="18"/>
      <c r="H8" s="18"/>
      <c r="I8" s="15"/>
      <c r="J8" s="18"/>
      <c r="K8" s="18" t="str">
        <f t="shared" si="0"/>
        <v/>
      </c>
      <c r="L8" s="18" t="str">
        <f t="shared" si="1"/>
        <v/>
      </c>
      <c r="M8" s="19"/>
    </row>
    <row r="9" customHeight="1" spans="1:13">
      <c r="A9" s="15"/>
      <c r="B9" s="46"/>
      <c r="C9" s="17"/>
      <c r="D9" s="18"/>
      <c r="E9" s="15"/>
      <c r="F9" s="18"/>
      <c r="G9" s="18"/>
      <c r="H9" s="18"/>
      <c r="I9" s="15"/>
      <c r="J9" s="18"/>
      <c r="K9" s="18" t="str">
        <f t="shared" si="0"/>
        <v/>
      </c>
      <c r="L9" s="18" t="str">
        <f t="shared" si="1"/>
        <v/>
      </c>
      <c r="M9" s="19"/>
    </row>
    <row r="10" customHeight="1" spans="1:13">
      <c r="A10" s="15"/>
      <c r="B10" s="46"/>
      <c r="C10" s="17"/>
      <c r="D10" s="18"/>
      <c r="E10" s="15"/>
      <c r="F10" s="18"/>
      <c r="G10" s="18"/>
      <c r="H10" s="18"/>
      <c r="I10" s="15"/>
      <c r="J10" s="18"/>
      <c r="K10" s="18" t="str">
        <f t="shared" si="0"/>
        <v/>
      </c>
      <c r="L10" s="18" t="str">
        <f t="shared" si="1"/>
        <v/>
      </c>
      <c r="M10" s="19"/>
    </row>
    <row r="11" customHeight="1" spans="1:13">
      <c r="A11" s="15"/>
      <c r="B11" s="46"/>
      <c r="C11" s="17"/>
      <c r="D11" s="18"/>
      <c r="E11" s="15"/>
      <c r="F11" s="18"/>
      <c r="G11" s="18"/>
      <c r="H11" s="18"/>
      <c r="I11" s="15"/>
      <c r="J11" s="18"/>
      <c r="K11" s="18" t="str">
        <f t="shared" si="0"/>
        <v/>
      </c>
      <c r="L11" s="18" t="str">
        <f t="shared" si="1"/>
        <v/>
      </c>
      <c r="M11" s="19"/>
    </row>
    <row r="12" customHeight="1" spans="1:13">
      <c r="A12" s="15"/>
      <c r="B12" s="46"/>
      <c r="C12" s="17"/>
      <c r="D12" s="18"/>
      <c r="E12" s="15"/>
      <c r="F12" s="18"/>
      <c r="G12" s="18"/>
      <c r="H12" s="18"/>
      <c r="I12" s="15"/>
      <c r="J12" s="18"/>
      <c r="K12" s="18" t="str">
        <f t="shared" si="0"/>
        <v/>
      </c>
      <c r="L12" s="18" t="str">
        <f t="shared" si="1"/>
        <v/>
      </c>
      <c r="M12" s="19"/>
    </row>
    <row r="13" customHeight="1" spans="1:13">
      <c r="A13" s="15"/>
      <c r="B13" s="16"/>
      <c r="C13" s="17"/>
      <c r="D13" s="18"/>
      <c r="E13" s="15"/>
      <c r="F13" s="18"/>
      <c r="G13" s="18"/>
      <c r="H13" s="18"/>
      <c r="I13" s="15"/>
      <c r="J13" s="18"/>
      <c r="K13" s="18" t="str">
        <f t="shared" si="0"/>
        <v/>
      </c>
      <c r="L13" s="18" t="str">
        <f t="shared" si="1"/>
        <v/>
      </c>
      <c r="M13" s="19"/>
    </row>
    <row r="14" customHeight="1" spans="1:13">
      <c r="A14" s="15"/>
      <c r="B14" s="16"/>
      <c r="C14" s="17"/>
      <c r="D14" s="18"/>
      <c r="E14" s="15"/>
      <c r="F14" s="18"/>
      <c r="G14" s="18"/>
      <c r="H14" s="18"/>
      <c r="I14" s="15"/>
      <c r="J14" s="18"/>
      <c r="K14" s="18" t="str">
        <f t="shared" si="0"/>
        <v/>
      </c>
      <c r="L14" s="18" t="str">
        <f t="shared" si="1"/>
        <v/>
      </c>
      <c r="M14" s="19"/>
    </row>
    <row r="15" customHeight="1" spans="1:13">
      <c r="A15" s="15"/>
      <c r="B15" s="16"/>
      <c r="C15" s="17"/>
      <c r="D15" s="18"/>
      <c r="E15" s="15"/>
      <c r="F15" s="18"/>
      <c r="G15" s="18"/>
      <c r="H15" s="18"/>
      <c r="I15" s="15"/>
      <c r="J15" s="18"/>
      <c r="K15" s="18" t="str">
        <f t="shared" si="0"/>
        <v/>
      </c>
      <c r="L15" s="18" t="str">
        <f t="shared" si="1"/>
        <v/>
      </c>
      <c r="M15" s="19"/>
    </row>
    <row r="16" customHeight="1" spans="1:13">
      <c r="A16" s="15"/>
      <c r="B16" s="16"/>
      <c r="C16" s="17"/>
      <c r="D16" s="18"/>
      <c r="E16" s="15"/>
      <c r="F16" s="18"/>
      <c r="G16" s="18"/>
      <c r="H16" s="18"/>
      <c r="I16" s="15"/>
      <c r="J16" s="18"/>
      <c r="K16" s="18" t="str">
        <f t="shared" si="0"/>
        <v/>
      </c>
      <c r="L16" s="18" t="str">
        <f t="shared" si="1"/>
        <v/>
      </c>
      <c r="M16" s="19"/>
    </row>
    <row r="17" customHeight="1" spans="1:13">
      <c r="A17" s="15"/>
      <c r="B17" s="16"/>
      <c r="C17" s="17"/>
      <c r="D17" s="18"/>
      <c r="E17" s="15"/>
      <c r="F17" s="18"/>
      <c r="G17" s="18"/>
      <c r="H17" s="18"/>
      <c r="I17" s="15"/>
      <c r="J17" s="18"/>
      <c r="K17" s="18" t="str">
        <f t="shared" si="0"/>
        <v/>
      </c>
      <c r="L17" s="18" t="str">
        <f t="shared" si="1"/>
        <v/>
      </c>
      <c r="M17" s="19"/>
    </row>
    <row r="18" customHeight="1" spans="1:13">
      <c r="A18" s="15"/>
      <c r="B18" s="16"/>
      <c r="C18" s="17"/>
      <c r="D18" s="18"/>
      <c r="E18" s="15"/>
      <c r="F18" s="18"/>
      <c r="G18" s="18"/>
      <c r="H18" s="18"/>
      <c r="I18" s="15"/>
      <c r="J18" s="18"/>
      <c r="K18" s="18" t="str">
        <f t="shared" si="0"/>
        <v/>
      </c>
      <c r="L18" s="18" t="str">
        <f t="shared" si="1"/>
        <v/>
      </c>
      <c r="M18" s="19"/>
    </row>
    <row r="19" customHeight="1" spans="1:13">
      <c r="A19" s="15"/>
      <c r="B19" s="16"/>
      <c r="C19" s="17"/>
      <c r="D19" s="18"/>
      <c r="E19" s="15"/>
      <c r="F19" s="18"/>
      <c r="G19" s="18"/>
      <c r="H19" s="18"/>
      <c r="I19" s="15"/>
      <c r="J19" s="18"/>
      <c r="K19" s="18" t="str">
        <f t="shared" si="0"/>
        <v/>
      </c>
      <c r="L19" s="18" t="str">
        <f t="shared" si="1"/>
        <v/>
      </c>
      <c r="M19" s="19"/>
    </row>
    <row r="20" customHeight="1" spans="1:13">
      <c r="A20" s="15"/>
      <c r="B20" s="16"/>
      <c r="C20" s="17"/>
      <c r="D20" s="18"/>
      <c r="E20" s="15"/>
      <c r="F20" s="18"/>
      <c r="G20" s="18"/>
      <c r="H20" s="18"/>
      <c r="I20" s="15"/>
      <c r="J20" s="18"/>
      <c r="K20" s="18" t="str">
        <f t="shared" si="0"/>
        <v/>
      </c>
      <c r="L20" s="18" t="str">
        <f t="shared" si="1"/>
        <v/>
      </c>
      <c r="M20" s="19"/>
    </row>
    <row r="21" customHeight="1" spans="1:13">
      <c r="A21" s="15"/>
      <c r="B21" s="16"/>
      <c r="C21" s="17"/>
      <c r="D21" s="18"/>
      <c r="E21" s="15"/>
      <c r="F21" s="18"/>
      <c r="G21" s="18"/>
      <c r="H21" s="18"/>
      <c r="I21" s="15"/>
      <c r="J21" s="18"/>
      <c r="K21" s="18" t="str">
        <f t="shared" si="0"/>
        <v/>
      </c>
      <c r="L21" s="18" t="str">
        <f t="shared" si="1"/>
        <v/>
      </c>
      <c r="M21" s="19"/>
    </row>
    <row r="22" customHeight="1" spans="1:13">
      <c r="A22" s="15"/>
      <c r="B22" s="16"/>
      <c r="C22" s="17"/>
      <c r="D22" s="18"/>
      <c r="E22" s="15"/>
      <c r="F22" s="18"/>
      <c r="G22" s="18"/>
      <c r="H22" s="18"/>
      <c r="I22" s="15"/>
      <c r="J22" s="18"/>
      <c r="K22" s="18" t="str">
        <f t="shared" si="0"/>
        <v/>
      </c>
      <c r="L22" s="18" t="str">
        <f t="shared" si="1"/>
        <v/>
      </c>
      <c r="M22" s="19"/>
    </row>
    <row r="23" customHeight="1" spans="1:13">
      <c r="A23" s="15"/>
      <c r="B23" s="16"/>
      <c r="C23" s="17"/>
      <c r="D23" s="18"/>
      <c r="E23" s="15"/>
      <c r="F23" s="18"/>
      <c r="G23" s="18"/>
      <c r="H23" s="18"/>
      <c r="I23" s="15"/>
      <c r="J23" s="18"/>
      <c r="K23" s="18" t="str">
        <f t="shared" si="0"/>
        <v/>
      </c>
      <c r="L23" s="18" t="str">
        <f t="shared" si="1"/>
        <v/>
      </c>
      <c r="M23" s="19"/>
    </row>
    <row r="24" customHeight="1" spans="1:13">
      <c r="A24" s="15"/>
      <c r="B24" s="16"/>
      <c r="C24" s="17"/>
      <c r="D24" s="18"/>
      <c r="E24" s="15"/>
      <c r="F24" s="18"/>
      <c r="G24" s="18"/>
      <c r="H24" s="18"/>
      <c r="I24" s="15"/>
      <c r="J24" s="18"/>
      <c r="K24" s="18" t="str">
        <f t="shared" si="0"/>
        <v/>
      </c>
      <c r="L24" s="18" t="str">
        <f t="shared" si="1"/>
        <v/>
      </c>
      <c r="M24" s="19"/>
    </row>
    <row r="25" customHeight="1" spans="1:13">
      <c r="A25" s="15"/>
      <c r="B25" s="16"/>
      <c r="C25" s="17"/>
      <c r="D25" s="18"/>
      <c r="E25" s="15"/>
      <c r="F25" s="18"/>
      <c r="G25" s="18"/>
      <c r="H25" s="18"/>
      <c r="I25" s="15"/>
      <c r="J25" s="18"/>
      <c r="K25" s="18" t="str">
        <f t="shared" si="0"/>
        <v/>
      </c>
      <c r="L25" s="18" t="str">
        <f t="shared" si="1"/>
        <v/>
      </c>
      <c r="M25" s="19"/>
    </row>
    <row r="26" customHeight="1" spans="1:13">
      <c r="A26" s="15"/>
      <c r="B26" s="46"/>
      <c r="C26" s="17"/>
      <c r="D26" s="18"/>
      <c r="E26" s="15"/>
      <c r="F26" s="18"/>
      <c r="G26" s="18"/>
      <c r="H26" s="18"/>
      <c r="I26" s="15"/>
      <c r="J26" s="18"/>
      <c r="K26" s="18" t="str">
        <f t="shared" si="0"/>
        <v/>
      </c>
      <c r="L26" s="18"/>
      <c r="M26" s="19"/>
    </row>
    <row r="27" customHeight="1" spans="1:13">
      <c r="A27" s="20" t="s">
        <v>4672</v>
      </c>
      <c r="B27" s="35"/>
      <c r="C27" s="17"/>
      <c r="D27" s="18"/>
      <c r="E27" s="15"/>
      <c r="F27" s="18">
        <f>SUM(F6:F26)</f>
        <v>0</v>
      </c>
      <c r="G27" s="18"/>
      <c r="H27" s="18">
        <f>SUM(H6:H26)</f>
        <v>0</v>
      </c>
      <c r="I27" s="15"/>
      <c r="J27" s="18">
        <f>SUM(J6:J26)</f>
        <v>0</v>
      </c>
      <c r="K27" s="18" t="str">
        <f t="shared" si="0"/>
        <v/>
      </c>
      <c r="L27" s="18" t="str">
        <f>IF(H27=0,"",(J27-H27)/H27*100)</f>
        <v/>
      </c>
      <c r="M27" s="19"/>
    </row>
    <row r="28" customHeight="1" spans="1:13">
      <c r="A28" s="22" t="str">
        <f>封面!D11&amp;封面!G11</f>
        <v>产权持有单位填表人：侯兆庭</v>
      </c>
      <c r="H28" s="3" t="str">
        <f>"评估人员："&amp;封面!G36</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D52" display="返回索引页"/>
    <hyperlink ref="B1" location="分类汇总!B34"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Roman,常规"4-15
&amp;"宋体,常规"共&amp;"Times New Roman,常规"&amp;N&amp;"宋体,常规"页第&amp;"Times New Roman,常规"&amp;P&amp;"宋体,常规"页</oddHeader>
  </headerFooter>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zoomScaleSheetLayoutView="60" workbookViewId="0">
      <selection activeCell="D22" sqref="D22:F22"/>
    </sheetView>
  </sheetViews>
  <sheetFormatPr defaultColWidth="9" defaultRowHeight="15.75" customHeight="1" outlineLevelCol="7"/>
  <cols>
    <col min="1" max="1" width="6.1" style="3" customWidth="1"/>
    <col min="2" max="2" width="36.1" style="3" customWidth="1"/>
    <col min="3" max="3" width="15" style="3" customWidth="1"/>
    <col min="4" max="5" width="19.4" style="3" hidden="1" customWidth="1" outlineLevel="1"/>
    <col min="6" max="6" width="24.4" style="3" customWidth="1" collapsed="1"/>
    <col min="7" max="7" width="24.4" style="3" customWidth="1"/>
    <col min="8" max="8" width="15.6" style="3" customWidth="1"/>
    <col min="9" max="16384" width="9" style="3"/>
  </cols>
  <sheetData>
    <row r="1" ht="15.6" spans="1:8">
      <c r="A1" s="4" t="s">
        <v>116</v>
      </c>
      <c r="B1" s="23" t="s">
        <v>239</v>
      </c>
      <c r="C1" s="2"/>
      <c r="D1" s="2"/>
      <c r="E1" s="2"/>
      <c r="F1" s="2"/>
      <c r="G1" s="2"/>
      <c r="H1" s="2"/>
    </row>
    <row r="2" s="1" customFormat="1" ht="30" customHeight="1" spans="1:8">
      <c r="A2" s="7" t="s">
        <v>4673</v>
      </c>
      <c r="B2" s="24"/>
      <c r="C2" s="24"/>
      <c r="D2" s="24"/>
      <c r="E2" s="24"/>
      <c r="F2" s="24"/>
      <c r="G2" s="24"/>
      <c r="H2" s="24"/>
    </row>
    <row r="3" ht="14.1" customHeight="1" spans="1:8">
      <c r="A3" s="9" t="str">
        <f>CONCATENATE(封面!D9,封面!F9,封面!G9,封面!H9,封面!I9,封面!J9,封面!K9)</f>
        <v>评估基准日：2026年2月28日</v>
      </c>
      <c r="B3" s="9"/>
      <c r="C3" s="9"/>
      <c r="D3" s="9"/>
      <c r="E3" s="9"/>
      <c r="F3" s="9"/>
      <c r="G3" s="9"/>
      <c r="H3" s="9"/>
    </row>
    <row r="4" customHeight="1" spans="1:8">
      <c r="A4" s="11" t="str">
        <f>封面!D7&amp;封面!F7</f>
        <v>产权持有单位：济南热电集团有限公司</v>
      </c>
      <c r="H4" s="12" t="s">
        <v>145</v>
      </c>
    </row>
    <row r="5" s="2" customFormat="1" customHeight="1" spans="1:8">
      <c r="A5" s="13" t="s">
        <v>209</v>
      </c>
      <c r="B5" s="13" t="s">
        <v>4661</v>
      </c>
      <c r="C5" s="13" t="s">
        <v>900</v>
      </c>
      <c r="D5" s="14" t="s">
        <v>242</v>
      </c>
      <c r="E5" s="14" t="s">
        <v>315</v>
      </c>
      <c r="F5" s="13" t="s">
        <v>244</v>
      </c>
      <c r="G5" s="13" t="s">
        <v>245</v>
      </c>
      <c r="H5" s="13" t="s">
        <v>212</v>
      </c>
    </row>
    <row r="6" customHeight="1" spans="1:8">
      <c r="A6" s="15"/>
      <c r="B6" s="16"/>
      <c r="C6" s="17"/>
      <c r="D6" s="25"/>
      <c r="E6" s="25"/>
      <c r="F6" s="25"/>
      <c r="G6" s="25"/>
      <c r="H6" s="19"/>
    </row>
    <row r="7" customHeight="1" spans="1:8">
      <c r="A7" s="15"/>
      <c r="B7" s="16"/>
      <c r="C7" s="17"/>
      <c r="D7" s="25"/>
      <c r="E7" s="25"/>
      <c r="F7" s="25"/>
      <c r="G7" s="25"/>
      <c r="H7" s="19"/>
    </row>
    <row r="8" customHeight="1" spans="1:8">
      <c r="A8" s="15"/>
      <c r="B8" s="16"/>
      <c r="C8" s="17"/>
      <c r="D8" s="25"/>
      <c r="E8" s="25"/>
      <c r="F8" s="25"/>
      <c r="G8" s="25"/>
      <c r="H8" s="19"/>
    </row>
    <row r="9" customHeight="1" spans="1:8">
      <c r="A9" s="15"/>
      <c r="B9" s="16"/>
      <c r="C9" s="17"/>
      <c r="D9" s="25"/>
      <c r="E9" s="25"/>
      <c r="F9" s="25"/>
      <c r="G9" s="25"/>
      <c r="H9" s="19"/>
    </row>
    <row r="10" customHeight="1" spans="1:8">
      <c r="A10" s="15"/>
      <c r="B10" s="16"/>
      <c r="C10" s="17"/>
      <c r="D10" s="25"/>
      <c r="E10" s="25"/>
      <c r="F10" s="25"/>
      <c r="G10" s="25"/>
      <c r="H10" s="19"/>
    </row>
    <row r="11" customHeight="1" spans="1:8">
      <c r="A11" s="15"/>
      <c r="B11" s="16"/>
      <c r="C11" s="17"/>
      <c r="D11" s="25"/>
      <c r="E11" s="25"/>
      <c r="F11" s="25"/>
      <c r="G11" s="25"/>
      <c r="H11" s="19"/>
    </row>
    <row r="12" customHeight="1" spans="1:8">
      <c r="A12" s="15"/>
      <c r="B12" s="16"/>
      <c r="C12" s="17"/>
      <c r="D12" s="25"/>
      <c r="E12" s="25"/>
      <c r="F12" s="25"/>
      <c r="G12" s="25"/>
      <c r="H12" s="19"/>
    </row>
    <row r="13" customHeight="1" spans="1:8">
      <c r="A13" s="15"/>
      <c r="B13" s="16"/>
      <c r="C13" s="17"/>
      <c r="D13" s="25"/>
      <c r="E13" s="25"/>
      <c r="F13" s="25"/>
      <c r="G13" s="25"/>
      <c r="H13" s="19"/>
    </row>
    <row r="14" customHeight="1" spans="1:8">
      <c r="A14" s="15"/>
      <c r="B14" s="16"/>
      <c r="C14" s="17"/>
      <c r="D14" s="25"/>
      <c r="E14" s="25"/>
      <c r="F14" s="25"/>
      <c r="G14" s="25"/>
      <c r="H14" s="19"/>
    </row>
    <row r="15" customHeight="1" spans="1:8">
      <c r="A15" s="15"/>
      <c r="B15" s="16"/>
      <c r="C15" s="17"/>
      <c r="D15" s="25"/>
      <c r="E15" s="25"/>
      <c r="F15" s="25"/>
      <c r="G15" s="25"/>
      <c r="H15" s="19"/>
    </row>
    <row r="16" customHeight="1" spans="1:8">
      <c r="A16" s="15"/>
      <c r="B16" s="16"/>
      <c r="C16" s="17"/>
      <c r="D16" s="25"/>
      <c r="E16" s="25"/>
      <c r="F16" s="25"/>
      <c r="G16" s="25"/>
      <c r="H16" s="19"/>
    </row>
    <row r="17" customHeight="1" spans="1:8">
      <c r="A17" s="15"/>
      <c r="B17" s="16"/>
      <c r="C17" s="17"/>
      <c r="D17" s="25"/>
      <c r="E17" s="25"/>
      <c r="F17" s="25"/>
      <c r="G17" s="25"/>
      <c r="H17" s="19"/>
    </row>
    <row r="18" customHeight="1" spans="1:8">
      <c r="A18" s="15"/>
      <c r="B18" s="16"/>
      <c r="C18" s="17"/>
      <c r="D18" s="25"/>
      <c r="E18" s="25"/>
      <c r="F18" s="25"/>
      <c r="G18" s="25"/>
      <c r="H18" s="19"/>
    </row>
    <row r="19" customHeight="1" spans="1:8">
      <c r="A19" s="15"/>
      <c r="B19" s="16"/>
      <c r="C19" s="17"/>
      <c r="D19" s="25"/>
      <c r="E19" s="25"/>
      <c r="F19" s="25"/>
      <c r="G19" s="25"/>
      <c r="H19" s="19"/>
    </row>
    <row r="20" customHeight="1" spans="1:8">
      <c r="A20" s="15"/>
      <c r="B20" s="16"/>
      <c r="C20" s="17"/>
      <c r="D20" s="25"/>
      <c r="E20" s="25"/>
      <c r="F20" s="25"/>
      <c r="G20" s="25"/>
      <c r="H20" s="19"/>
    </row>
    <row r="21" customHeight="1" spans="1:8">
      <c r="A21" s="15"/>
      <c r="B21" s="16"/>
      <c r="C21" s="17"/>
      <c r="D21" s="25"/>
      <c r="E21" s="25"/>
      <c r="F21" s="25"/>
      <c r="G21" s="25"/>
      <c r="H21" s="19"/>
    </row>
    <row r="22" customHeight="1" spans="1:8">
      <c r="A22" s="15"/>
      <c r="B22" s="16"/>
      <c r="C22" s="17"/>
      <c r="D22" s="25"/>
      <c r="E22" s="25"/>
      <c r="F22" s="25"/>
      <c r="G22" s="25"/>
      <c r="H22" s="19"/>
    </row>
    <row r="23" customHeight="1" spans="1:8">
      <c r="A23" s="15"/>
      <c r="B23" s="16"/>
      <c r="C23" s="17"/>
      <c r="D23" s="25"/>
      <c r="E23" s="25"/>
      <c r="F23" s="25"/>
      <c r="G23" s="25"/>
      <c r="H23" s="19"/>
    </row>
    <row r="24" customHeight="1" spans="1:8">
      <c r="A24" s="15"/>
      <c r="B24" s="16"/>
      <c r="C24" s="17"/>
      <c r="D24" s="25"/>
      <c r="E24" s="25"/>
      <c r="F24" s="25"/>
      <c r="G24" s="25"/>
      <c r="H24" s="19"/>
    </row>
    <row r="25" customHeight="1" spans="1:8">
      <c r="A25" s="15"/>
      <c r="B25" s="16"/>
      <c r="C25" s="17"/>
      <c r="D25" s="25"/>
      <c r="E25" s="25"/>
      <c r="F25" s="25"/>
      <c r="G25" s="25"/>
      <c r="H25" s="19"/>
    </row>
    <row r="26" customHeight="1" spans="1:8">
      <c r="A26" s="15"/>
      <c r="B26" s="16"/>
      <c r="C26" s="17"/>
      <c r="D26" s="25"/>
      <c r="E26" s="25"/>
      <c r="F26" s="25"/>
      <c r="G26" s="25"/>
      <c r="H26" s="19"/>
    </row>
    <row r="27" customHeight="1" spans="1:8">
      <c r="A27" s="20" t="s">
        <v>4672</v>
      </c>
      <c r="B27" s="35"/>
      <c r="C27" s="17"/>
      <c r="D27" s="25">
        <f>SUM(D6:D26)</f>
        <v>0</v>
      </c>
      <c r="E27" s="25"/>
      <c r="F27" s="25">
        <f>SUM(F6:F26)</f>
        <v>0</v>
      </c>
      <c r="G27" s="25">
        <f>SUM(G6:G26)</f>
        <v>0</v>
      </c>
      <c r="H27" s="19"/>
    </row>
    <row r="28" customHeight="1" spans="1:8">
      <c r="A28" s="22" t="str">
        <f>封面!D11&amp;封面!G11</f>
        <v>产权持有单位填表人：侯兆庭</v>
      </c>
      <c r="F28" s="11" t="str">
        <f>"评估人员："&amp;封面!G36</f>
        <v>评估人员：</v>
      </c>
    </row>
    <row r="29" customHeight="1" spans="1:8">
      <c r="A29" s="22" t="str">
        <f>CONCATENATE(封面!D13,封面!F13,封面!G13,封面!H13,封面!I13,封面!J13,封面!K13)</f>
        <v>填表日期：2026年3月20日</v>
      </c>
    </row>
  </sheetData>
  <mergeCells count="3">
    <mergeCell ref="A2:H2"/>
    <mergeCell ref="A3:H3"/>
    <mergeCell ref="A27:B27"/>
  </mergeCells>
  <hyperlinks>
    <hyperlink ref="A1" location="索引目录!D53" display="返回索引页"/>
    <hyperlink ref="B1" location="分类汇总!B35"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Roman,常规"4-16
&amp;"宋体,常规"共&amp;"Times New Roman,常规"&amp;N&amp;"宋体,常规"页第&amp;"Times New Roman,常规"&amp;P&amp;"宋体,常规"页</oddHead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2" style="3" customWidth="1"/>
    <col min="2" max="2" width="26.6" style="3" customWidth="1"/>
    <col min="3" max="3" width="10.9" style="3" customWidth="1"/>
    <col min="4" max="5" width="16.2" style="3" hidden="1" customWidth="1" outlineLevel="1"/>
    <col min="6" max="6" width="23" style="3" customWidth="1" collapsed="1"/>
    <col min="7" max="7" width="23" style="3" customWidth="1"/>
    <col min="8" max="8" width="13.7" style="3" customWidth="1"/>
    <col min="9" max="9" width="16.5" style="3" customWidth="1"/>
    <col min="10" max="16384" width="9" style="3"/>
  </cols>
  <sheetData>
    <row r="1" ht="15.6" spans="1:9">
      <c r="A1" s="4" t="s">
        <v>116</v>
      </c>
      <c r="B1" s="49" t="s">
        <v>239</v>
      </c>
      <c r="C1" s="6"/>
      <c r="D1" s="6"/>
      <c r="E1" s="6"/>
      <c r="F1" s="6"/>
      <c r="G1" s="6"/>
      <c r="H1" s="6"/>
      <c r="I1" s="6"/>
    </row>
    <row r="2" s="1" customFormat="1" ht="30" customHeight="1" spans="1:9">
      <c r="A2" s="7" t="s">
        <v>4674</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4661</v>
      </c>
      <c r="C5" s="13" t="s">
        <v>900</v>
      </c>
      <c r="D5" s="14" t="s">
        <v>242</v>
      </c>
      <c r="E5" s="14" t="s">
        <v>315</v>
      </c>
      <c r="F5" s="13" t="s">
        <v>244</v>
      </c>
      <c r="G5" s="13" t="s">
        <v>245</v>
      </c>
      <c r="H5" s="13" t="s">
        <v>247</v>
      </c>
      <c r="I5" s="13" t="s">
        <v>212</v>
      </c>
    </row>
    <row r="6" customHeight="1" spans="1:9">
      <c r="A6" s="15"/>
      <c r="B6" s="16"/>
      <c r="C6" s="17"/>
      <c r="D6" s="18"/>
      <c r="E6" s="18"/>
      <c r="F6" s="18"/>
      <c r="G6" s="18"/>
      <c r="H6" s="18" t="str">
        <f t="shared" ref="H6:H25" si="0">IF(F6=0,"",(G6-F6)/F6*100)</f>
        <v/>
      </c>
      <c r="I6" s="19"/>
    </row>
    <row r="7" customHeight="1" spans="1:9">
      <c r="A7" s="15"/>
      <c r="B7" s="16"/>
      <c r="C7" s="17"/>
      <c r="D7" s="18"/>
      <c r="E7" s="18"/>
      <c r="F7" s="18"/>
      <c r="G7" s="18"/>
      <c r="H7" s="18" t="str">
        <f t="shared" si="0"/>
        <v/>
      </c>
      <c r="I7" s="19"/>
    </row>
    <row r="8" customHeight="1" spans="1:9">
      <c r="A8" s="15"/>
      <c r="B8" s="16"/>
      <c r="C8" s="17"/>
      <c r="D8" s="18"/>
      <c r="E8" s="18"/>
      <c r="F8" s="18"/>
      <c r="G8" s="18"/>
      <c r="H8" s="18" t="str">
        <f t="shared" si="0"/>
        <v/>
      </c>
      <c r="I8" s="19"/>
    </row>
    <row r="9" customHeight="1" spans="1:9">
      <c r="A9" s="15"/>
      <c r="B9" s="16"/>
      <c r="C9" s="17"/>
      <c r="D9" s="18"/>
      <c r="E9" s="18"/>
      <c r="F9" s="18"/>
      <c r="G9" s="18"/>
      <c r="H9" s="18" t="str">
        <f t="shared" si="0"/>
        <v/>
      </c>
      <c r="I9" s="19"/>
    </row>
    <row r="10" customHeight="1" spans="1:9">
      <c r="A10" s="15"/>
      <c r="B10" s="16"/>
      <c r="C10" s="17"/>
      <c r="D10" s="18"/>
      <c r="E10" s="18"/>
      <c r="F10" s="18"/>
      <c r="G10" s="18"/>
      <c r="H10" s="18" t="str">
        <f t="shared" si="0"/>
        <v/>
      </c>
      <c r="I10" s="19"/>
    </row>
    <row r="11" customHeight="1" spans="1:9">
      <c r="A11" s="15"/>
      <c r="B11" s="16"/>
      <c r="C11" s="17"/>
      <c r="D11" s="18"/>
      <c r="E11" s="18"/>
      <c r="F11" s="18"/>
      <c r="G11" s="18"/>
      <c r="H11" s="18" t="str">
        <f t="shared" si="0"/>
        <v/>
      </c>
      <c r="I11" s="19"/>
    </row>
    <row r="12" customHeight="1" spans="1:9">
      <c r="A12" s="15"/>
      <c r="B12" s="16"/>
      <c r="C12" s="17"/>
      <c r="D12" s="18"/>
      <c r="E12" s="18"/>
      <c r="F12" s="18"/>
      <c r="G12" s="18"/>
      <c r="H12" s="18" t="str">
        <f t="shared" si="0"/>
        <v/>
      </c>
      <c r="I12" s="19"/>
    </row>
    <row r="13" customHeight="1" spans="1:9">
      <c r="A13" s="15"/>
      <c r="B13" s="16"/>
      <c r="C13" s="17"/>
      <c r="D13" s="18"/>
      <c r="E13" s="18"/>
      <c r="F13" s="18"/>
      <c r="G13" s="18"/>
      <c r="H13" s="18" t="str">
        <f t="shared" si="0"/>
        <v/>
      </c>
      <c r="I13" s="19"/>
    </row>
    <row r="14" customHeight="1" spans="1:9">
      <c r="A14" s="15"/>
      <c r="B14" s="16"/>
      <c r="C14" s="17"/>
      <c r="D14" s="18"/>
      <c r="E14" s="18"/>
      <c r="F14" s="18"/>
      <c r="G14" s="18"/>
      <c r="H14" s="18" t="str">
        <f t="shared" si="0"/>
        <v/>
      </c>
      <c r="I14" s="19"/>
    </row>
    <row r="15" customHeight="1" spans="1:9">
      <c r="A15" s="15"/>
      <c r="B15" s="16"/>
      <c r="C15" s="17"/>
      <c r="D15" s="18"/>
      <c r="E15" s="18"/>
      <c r="F15" s="18"/>
      <c r="G15" s="18"/>
      <c r="H15" s="18" t="str">
        <f t="shared" si="0"/>
        <v/>
      </c>
      <c r="I15" s="19"/>
    </row>
    <row r="16" customHeight="1" spans="1:9">
      <c r="A16" s="15"/>
      <c r="B16" s="16"/>
      <c r="C16" s="17"/>
      <c r="D16" s="18"/>
      <c r="E16" s="18"/>
      <c r="F16" s="18"/>
      <c r="G16" s="18"/>
      <c r="H16" s="18" t="str">
        <f t="shared" si="0"/>
        <v/>
      </c>
      <c r="I16" s="19"/>
    </row>
    <row r="17" customHeight="1" spans="1:9">
      <c r="A17" s="15"/>
      <c r="B17" s="16"/>
      <c r="C17" s="17"/>
      <c r="D17" s="18"/>
      <c r="E17" s="18"/>
      <c r="F17" s="18"/>
      <c r="G17" s="18"/>
      <c r="H17" s="18" t="str">
        <f t="shared" si="0"/>
        <v/>
      </c>
      <c r="I17" s="19"/>
    </row>
    <row r="18" customHeight="1" spans="1:9">
      <c r="A18" s="15"/>
      <c r="B18" s="16"/>
      <c r="C18" s="17"/>
      <c r="D18" s="18"/>
      <c r="E18" s="18"/>
      <c r="F18" s="18"/>
      <c r="G18" s="18"/>
      <c r="H18" s="18" t="str">
        <f t="shared" si="0"/>
        <v/>
      </c>
      <c r="I18" s="19"/>
    </row>
    <row r="19" customHeight="1" spans="1:9">
      <c r="A19" s="15"/>
      <c r="B19" s="16"/>
      <c r="C19" s="17"/>
      <c r="D19" s="18"/>
      <c r="E19" s="18"/>
      <c r="F19" s="18"/>
      <c r="G19" s="18"/>
      <c r="H19" s="18" t="str">
        <f t="shared" si="0"/>
        <v/>
      </c>
      <c r="I19" s="19"/>
    </row>
    <row r="20" customHeight="1" spans="1:9">
      <c r="A20" s="15"/>
      <c r="B20" s="16"/>
      <c r="C20" s="17"/>
      <c r="D20" s="18"/>
      <c r="E20" s="18"/>
      <c r="F20" s="18"/>
      <c r="G20" s="18"/>
      <c r="H20" s="18" t="str">
        <f t="shared" si="0"/>
        <v/>
      </c>
      <c r="I20" s="19"/>
    </row>
    <row r="21" customHeight="1" spans="1:9">
      <c r="A21" s="15"/>
      <c r="B21" s="16"/>
      <c r="C21" s="17"/>
      <c r="D21" s="18"/>
      <c r="E21" s="18"/>
      <c r="F21" s="18"/>
      <c r="G21" s="18"/>
      <c r="H21" s="18" t="str">
        <f t="shared" si="0"/>
        <v/>
      </c>
      <c r="I21" s="19"/>
    </row>
    <row r="22" customHeight="1" spans="1:9">
      <c r="A22" s="15"/>
      <c r="B22" s="16"/>
      <c r="C22" s="17"/>
      <c r="D22" s="18"/>
      <c r="E22" s="18"/>
      <c r="F22" s="18"/>
      <c r="G22" s="18"/>
      <c r="H22" s="18" t="str">
        <f t="shared" si="0"/>
        <v/>
      </c>
      <c r="I22" s="19"/>
    </row>
    <row r="23" customHeight="1" spans="1:9">
      <c r="A23" s="15"/>
      <c r="B23" s="16"/>
      <c r="C23" s="17"/>
      <c r="D23" s="18"/>
      <c r="E23" s="18"/>
      <c r="F23" s="18"/>
      <c r="G23" s="18"/>
      <c r="H23" s="18" t="str">
        <f t="shared" si="0"/>
        <v/>
      </c>
      <c r="I23" s="19"/>
    </row>
    <row r="24" customHeight="1" spans="1:9">
      <c r="A24" s="15"/>
      <c r="B24" s="16"/>
      <c r="C24" s="17"/>
      <c r="D24" s="18"/>
      <c r="E24" s="18"/>
      <c r="F24" s="18"/>
      <c r="G24" s="18"/>
      <c r="H24" s="18" t="str">
        <f t="shared" si="0"/>
        <v/>
      </c>
      <c r="I24" s="19"/>
    </row>
    <row r="25" customHeight="1" spans="1:9">
      <c r="A25" s="15"/>
      <c r="B25" s="16"/>
      <c r="C25" s="17"/>
      <c r="D25" s="18"/>
      <c r="E25" s="18"/>
      <c r="F25" s="18"/>
      <c r="G25" s="18"/>
      <c r="H25" s="18" t="str">
        <f t="shared" si="0"/>
        <v/>
      </c>
      <c r="I25" s="19"/>
    </row>
    <row r="26" customHeight="1" spans="1:9">
      <c r="A26" s="15"/>
      <c r="B26" s="16"/>
      <c r="C26" s="17"/>
      <c r="D26" s="18"/>
      <c r="E26" s="18"/>
      <c r="F26" s="18"/>
      <c r="G26" s="18"/>
      <c r="H26" s="18"/>
      <c r="I26" s="19"/>
    </row>
    <row r="27" customHeight="1" spans="1:9">
      <c r="A27" s="20" t="s">
        <v>4672</v>
      </c>
      <c r="B27" s="35"/>
      <c r="C27" s="17"/>
      <c r="D27" s="18">
        <f>SUM(D6:D26)</f>
        <v>0</v>
      </c>
      <c r="E27" s="18"/>
      <c r="F27" s="18">
        <f>SUM(F6:F26)</f>
        <v>0</v>
      </c>
      <c r="G27" s="18">
        <f>SUM(G6:G26)</f>
        <v>0</v>
      </c>
      <c r="H27" s="18" t="str">
        <f>IF(F27=0,"",(G27-F27)/F27*100)</f>
        <v/>
      </c>
      <c r="I27" s="19"/>
    </row>
    <row r="28" customHeight="1" spans="1:9">
      <c r="A28" s="22" t="str">
        <f>封面!D11&amp;封面!G11</f>
        <v>产权持有单位填表人：侯兆庭</v>
      </c>
      <c r="F28" s="11"/>
      <c r="G28" s="3" t="str">
        <f>"评估人员："&amp;封面!G36</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D54" display="返回索引页"/>
    <hyperlink ref="B1" location="非流动资产汇总!Print_Area" display="返回"/>
  </hyperlinks>
  <printOptions horizontalCentered="1"/>
  <pageMargins left="0.354330708661417" right="0.354330708661417" top="0.78740157480315" bottom="0.78740157480315" header="1.06299212598425" footer="0.511811023622047"/>
  <pageSetup paperSize="9" fitToHeight="0" orientation="landscape" verticalDpi="600"/>
  <headerFooter alignWithMargins="0">
    <oddHeader>&amp;R&amp;"宋体,常规"&amp;10表&amp;"Times New Roman,常规"4-17
&amp;"宋体,常规"共&amp;"Times New Roman,常规"&amp;N&amp;"宋体,常规"页第&amp;"Times New Roman,常规"&amp;P&amp;"宋体,常规"页</oddHeader>
  </headerFooter>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G29"/>
  <sheetViews>
    <sheetView zoomScale="85" zoomScaleNormal="85" zoomScaleSheetLayoutView="60" workbookViewId="0">
      <selection activeCell="D22" sqref="D22:F22"/>
    </sheetView>
  </sheetViews>
  <sheetFormatPr defaultColWidth="9" defaultRowHeight="15.75" customHeight="1" outlineLevelCol="6"/>
  <cols>
    <col min="1" max="1" width="7.9" style="3" customWidth="1"/>
    <col min="2" max="2" width="26.6" style="3" customWidth="1"/>
    <col min="3" max="3" width="19.1" style="3" hidden="1" customWidth="1" outlineLevel="1"/>
    <col min="4" max="4" width="24.7" style="3" customWidth="1" collapsed="1"/>
    <col min="5" max="5" width="24.7" style="3" customWidth="1"/>
    <col min="6" max="6" width="22.1" style="3" customWidth="1"/>
    <col min="7" max="7" width="14.5" style="3" customWidth="1"/>
    <col min="8" max="16384" width="9" style="3"/>
  </cols>
  <sheetData>
    <row r="1" ht="15.6" spans="1:7">
      <c r="A1" s="4" t="s">
        <v>116</v>
      </c>
      <c r="B1" s="5" t="s">
        <v>239</v>
      </c>
      <c r="C1" s="6"/>
      <c r="D1" s="6"/>
      <c r="E1" s="6"/>
      <c r="F1" s="6"/>
      <c r="G1" s="6"/>
    </row>
    <row r="2" s="1" customFormat="1" ht="30" customHeight="1" spans="1:7">
      <c r="A2" s="7" t="s">
        <v>4675</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390</v>
      </c>
    </row>
    <row r="6" customHeight="1" spans="1:7">
      <c r="A6" s="41" t="s">
        <v>4676</v>
      </c>
      <c r="B6" s="19" t="s">
        <v>41</v>
      </c>
      <c r="C6" s="18">
        <f>短期借款!H27</f>
        <v>0</v>
      </c>
      <c r="D6" s="18">
        <f>短期借款!J27</f>
        <v>0</v>
      </c>
      <c r="E6" s="18">
        <f>短期借款!L27</f>
        <v>0</v>
      </c>
      <c r="F6" s="18">
        <f t="shared" ref="F6:F17" si="0">E6-D6</f>
        <v>0</v>
      </c>
      <c r="G6" s="44" t="str">
        <f t="shared" ref="G6:G19" si="1">IF(D6=0,"",F6/D6*100)</f>
        <v/>
      </c>
    </row>
    <row r="7" customHeight="1" spans="1:7">
      <c r="A7" s="41" t="s">
        <v>4677</v>
      </c>
      <c r="B7" s="19" t="s">
        <v>43</v>
      </c>
      <c r="C7" s="18">
        <f>交易性金融负债!E27</f>
        <v>0</v>
      </c>
      <c r="D7" s="18">
        <f>交易性金融负债!G27</f>
        <v>0</v>
      </c>
      <c r="E7" s="18">
        <f>交易性金融负债!H27</f>
        <v>0</v>
      </c>
      <c r="F7" s="18">
        <f t="shared" si="0"/>
        <v>0</v>
      </c>
      <c r="G7" s="44" t="str">
        <f t="shared" si="1"/>
        <v/>
      </c>
    </row>
    <row r="8" customHeight="1" spans="1:7">
      <c r="A8" s="41" t="s">
        <v>4678</v>
      </c>
      <c r="B8" s="19" t="s">
        <v>45</v>
      </c>
      <c r="C8" s="18">
        <f>应付票据!F27</f>
        <v>0</v>
      </c>
      <c r="D8" s="18">
        <f>应付票据!H27</f>
        <v>0</v>
      </c>
      <c r="E8" s="18">
        <f>应付票据!I27</f>
        <v>0</v>
      </c>
      <c r="F8" s="18">
        <f t="shared" si="0"/>
        <v>0</v>
      </c>
      <c r="G8" s="44" t="str">
        <f t="shared" si="1"/>
        <v/>
      </c>
    </row>
    <row r="9" customHeight="1" spans="1:7">
      <c r="A9" s="41" t="s">
        <v>4607</v>
      </c>
      <c r="B9" s="19" t="s">
        <v>48</v>
      </c>
      <c r="C9" s="18">
        <f>应付账款!E27</f>
        <v>0</v>
      </c>
      <c r="D9" s="18">
        <f>应付账款!G27</f>
        <v>0</v>
      </c>
      <c r="E9" s="18">
        <f>应付账款!H27</f>
        <v>0</v>
      </c>
      <c r="F9" s="18">
        <f t="shared" si="0"/>
        <v>0</v>
      </c>
      <c r="G9" s="44" t="str">
        <f t="shared" si="1"/>
        <v/>
      </c>
    </row>
    <row r="10" customHeight="1" spans="1:7">
      <c r="A10" s="41" t="s">
        <v>4679</v>
      </c>
      <c r="B10" s="19" t="s">
        <v>50</v>
      </c>
      <c r="C10" s="18">
        <f>预收账款!E27</f>
        <v>0</v>
      </c>
      <c r="D10" s="18">
        <f>预收账款!G27</f>
        <v>0</v>
      </c>
      <c r="E10" s="18">
        <f>预收账款!H27</f>
        <v>0</v>
      </c>
      <c r="F10" s="18">
        <f t="shared" si="0"/>
        <v>0</v>
      </c>
      <c r="G10" s="44" t="str">
        <f t="shared" si="1"/>
        <v/>
      </c>
    </row>
    <row r="11" customHeight="1" spans="1:7">
      <c r="A11" s="41" t="s">
        <v>4680</v>
      </c>
      <c r="B11" s="19" t="s">
        <v>52</v>
      </c>
      <c r="C11" s="18">
        <f>职工薪酬!D27</f>
        <v>0</v>
      </c>
      <c r="D11" s="18">
        <f>职工薪酬!F27</f>
        <v>0</v>
      </c>
      <c r="E11" s="18">
        <f>职工薪酬!G27</f>
        <v>0</v>
      </c>
      <c r="F11" s="18">
        <f t="shared" si="0"/>
        <v>0</v>
      </c>
      <c r="G11" s="44" t="str">
        <f t="shared" si="1"/>
        <v/>
      </c>
    </row>
    <row r="12" customHeight="1" spans="1:7">
      <c r="A12" s="41" t="s">
        <v>4681</v>
      </c>
      <c r="B12" s="19" t="s">
        <v>54</v>
      </c>
      <c r="C12" s="18">
        <f>应交税费!E27</f>
        <v>0</v>
      </c>
      <c r="D12" s="18">
        <f>应交税费!G27</f>
        <v>0</v>
      </c>
      <c r="E12" s="18">
        <f>应交税费!H27</f>
        <v>0</v>
      </c>
      <c r="F12" s="18">
        <f t="shared" si="0"/>
        <v>0</v>
      </c>
      <c r="G12" s="44" t="str">
        <f t="shared" si="1"/>
        <v/>
      </c>
    </row>
    <row r="13" customHeight="1" spans="1:7">
      <c r="A13" s="41" t="s">
        <v>4682</v>
      </c>
      <c r="B13" s="19" t="s">
        <v>56</v>
      </c>
      <c r="C13" s="18">
        <f>应付利息!G27</f>
        <v>0</v>
      </c>
      <c r="D13" s="18">
        <f>应付利息!I27</f>
        <v>0</v>
      </c>
      <c r="E13" s="18">
        <f>应付利息!J27</f>
        <v>0</v>
      </c>
      <c r="F13" s="18">
        <f t="shared" si="0"/>
        <v>0</v>
      </c>
      <c r="G13" s="44" t="str">
        <f t="shared" si="1"/>
        <v/>
      </c>
    </row>
    <row r="14" customHeight="1" spans="1:7">
      <c r="A14" s="41" t="s">
        <v>4683</v>
      </c>
      <c r="B14" s="19" t="s">
        <v>58</v>
      </c>
      <c r="C14" s="18">
        <f>'应付股利（利润）'!E27</f>
        <v>0</v>
      </c>
      <c r="D14" s="18">
        <f>'应付股利（利润）'!G27</f>
        <v>0</v>
      </c>
      <c r="E14" s="18">
        <f>'应付股利（利润）'!H27</f>
        <v>0</v>
      </c>
      <c r="F14" s="18">
        <f t="shared" si="0"/>
        <v>0</v>
      </c>
      <c r="G14" s="44" t="str">
        <f t="shared" si="1"/>
        <v/>
      </c>
    </row>
    <row r="15" customHeight="1" spans="1:7">
      <c r="A15" s="41" t="s">
        <v>4684</v>
      </c>
      <c r="B15" s="19" t="s">
        <v>60</v>
      </c>
      <c r="C15" s="18">
        <f>其他应付款!E27</f>
        <v>0</v>
      </c>
      <c r="D15" s="18">
        <f>其他应付款!G27</f>
        <v>0</v>
      </c>
      <c r="E15" s="18">
        <f>其他应付款!H27</f>
        <v>0</v>
      </c>
      <c r="F15" s="18">
        <f t="shared" si="0"/>
        <v>0</v>
      </c>
      <c r="G15" s="44" t="str">
        <f t="shared" si="1"/>
        <v/>
      </c>
    </row>
    <row r="16" customHeight="1" spans="1:7">
      <c r="A16" s="41" t="s">
        <v>4685</v>
      </c>
      <c r="B16" s="19" t="s">
        <v>62</v>
      </c>
      <c r="C16" s="18">
        <f>一年到期非流动负债!F27</f>
        <v>0</v>
      </c>
      <c r="D16" s="18">
        <f>一年到期非流动负债!H27</f>
        <v>0</v>
      </c>
      <c r="E16" s="18">
        <f>一年到期非流动负债!I27</f>
        <v>0</v>
      </c>
      <c r="F16" s="18">
        <f t="shared" si="0"/>
        <v>0</v>
      </c>
      <c r="G16" s="44" t="str">
        <f t="shared" si="1"/>
        <v/>
      </c>
    </row>
    <row r="17" customHeight="1" spans="1:7">
      <c r="A17" s="41" t="s">
        <v>4686</v>
      </c>
      <c r="B17" s="19" t="s">
        <v>64</v>
      </c>
      <c r="C17" s="18">
        <f>其他流动负债!E27</f>
        <v>0</v>
      </c>
      <c r="D17" s="18">
        <f>其他流动负债!G27</f>
        <v>0</v>
      </c>
      <c r="E17" s="18">
        <f>其他流动负债!H27</f>
        <v>0</v>
      </c>
      <c r="F17" s="18">
        <f t="shared" si="0"/>
        <v>0</v>
      </c>
      <c r="G17" s="44" t="str">
        <f t="shared" si="1"/>
        <v/>
      </c>
    </row>
    <row r="18" customHeight="1" spans="1:7">
      <c r="A18" s="15"/>
      <c r="B18" s="19"/>
      <c r="C18" s="18"/>
      <c r="D18" s="18"/>
      <c r="E18" s="18"/>
      <c r="F18" s="18"/>
      <c r="G18" s="44" t="str">
        <f t="shared" si="1"/>
        <v/>
      </c>
    </row>
    <row r="19" customHeight="1" spans="1:7">
      <c r="A19" s="15"/>
      <c r="B19" s="19"/>
      <c r="C19" s="18"/>
      <c r="D19" s="18"/>
      <c r="E19" s="18"/>
      <c r="F19" s="18"/>
      <c r="G19" s="44" t="str">
        <f t="shared" si="1"/>
        <v/>
      </c>
    </row>
    <row r="20" customHeight="1" spans="1:7">
      <c r="A20" s="15"/>
      <c r="B20" s="19"/>
      <c r="C20" s="18"/>
      <c r="D20" s="18"/>
      <c r="E20" s="18"/>
      <c r="F20" s="18"/>
      <c r="G20" s="44"/>
    </row>
    <row r="21" customHeight="1" spans="1:7">
      <c r="A21" s="15"/>
      <c r="B21" s="19"/>
      <c r="C21" s="18"/>
      <c r="D21" s="18"/>
      <c r="E21" s="18"/>
      <c r="F21" s="18"/>
      <c r="G21" s="44"/>
    </row>
    <row r="22" customHeight="1" spans="1:7">
      <c r="A22" s="15"/>
      <c r="B22" s="19"/>
      <c r="C22" s="18"/>
      <c r="D22" s="18"/>
      <c r="E22" s="18"/>
      <c r="F22" s="18"/>
      <c r="G22" s="44" t="str">
        <f t="shared" ref="G22:G27" si="2">IF(D22=0,"",F22/D22*100)</f>
        <v/>
      </c>
    </row>
    <row r="23" customHeight="1" spans="1:7">
      <c r="A23" s="15"/>
      <c r="B23" s="19"/>
      <c r="C23" s="18"/>
      <c r="D23" s="18"/>
      <c r="E23" s="18"/>
      <c r="F23" s="18"/>
      <c r="G23" s="44" t="str">
        <f t="shared" si="2"/>
        <v/>
      </c>
    </row>
    <row r="24" customHeight="1" spans="1:7">
      <c r="A24" s="15"/>
      <c r="B24" s="19"/>
      <c r="C24" s="18"/>
      <c r="D24" s="18"/>
      <c r="E24" s="18"/>
      <c r="F24" s="18"/>
      <c r="G24" s="44" t="str">
        <f t="shared" si="2"/>
        <v/>
      </c>
    </row>
    <row r="25" customHeight="1" spans="1:7">
      <c r="A25" s="41"/>
      <c r="B25" s="45"/>
      <c r="C25" s="18"/>
      <c r="D25" s="18"/>
      <c r="E25" s="18"/>
      <c r="F25" s="18"/>
      <c r="G25" s="44" t="str">
        <f t="shared" si="2"/>
        <v/>
      </c>
    </row>
    <row r="26" customHeight="1" spans="1:7">
      <c r="A26" s="41"/>
      <c r="B26" s="45"/>
      <c r="C26" s="18"/>
      <c r="D26" s="18"/>
      <c r="E26" s="18"/>
      <c r="F26" s="18"/>
      <c r="G26" s="44" t="str">
        <f t="shared" si="2"/>
        <v/>
      </c>
    </row>
    <row r="27" customHeight="1" spans="1:7">
      <c r="A27" s="41" t="s">
        <v>4687</v>
      </c>
      <c r="B27" s="41" t="s">
        <v>221</v>
      </c>
      <c r="C27" s="18">
        <f>SUM(C6:C26)</f>
        <v>0</v>
      </c>
      <c r="D27" s="18">
        <f>SUM(D6:D26)</f>
        <v>0</v>
      </c>
      <c r="E27" s="18">
        <f>SUM(E6:E26)</f>
        <v>0</v>
      </c>
      <c r="F27" s="18">
        <f>SUM(F6:F26)</f>
        <v>0</v>
      </c>
      <c r="G27" s="44" t="str">
        <f t="shared" si="2"/>
        <v/>
      </c>
    </row>
    <row r="28" customHeight="1" spans="1:7">
      <c r="A28" s="22" t="str">
        <f>封面!D11&amp;封面!G11</f>
        <v>产权持有单位填表人：侯兆庭</v>
      </c>
      <c r="E28" s="3" t="str">
        <f>"评估人员："&amp;封面!G38</f>
        <v>评估人员：</v>
      </c>
    </row>
    <row r="29" customHeight="1" spans="1:7">
      <c r="A29" s="22" t="str">
        <f>CONCATENATE(封面!D13,封面!F13,封面!G13,封面!H13,封面!I13,封面!J13,封面!K13)</f>
        <v>填表日期：2026年3月20日</v>
      </c>
    </row>
  </sheetData>
  <mergeCells count="2">
    <mergeCell ref="A2:G2"/>
    <mergeCell ref="A3:G3"/>
  </mergeCells>
  <hyperlinks>
    <hyperlink ref="A1" location="索引目录!G6" display="返回索引页"/>
    <hyperlink ref="B1" location="分类汇总!B39" display="返回"/>
    <hyperlink ref="B14" location="'应付股利（利润）'!B1" display="应付股利（应付利润）"/>
    <hyperlink ref="B6" location="短期借款!B1" display="短期借款"/>
    <hyperlink ref="B7" location="交易性金融负债!B1" display="交易性金融负债"/>
    <hyperlink ref="B8" location="应付票据!B1" display="应付票据"/>
    <hyperlink ref="B9" location="应付账款!B1" display="应付账款"/>
    <hyperlink ref="B10" location="预收账款!B1" display="预收款项"/>
    <hyperlink ref="B11" location="职工薪酬!B1" display="应付职工薪酬"/>
    <hyperlink ref="B12" location="应交税费!B1" display="应交税费"/>
    <hyperlink ref="B13" location="应付利息!B1" display="应付利息"/>
    <hyperlink ref="B15" location="其他应付款!B1" display="其他应付款"/>
    <hyperlink ref="B16" location="一年到期非流动负债!B1" display="一年内到期的非流动负债"/>
    <hyperlink ref="B17" location="其他流动负债!B1" display="其他流动负债"/>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Roman,常规"5
&amp;"宋体,常规"共&amp;"Times New Roman,常规"&amp;N&amp;"宋体,常规"页第&amp;"Times New Roman,常规"&amp;P&amp;"宋体,常规"页</oddHead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topLeftCell="E1" workbookViewId="0">
      <selection activeCell="D22" sqref="D22:F22"/>
    </sheetView>
  </sheetViews>
  <sheetFormatPr defaultColWidth="9" defaultRowHeight="15.75" customHeight="1"/>
  <cols>
    <col min="1" max="1" width="5.5" style="3" customWidth="1"/>
    <col min="2" max="2" width="20" style="3" customWidth="1"/>
    <col min="3" max="4" width="8.7" style="3" customWidth="1"/>
    <col min="5" max="6" width="7.2" style="3" customWidth="1"/>
    <col min="7" max="7" width="10.6" style="3" customWidth="1"/>
    <col min="8" max="9" width="13.9" style="3" hidden="1" customWidth="1" outlineLevel="1"/>
    <col min="10" max="10" width="13.9" style="3" customWidth="1" collapsed="1"/>
    <col min="11" max="12" width="14.6" style="3" customWidth="1"/>
    <col min="13" max="13" width="10.6" style="3" customWidth="1"/>
    <col min="14" max="16384" width="9" style="3"/>
  </cols>
  <sheetData>
    <row r="1" ht="15.6" spans="1:13">
      <c r="A1" s="4" t="s">
        <v>116</v>
      </c>
      <c r="B1" s="5" t="s">
        <v>239</v>
      </c>
      <c r="C1" s="6"/>
      <c r="D1" s="6"/>
      <c r="E1" s="6"/>
      <c r="F1" s="6"/>
      <c r="G1" s="6"/>
      <c r="H1" s="6"/>
      <c r="I1" s="6"/>
      <c r="J1" s="6"/>
      <c r="K1" s="6"/>
      <c r="L1" s="6"/>
      <c r="M1" s="6"/>
    </row>
    <row r="2" s="1" customFormat="1" ht="30" customHeight="1" spans="1:13">
      <c r="A2" s="7" t="s">
        <v>4688</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10"/>
      <c r="I3" s="10"/>
      <c r="J3" s="10"/>
      <c r="K3" s="10"/>
      <c r="L3" s="10"/>
      <c r="M3" s="10"/>
    </row>
    <row r="4" customHeight="1" spans="1:13">
      <c r="A4" s="11" t="str">
        <f>封面!D7&amp;封面!F7</f>
        <v>产权持有单位：济南热电集团有限公司</v>
      </c>
      <c r="M4" s="12" t="s">
        <v>145</v>
      </c>
    </row>
    <row r="5" s="2" customFormat="1" customHeight="1" spans="1:13">
      <c r="A5" s="13" t="s">
        <v>209</v>
      </c>
      <c r="B5" s="13" t="s">
        <v>4689</v>
      </c>
      <c r="C5" s="13" t="s">
        <v>361</v>
      </c>
      <c r="D5" s="13" t="s">
        <v>860</v>
      </c>
      <c r="E5" s="13" t="s">
        <v>4690</v>
      </c>
      <c r="F5" s="13" t="s">
        <v>312</v>
      </c>
      <c r="G5" s="13" t="s">
        <v>4691</v>
      </c>
      <c r="H5" s="14" t="s">
        <v>242</v>
      </c>
      <c r="I5" s="14" t="s">
        <v>315</v>
      </c>
      <c r="J5" s="13" t="s">
        <v>244</v>
      </c>
      <c r="K5" s="13" t="s">
        <v>4692</v>
      </c>
      <c r="L5" s="13" t="s">
        <v>245</v>
      </c>
      <c r="M5" s="13" t="s">
        <v>212</v>
      </c>
    </row>
    <row r="6" customHeight="1" spans="1:13">
      <c r="A6" s="15"/>
      <c r="B6" s="16"/>
      <c r="C6" s="17"/>
      <c r="D6" s="17"/>
      <c r="E6" s="17"/>
      <c r="F6" s="15"/>
      <c r="G6" s="18"/>
      <c r="H6" s="18"/>
      <c r="I6" s="18"/>
      <c r="J6" s="18"/>
      <c r="K6" s="38"/>
      <c r="L6" s="18"/>
      <c r="M6" s="19"/>
    </row>
    <row r="7" customHeight="1" spans="1:13">
      <c r="A7" s="15"/>
      <c r="B7" s="16"/>
      <c r="C7" s="17"/>
      <c r="D7" s="17"/>
      <c r="E7" s="15"/>
      <c r="F7" s="15"/>
      <c r="G7" s="18"/>
      <c r="H7" s="18"/>
      <c r="I7" s="18"/>
      <c r="J7" s="18"/>
      <c r="K7" s="38"/>
      <c r="L7" s="18"/>
      <c r="M7" s="19"/>
    </row>
    <row r="8" customHeight="1" spans="1:13">
      <c r="A8" s="15"/>
      <c r="B8" s="16"/>
      <c r="C8" s="17"/>
      <c r="D8" s="17"/>
      <c r="E8" s="15"/>
      <c r="F8" s="15"/>
      <c r="G8" s="18"/>
      <c r="H8" s="18"/>
      <c r="I8" s="18"/>
      <c r="J8" s="18"/>
      <c r="K8" s="38"/>
      <c r="L8" s="18"/>
      <c r="M8" s="19"/>
    </row>
    <row r="9" customHeight="1" spans="1:13">
      <c r="A9" s="15"/>
      <c r="B9" s="16"/>
      <c r="C9" s="17"/>
      <c r="D9" s="17"/>
      <c r="E9" s="15"/>
      <c r="F9" s="15"/>
      <c r="G9" s="18"/>
      <c r="H9" s="18"/>
      <c r="I9" s="18"/>
      <c r="J9" s="18"/>
      <c r="K9" s="38"/>
      <c r="L9" s="18"/>
      <c r="M9" s="19"/>
    </row>
    <row r="10" customHeight="1" spans="1:13">
      <c r="A10" s="15"/>
      <c r="B10" s="16"/>
      <c r="C10" s="17"/>
      <c r="D10" s="17"/>
      <c r="E10" s="15"/>
      <c r="F10" s="15"/>
      <c r="G10" s="18"/>
      <c r="H10" s="18"/>
      <c r="I10" s="18"/>
      <c r="J10" s="18"/>
      <c r="K10" s="38"/>
      <c r="L10" s="18"/>
      <c r="M10" s="19"/>
    </row>
    <row r="11" customHeight="1" spans="1:13">
      <c r="A11" s="15"/>
      <c r="B11" s="16"/>
      <c r="C11" s="17"/>
      <c r="D11" s="17"/>
      <c r="E11" s="15"/>
      <c r="F11" s="15"/>
      <c r="G11" s="18"/>
      <c r="H11" s="18"/>
      <c r="I11" s="18"/>
      <c r="J11" s="18"/>
      <c r="K11" s="38"/>
      <c r="L11" s="18"/>
      <c r="M11" s="19"/>
    </row>
    <row r="12" customHeight="1" spans="1:13">
      <c r="A12" s="15"/>
      <c r="B12" s="16"/>
      <c r="C12" s="17"/>
      <c r="D12" s="17"/>
      <c r="E12" s="15"/>
      <c r="F12" s="15"/>
      <c r="G12" s="18"/>
      <c r="H12" s="18"/>
      <c r="I12" s="18"/>
      <c r="J12" s="18"/>
      <c r="K12" s="38"/>
      <c r="L12" s="18"/>
      <c r="M12" s="19"/>
    </row>
    <row r="13" customHeight="1" spans="1:13">
      <c r="A13" s="15"/>
      <c r="B13" s="16"/>
      <c r="C13" s="17"/>
      <c r="D13" s="17"/>
      <c r="E13" s="15"/>
      <c r="F13" s="15"/>
      <c r="G13" s="18"/>
      <c r="H13" s="18"/>
      <c r="I13" s="18"/>
      <c r="J13" s="18"/>
      <c r="K13" s="38"/>
      <c r="L13" s="18"/>
      <c r="M13" s="19"/>
    </row>
    <row r="14" customHeight="1" spans="1:13">
      <c r="A14" s="15"/>
      <c r="B14" s="16"/>
      <c r="C14" s="17"/>
      <c r="D14" s="17"/>
      <c r="E14" s="15"/>
      <c r="F14" s="15"/>
      <c r="G14" s="18"/>
      <c r="H14" s="18"/>
      <c r="I14" s="18"/>
      <c r="J14" s="18"/>
      <c r="K14" s="38"/>
      <c r="L14" s="18"/>
      <c r="M14" s="19"/>
    </row>
    <row r="15" customHeight="1" spans="1:13">
      <c r="A15" s="15"/>
      <c r="B15" s="16"/>
      <c r="C15" s="17"/>
      <c r="D15" s="17"/>
      <c r="E15" s="15"/>
      <c r="F15" s="15"/>
      <c r="G15" s="18"/>
      <c r="H15" s="18"/>
      <c r="I15" s="18"/>
      <c r="J15" s="18"/>
      <c r="K15" s="38"/>
      <c r="L15" s="18"/>
      <c r="M15" s="19"/>
    </row>
    <row r="16" customHeight="1" spans="1:13">
      <c r="A16" s="15"/>
      <c r="B16" s="16"/>
      <c r="C16" s="17"/>
      <c r="D16" s="17"/>
      <c r="E16" s="15"/>
      <c r="F16" s="15"/>
      <c r="G16" s="18"/>
      <c r="H16" s="18"/>
      <c r="I16" s="18"/>
      <c r="J16" s="18"/>
      <c r="K16" s="38"/>
      <c r="L16" s="18"/>
      <c r="M16" s="19"/>
    </row>
    <row r="17" customHeight="1" spans="1:13">
      <c r="A17" s="15"/>
      <c r="B17" s="16"/>
      <c r="C17" s="17"/>
      <c r="D17" s="17"/>
      <c r="E17" s="15"/>
      <c r="F17" s="15"/>
      <c r="G17" s="18"/>
      <c r="H17" s="18"/>
      <c r="I17" s="18"/>
      <c r="J17" s="18"/>
      <c r="K17" s="38"/>
      <c r="L17" s="18"/>
      <c r="M17" s="19"/>
    </row>
    <row r="18" customHeight="1" spans="1:13">
      <c r="A18" s="15"/>
      <c r="B18" s="16"/>
      <c r="C18" s="17"/>
      <c r="D18" s="17"/>
      <c r="E18" s="15"/>
      <c r="F18" s="15"/>
      <c r="G18" s="18"/>
      <c r="H18" s="18"/>
      <c r="I18" s="18"/>
      <c r="J18" s="18"/>
      <c r="K18" s="38"/>
      <c r="L18" s="18"/>
      <c r="M18" s="19"/>
    </row>
    <row r="19" customHeight="1" spans="1:13">
      <c r="A19" s="15"/>
      <c r="B19" s="16"/>
      <c r="C19" s="17"/>
      <c r="D19" s="17"/>
      <c r="E19" s="15"/>
      <c r="F19" s="15"/>
      <c r="G19" s="18"/>
      <c r="H19" s="18"/>
      <c r="I19" s="18"/>
      <c r="J19" s="18"/>
      <c r="K19" s="38"/>
      <c r="L19" s="18"/>
      <c r="M19" s="19"/>
    </row>
    <row r="20" customHeight="1" spans="1:13">
      <c r="A20" s="15"/>
      <c r="B20" s="16"/>
      <c r="C20" s="17"/>
      <c r="D20" s="17"/>
      <c r="E20" s="15"/>
      <c r="F20" s="15"/>
      <c r="G20" s="18"/>
      <c r="H20" s="18"/>
      <c r="I20" s="18"/>
      <c r="J20" s="18"/>
      <c r="K20" s="38"/>
      <c r="L20" s="18"/>
      <c r="M20" s="19"/>
    </row>
    <row r="21" customHeight="1" spans="1:13">
      <c r="A21" s="15"/>
      <c r="B21" s="16"/>
      <c r="C21" s="17"/>
      <c r="D21" s="17"/>
      <c r="E21" s="15"/>
      <c r="F21" s="15"/>
      <c r="G21" s="18"/>
      <c r="H21" s="18"/>
      <c r="I21" s="18"/>
      <c r="J21" s="18"/>
      <c r="K21" s="38"/>
      <c r="L21" s="18"/>
      <c r="M21" s="19"/>
    </row>
    <row r="22" customHeight="1" spans="1:13">
      <c r="A22" s="15"/>
      <c r="B22" s="16"/>
      <c r="C22" s="17"/>
      <c r="D22" s="17"/>
      <c r="E22" s="15"/>
      <c r="F22" s="15"/>
      <c r="G22" s="18"/>
      <c r="H22" s="18"/>
      <c r="I22" s="18"/>
      <c r="J22" s="18"/>
      <c r="K22" s="38"/>
      <c r="L22" s="18"/>
      <c r="M22" s="19"/>
    </row>
    <row r="23" customHeight="1" spans="1:13">
      <c r="A23" s="15"/>
      <c r="B23" s="16"/>
      <c r="C23" s="17"/>
      <c r="D23" s="17"/>
      <c r="E23" s="15"/>
      <c r="F23" s="15"/>
      <c r="G23" s="18"/>
      <c r="H23" s="18"/>
      <c r="I23" s="18"/>
      <c r="J23" s="18"/>
      <c r="K23" s="38"/>
      <c r="L23" s="18"/>
      <c r="M23" s="19"/>
    </row>
    <row r="24" customHeight="1" spans="1:13">
      <c r="A24" s="15"/>
      <c r="B24" s="16"/>
      <c r="C24" s="17"/>
      <c r="D24" s="17"/>
      <c r="E24" s="15"/>
      <c r="F24" s="15"/>
      <c r="G24" s="18"/>
      <c r="H24" s="18"/>
      <c r="I24" s="18"/>
      <c r="J24" s="18"/>
      <c r="K24" s="38"/>
      <c r="L24" s="18"/>
      <c r="M24" s="19"/>
    </row>
    <row r="25" customHeight="1" spans="1:13">
      <c r="A25" s="15"/>
      <c r="B25" s="16"/>
      <c r="C25" s="17"/>
      <c r="D25" s="17"/>
      <c r="E25" s="15"/>
      <c r="F25" s="15"/>
      <c r="G25" s="18"/>
      <c r="H25" s="18"/>
      <c r="I25" s="18"/>
      <c r="J25" s="18"/>
      <c r="K25" s="38"/>
      <c r="L25" s="18"/>
      <c r="M25" s="19"/>
    </row>
    <row r="26" customHeight="1" spans="1:13">
      <c r="A26" s="15"/>
      <c r="B26" s="16"/>
      <c r="C26" s="17"/>
      <c r="D26" s="17"/>
      <c r="E26" s="15"/>
      <c r="F26" s="15"/>
      <c r="G26" s="18"/>
      <c r="H26" s="18"/>
      <c r="I26" s="18"/>
      <c r="J26" s="18"/>
      <c r="K26" s="38"/>
      <c r="L26" s="18"/>
      <c r="M26" s="19"/>
    </row>
    <row r="27" customHeight="1" spans="1:13">
      <c r="A27" s="20" t="s">
        <v>4693</v>
      </c>
      <c r="B27" s="35"/>
      <c r="C27" s="17"/>
      <c r="D27" s="17"/>
      <c r="E27" s="15"/>
      <c r="F27" s="15"/>
      <c r="G27" s="18"/>
      <c r="H27" s="18">
        <f>SUM(H6:H26)</f>
        <v>0</v>
      </c>
      <c r="I27" s="18"/>
      <c r="J27" s="18">
        <f>SUM(J6:J26)</f>
        <v>0</v>
      </c>
      <c r="K27" s="38"/>
      <c r="L27" s="18">
        <f>SUM(L6:L26)</f>
        <v>0</v>
      </c>
      <c r="M27" s="19"/>
    </row>
    <row r="28" customHeight="1" spans="1:13">
      <c r="A28" s="22" t="str">
        <f>封面!D11&amp;封面!G11</f>
        <v>产权持有单位填表人：侯兆庭</v>
      </c>
      <c r="J28" s="11" t="str">
        <f>"评估人员："&amp;封面!G38</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I6" display="返回索引页"/>
    <hyperlink ref="B1" location="流动负债汇总!B6"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Roman,常规"5-1
&amp;"宋体,常规"共&amp;"Times New Roman,常规"&amp;N&amp;"宋体,常规"页第&amp;"Times New Roman,常规"&amp;P&amp;"宋体,常规"页</oddHeader>
  </headerFooter>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2" style="3" customWidth="1"/>
    <col min="2" max="2" width="30" style="3" customWidth="1"/>
    <col min="3" max="3" width="12.5" style="3" customWidth="1"/>
    <col min="4" max="4" width="18.7" style="3" customWidth="1"/>
    <col min="5" max="6" width="18.7" style="3" hidden="1" customWidth="1" outlineLevel="1"/>
    <col min="7" max="7" width="18.7" style="3" customWidth="1" collapsed="1"/>
    <col min="8" max="8" width="18.7"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4694</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360</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4695</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7" display="返回索引页"/>
    <hyperlink ref="B1" location="流动负债汇总!B7" display="返回"/>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Roman,常规"5-2
&amp;"宋体,常规"共&amp;"Times New Roman,常规"&amp;N&amp;"宋体,常规"页第&amp;"Times New Roman,常规"&amp;P&amp;"宋体,常规"页</oddHeader>
  </headerFooter>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D22" sqref="D22:F22"/>
    </sheetView>
  </sheetViews>
  <sheetFormatPr defaultColWidth="9" defaultRowHeight="15.75" customHeight="1"/>
  <cols>
    <col min="1" max="1" width="6.7" style="3" customWidth="1"/>
    <col min="2" max="2" width="27" style="3" customWidth="1"/>
    <col min="3" max="4" width="11" style="3" customWidth="1"/>
    <col min="5" max="5" width="10.5" style="3" customWidth="1"/>
    <col min="6" max="7" width="16" style="3" hidden="1" customWidth="1" outlineLevel="1"/>
    <col min="8" max="8" width="18.9" style="3" customWidth="1" collapsed="1"/>
    <col min="9" max="9" width="18.9" style="3" customWidth="1"/>
    <col min="10" max="10" width="16.7" style="3" customWidth="1"/>
    <col min="11" max="16384" width="9" style="3"/>
  </cols>
  <sheetData>
    <row r="1" ht="15.6" spans="1:10">
      <c r="A1" s="4" t="s">
        <v>116</v>
      </c>
      <c r="B1" s="5" t="s">
        <v>239</v>
      </c>
      <c r="C1" s="6"/>
      <c r="D1" s="6"/>
      <c r="E1" s="6"/>
      <c r="F1" s="6"/>
      <c r="G1" s="6"/>
      <c r="H1" s="6"/>
      <c r="I1" s="6"/>
      <c r="J1" s="6"/>
    </row>
    <row r="2" s="1" customFormat="1" ht="30" customHeight="1" spans="1:10">
      <c r="A2" s="7" t="s">
        <v>4696</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9"/>
      <c r="I3" s="10"/>
      <c r="J3" s="10"/>
    </row>
    <row r="4" customHeight="1" spans="1:10">
      <c r="A4" s="11" t="str">
        <f>封面!D7&amp;封面!F7</f>
        <v>产权持有单位：济南热电集团有限公司</v>
      </c>
      <c r="J4" s="12" t="s">
        <v>145</v>
      </c>
    </row>
    <row r="5" s="2" customFormat="1" customHeight="1" spans="1:10">
      <c r="A5" s="13" t="s">
        <v>209</v>
      </c>
      <c r="B5" s="13" t="s">
        <v>351</v>
      </c>
      <c r="C5" s="13" t="s">
        <v>361</v>
      </c>
      <c r="D5" s="13" t="s">
        <v>860</v>
      </c>
      <c r="E5" s="13" t="s">
        <v>343</v>
      </c>
      <c r="F5" s="14" t="s">
        <v>242</v>
      </c>
      <c r="G5" s="14" t="s">
        <v>315</v>
      </c>
      <c r="H5" s="13" t="s">
        <v>244</v>
      </c>
      <c r="I5" s="13" t="s">
        <v>245</v>
      </c>
      <c r="J5" s="13" t="s">
        <v>212</v>
      </c>
    </row>
    <row r="6" customHeight="1" spans="1:10">
      <c r="A6" s="15"/>
      <c r="B6" s="16"/>
      <c r="C6" s="17"/>
      <c r="D6" s="15"/>
      <c r="E6" s="15"/>
      <c r="F6" s="18"/>
      <c r="G6" s="18"/>
      <c r="H6" s="18"/>
      <c r="I6" s="18"/>
      <c r="J6" s="19"/>
    </row>
    <row r="7" customHeight="1" spans="1:10">
      <c r="A7" s="15"/>
      <c r="B7" s="16"/>
      <c r="C7" s="17"/>
      <c r="D7" s="17"/>
      <c r="E7" s="15"/>
      <c r="F7" s="18"/>
      <c r="G7" s="18"/>
      <c r="H7" s="18"/>
      <c r="I7" s="18"/>
      <c r="J7" s="19"/>
    </row>
    <row r="8" customHeight="1" spans="1:10">
      <c r="A8" s="15"/>
      <c r="B8" s="16"/>
      <c r="C8" s="17"/>
      <c r="D8" s="17"/>
      <c r="E8" s="15"/>
      <c r="F8" s="18"/>
      <c r="G8" s="18"/>
      <c r="H8" s="18"/>
      <c r="I8" s="18"/>
      <c r="J8" s="19"/>
    </row>
    <row r="9" customHeight="1" spans="1:10">
      <c r="A9" s="15"/>
      <c r="B9" s="16"/>
      <c r="C9" s="17"/>
      <c r="D9" s="17"/>
      <c r="E9" s="15"/>
      <c r="F9" s="18"/>
      <c r="G9" s="18"/>
      <c r="H9" s="18"/>
      <c r="I9" s="18"/>
      <c r="J9" s="19"/>
    </row>
    <row r="10" customHeight="1" spans="1:10">
      <c r="A10" s="15"/>
      <c r="B10" s="16"/>
      <c r="C10" s="17"/>
      <c r="D10" s="17"/>
      <c r="E10" s="15"/>
      <c r="F10" s="18"/>
      <c r="G10" s="18"/>
      <c r="H10" s="18"/>
      <c r="I10" s="18"/>
      <c r="J10" s="19"/>
    </row>
    <row r="11" customHeight="1" spans="1:10">
      <c r="A11" s="15"/>
      <c r="B11" s="16"/>
      <c r="C11" s="17"/>
      <c r="D11" s="17"/>
      <c r="E11" s="15"/>
      <c r="F11" s="18"/>
      <c r="G11" s="18"/>
      <c r="H11" s="18"/>
      <c r="I11" s="18"/>
      <c r="J11" s="19"/>
    </row>
    <row r="12" customHeight="1" spans="1:10">
      <c r="A12" s="15"/>
      <c r="B12" s="16"/>
      <c r="C12" s="17"/>
      <c r="D12" s="17"/>
      <c r="E12" s="15"/>
      <c r="F12" s="18"/>
      <c r="G12" s="18"/>
      <c r="H12" s="18"/>
      <c r="I12" s="18"/>
      <c r="J12" s="19"/>
    </row>
    <row r="13" customHeight="1" spans="1:10">
      <c r="A13" s="15"/>
      <c r="B13" s="16"/>
      <c r="C13" s="17"/>
      <c r="D13" s="17"/>
      <c r="E13" s="15"/>
      <c r="F13" s="18"/>
      <c r="G13" s="18"/>
      <c r="H13" s="18"/>
      <c r="I13" s="18"/>
      <c r="J13" s="19"/>
    </row>
    <row r="14" customHeight="1" spans="1:10">
      <c r="A14" s="15"/>
      <c r="B14" s="16"/>
      <c r="C14" s="17"/>
      <c r="D14" s="17"/>
      <c r="E14" s="15"/>
      <c r="F14" s="18"/>
      <c r="G14" s="18"/>
      <c r="H14" s="18"/>
      <c r="I14" s="18"/>
      <c r="J14" s="19"/>
    </row>
    <row r="15" customHeight="1" spans="1:10">
      <c r="A15" s="15"/>
      <c r="B15" s="16"/>
      <c r="C15" s="17"/>
      <c r="D15" s="17"/>
      <c r="E15" s="15"/>
      <c r="F15" s="18"/>
      <c r="G15" s="18"/>
      <c r="H15" s="18"/>
      <c r="I15" s="18"/>
      <c r="J15" s="19"/>
    </row>
    <row r="16" customHeight="1" spans="1:10">
      <c r="A16" s="15"/>
      <c r="B16" s="16"/>
      <c r="C16" s="17"/>
      <c r="D16" s="17"/>
      <c r="E16" s="15"/>
      <c r="F16" s="18"/>
      <c r="G16" s="18"/>
      <c r="H16" s="18"/>
      <c r="I16" s="18"/>
      <c r="J16" s="19"/>
    </row>
    <row r="17" customHeight="1" spans="1:10">
      <c r="A17" s="15"/>
      <c r="B17" s="16"/>
      <c r="C17" s="17"/>
      <c r="D17" s="17"/>
      <c r="E17" s="15"/>
      <c r="F17" s="18"/>
      <c r="G17" s="18"/>
      <c r="H17" s="18"/>
      <c r="I17" s="18"/>
      <c r="J17" s="19"/>
    </row>
    <row r="18" customHeight="1" spans="1:10">
      <c r="A18" s="15"/>
      <c r="B18" s="16"/>
      <c r="C18" s="17"/>
      <c r="D18" s="17"/>
      <c r="E18" s="15"/>
      <c r="F18" s="18"/>
      <c r="G18" s="18"/>
      <c r="H18" s="18"/>
      <c r="I18" s="18"/>
      <c r="J18" s="19"/>
    </row>
    <row r="19" customHeight="1" spans="1:10">
      <c r="A19" s="15"/>
      <c r="B19" s="16"/>
      <c r="C19" s="17"/>
      <c r="D19" s="17"/>
      <c r="E19" s="15"/>
      <c r="F19" s="18"/>
      <c r="G19" s="18"/>
      <c r="H19" s="18"/>
      <c r="I19" s="18"/>
      <c r="J19" s="19"/>
    </row>
    <row r="20" customHeight="1" spans="1:10">
      <c r="A20" s="15"/>
      <c r="B20" s="16"/>
      <c r="C20" s="17"/>
      <c r="D20" s="17"/>
      <c r="E20" s="15"/>
      <c r="F20" s="18"/>
      <c r="G20" s="18"/>
      <c r="H20" s="18"/>
      <c r="I20" s="18"/>
      <c r="J20" s="19"/>
    </row>
    <row r="21" customHeight="1" spans="1:10">
      <c r="A21" s="15"/>
      <c r="B21" s="16"/>
      <c r="C21" s="17"/>
      <c r="D21" s="17"/>
      <c r="E21" s="15"/>
      <c r="F21" s="18"/>
      <c r="G21" s="18"/>
      <c r="H21" s="18"/>
      <c r="I21" s="18"/>
      <c r="J21" s="19"/>
    </row>
    <row r="22" customHeight="1" spans="1:10">
      <c r="A22" s="15"/>
      <c r="B22" s="16"/>
      <c r="C22" s="17"/>
      <c r="D22" s="17"/>
      <c r="E22" s="15"/>
      <c r="F22" s="18"/>
      <c r="G22" s="18"/>
      <c r="H22" s="18"/>
      <c r="I22" s="18"/>
      <c r="J22" s="19"/>
    </row>
    <row r="23" customHeight="1" spans="1:10">
      <c r="A23" s="15"/>
      <c r="B23" s="16"/>
      <c r="C23" s="17"/>
      <c r="D23" s="17"/>
      <c r="E23" s="15"/>
      <c r="F23" s="18"/>
      <c r="G23" s="18"/>
      <c r="H23" s="18"/>
      <c r="I23" s="18"/>
      <c r="J23" s="19"/>
    </row>
    <row r="24" customHeight="1" spans="1:10">
      <c r="A24" s="15"/>
      <c r="B24" s="16"/>
      <c r="C24" s="17"/>
      <c r="D24" s="17"/>
      <c r="E24" s="15"/>
      <c r="F24" s="18"/>
      <c r="G24" s="18"/>
      <c r="H24" s="18"/>
      <c r="I24" s="18"/>
      <c r="J24" s="19"/>
    </row>
    <row r="25" customHeight="1" spans="1:10">
      <c r="A25" s="15"/>
      <c r="B25" s="16"/>
      <c r="C25" s="17"/>
      <c r="D25" s="17"/>
      <c r="E25" s="15"/>
      <c r="F25" s="18"/>
      <c r="G25" s="18"/>
      <c r="H25" s="18"/>
      <c r="I25" s="18"/>
      <c r="J25" s="19"/>
    </row>
    <row r="26" customHeight="1" spans="1:10">
      <c r="A26" s="15"/>
      <c r="B26" s="16"/>
      <c r="C26" s="17"/>
      <c r="D26" s="17"/>
      <c r="E26" s="15"/>
      <c r="F26" s="18"/>
      <c r="G26" s="18"/>
      <c r="H26" s="18"/>
      <c r="I26" s="18"/>
      <c r="J26" s="19"/>
    </row>
    <row r="27" customHeight="1" spans="1:10">
      <c r="A27" s="20" t="s">
        <v>4697</v>
      </c>
      <c r="B27" s="35"/>
      <c r="C27" s="17"/>
      <c r="D27" s="17"/>
      <c r="E27" s="15"/>
      <c r="F27" s="18">
        <f>SUM(F6:F26)</f>
        <v>0</v>
      </c>
      <c r="G27" s="18"/>
      <c r="H27" s="18">
        <f>SUM(H6:H26)</f>
        <v>0</v>
      </c>
      <c r="I27" s="18">
        <f>SUM(I6:I26)</f>
        <v>0</v>
      </c>
      <c r="J27" s="19"/>
    </row>
    <row r="28" customHeight="1" spans="1:10">
      <c r="A28" s="22" t="str">
        <f>封面!D11&amp;封面!G11</f>
        <v>产权持有单位填表人：侯兆庭</v>
      </c>
      <c r="H28" s="11" t="str">
        <f>"评估人员："&amp;封面!G38</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I8" display="返回索引页"/>
    <hyperlink ref="B1" location="流动负债汇总!B8"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Roman,常规"5-3
&amp;"宋体,常规"共&amp;"Times New Roman,常规"&amp;N&amp;"宋体,常规"页第&amp;"Times New Roman,常规"&amp;P&amp;"宋体,常规"页</oddHeader>
  </headerFooter>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5.7" style="3" customWidth="1"/>
    <col min="2" max="2" width="28.9" style="3" customWidth="1"/>
    <col min="3" max="3" width="12.6" style="3" customWidth="1"/>
    <col min="4" max="4" width="18.2" style="3" customWidth="1"/>
    <col min="5" max="6" width="16.5" style="3" hidden="1" customWidth="1" outlineLevel="1"/>
    <col min="7" max="7" width="20.1" style="3" customWidth="1" collapsed="1"/>
    <col min="8" max="8" width="20.1"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4698</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360</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4695</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9" display="返回索引页"/>
    <hyperlink ref="B1" location="流动负债汇总!B9" display="返回"/>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Roman,常规"5-4
&amp;"宋体,常规"共&amp;"Times New Roman,常规"&amp;N&amp;"宋体,常规"页第&amp;"Times New Roman,常规"&amp;P&amp;"宋体,常规"页</oddHeader>
  </headerFooter>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4" style="3" customWidth="1"/>
    <col min="2" max="2" width="28.4" style="3" customWidth="1"/>
    <col min="3" max="3" width="11.6" style="3" customWidth="1"/>
    <col min="4" max="4" width="21.1" style="3" customWidth="1"/>
    <col min="5" max="6" width="16.5" style="3" hidden="1" customWidth="1" outlineLevel="1"/>
    <col min="7" max="7" width="18.7" style="3" customWidth="1" collapsed="1"/>
    <col min="8" max="8" width="18.7" style="3" customWidth="1"/>
    <col min="9" max="9" width="15.5" style="3" customWidth="1"/>
    <col min="10" max="16384" width="9" style="3"/>
  </cols>
  <sheetData>
    <row r="1" s="47" customFormat="1" ht="15.6" spans="1:9">
      <c r="A1" s="4" t="s">
        <v>116</v>
      </c>
      <c r="B1" s="5" t="s">
        <v>239</v>
      </c>
      <c r="C1" s="48"/>
      <c r="D1" s="48"/>
      <c r="E1" s="48"/>
      <c r="F1" s="48"/>
      <c r="G1" s="48"/>
      <c r="H1" s="48"/>
      <c r="I1" s="48"/>
    </row>
    <row r="2" s="1" customFormat="1" ht="30" customHeight="1" spans="1:9">
      <c r="A2" s="7" t="s">
        <v>4699</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360</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4695</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10" display="返回索引页"/>
    <hyperlink ref="B1" location="流动负债汇总!B10"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Roman,常规"5-5
&amp;"宋体,常规"共&amp;"Times New Roman,常规"&amp;N&amp;"宋体,常规"页第&amp;"Times New Roman,常规"&amp;P&amp;"宋体,常规"页</oddHeader>
  </headerFooter>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zoomScaleSheetLayoutView="60" workbookViewId="0">
      <selection activeCell="D22" sqref="D22:F22"/>
    </sheetView>
  </sheetViews>
  <sheetFormatPr defaultColWidth="9" defaultRowHeight="15.75" customHeight="1" outlineLevelCol="7"/>
  <cols>
    <col min="1" max="1" width="8.7" style="3" customWidth="1"/>
    <col min="2" max="2" width="28" style="3" customWidth="1"/>
    <col min="3" max="3" width="15" style="3" customWidth="1"/>
    <col min="4" max="5" width="19.4" style="3" hidden="1" customWidth="1" outlineLevel="1"/>
    <col min="6" max="6" width="25" style="3" customWidth="1" collapsed="1"/>
    <col min="7" max="7" width="25" style="3" customWidth="1"/>
    <col min="8" max="8" width="19" style="3" customWidth="1"/>
    <col min="9" max="16384" width="9" style="3"/>
  </cols>
  <sheetData>
    <row r="1" ht="15.6" spans="1:8">
      <c r="A1" s="4" t="s">
        <v>116</v>
      </c>
      <c r="B1" s="5" t="s">
        <v>239</v>
      </c>
      <c r="C1" s="6"/>
      <c r="D1" s="6"/>
      <c r="E1" s="6"/>
      <c r="F1" s="6"/>
      <c r="G1" s="6"/>
      <c r="H1" s="6"/>
    </row>
    <row r="2" s="1" customFormat="1" ht="30" customHeight="1" spans="1:8">
      <c r="A2" s="7" t="s">
        <v>4700</v>
      </c>
      <c r="B2" s="8"/>
      <c r="C2" s="8"/>
      <c r="D2" s="8"/>
      <c r="E2" s="8"/>
      <c r="F2" s="8"/>
      <c r="G2" s="8"/>
      <c r="H2" s="8"/>
    </row>
    <row r="3" ht="14.1" customHeight="1" spans="1:8">
      <c r="A3" s="9" t="str">
        <f>CONCATENATE(封面!D9,封面!F9,封面!G9,封面!H9,封面!I9,封面!J9,封面!K9)</f>
        <v>评估基准日：2026年2月28日</v>
      </c>
      <c r="B3" s="9"/>
      <c r="C3" s="9"/>
      <c r="D3" s="9"/>
      <c r="E3" s="9"/>
      <c r="F3" s="9"/>
      <c r="G3" s="9"/>
      <c r="H3" s="9"/>
    </row>
    <row r="4" customHeight="1" spans="1:8">
      <c r="A4" s="11" t="str">
        <f>封面!D7&amp;封面!F7</f>
        <v>产权持有单位：济南热电集团有限公司</v>
      </c>
      <c r="H4" s="12" t="s">
        <v>145</v>
      </c>
    </row>
    <row r="5" s="2" customFormat="1" customHeight="1" spans="1:8">
      <c r="A5" s="13" t="s">
        <v>209</v>
      </c>
      <c r="B5" s="13" t="s">
        <v>823</v>
      </c>
      <c r="C5" s="13" t="s">
        <v>361</v>
      </c>
      <c r="D5" s="14" t="s">
        <v>242</v>
      </c>
      <c r="E5" s="14" t="s">
        <v>315</v>
      </c>
      <c r="F5" s="13" t="s">
        <v>244</v>
      </c>
      <c r="G5" s="13" t="s">
        <v>245</v>
      </c>
      <c r="H5" s="13" t="s">
        <v>212</v>
      </c>
    </row>
    <row r="6" customHeight="1" spans="1:8">
      <c r="A6" s="15">
        <v>1</v>
      </c>
      <c r="B6" s="46" t="s">
        <v>4701</v>
      </c>
      <c r="C6" s="17"/>
      <c r="D6" s="18"/>
      <c r="E6" s="18"/>
      <c r="F6" s="18"/>
      <c r="G6" s="18"/>
      <c r="H6" s="19"/>
    </row>
    <row r="7" customHeight="1" spans="1:8">
      <c r="A7" s="15">
        <v>2</v>
      </c>
      <c r="B7" s="46" t="s">
        <v>4702</v>
      </c>
      <c r="C7" s="17"/>
      <c r="D7" s="18"/>
      <c r="E7" s="18"/>
      <c r="F7" s="18"/>
      <c r="G7" s="18"/>
      <c r="H7" s="19"/>
    </row>
    <row r="8" customHeight="1" spans="1:8">
      <c r="A8" s="15">
        <v>3</v>
      </c>
      <c r="B8" s="46" t="s">
        <v>4703</v>
      </c>
      <c r="C8" s="17"/>
      <c r="D8" s="18"/>
      <c r="E8" s="18"/>
      <c r="F8" s="18"/>
      <c r="G8" s="18"/>
      <c r="H8" s="19"/>
    </row>
    <row r="9" customHeight="1" spans="1:8">
      <c r="A9" s="15">
        <v>4</v>
      </c>
      <c r="B9" s="46" t="s">
        <v>4704</v>
      </c>
      <c r="C9" s="17"/>
      <c r="D9" s="18"/>
      <c r="E9" s="18"/>
      <c r="F9" s="18"/>
      <c r="G9" s="18"/>
      <c r="H9" s="19"/>
    </row>
    <row r="10" customHeight="1" spans="1:8">
      <c r="A10" s="15">
        <v>5</v>
      </c>
      <c r="B10" s="46" t="s">
        <v>4705</v>
      </c>
      <c r="C10" s="17"/>
      <c r="D10" s="18"/>
      <c r="E10" s="18"/>
      <c r="F10" s="18"/>
      <c r="G10" s="18"/>
      <c r="H10" s="19"/>
    </row>
    <row r="11" customHeight="1" spans="1:8">
      <c r="A11" s="15">
        <v>6</v>
      </c>
      <c r="B11" s="46" t="s">
        <v>4706</v>
      </c>
      <c r="C11" s="17"/>
      <c r="D11" s="18"/>
      <c r="E11" s="18"/>
      <c r="F11" s="18"/>
      <c r="G11" s="18"/>
      <c r="H11" s="19"/>
    </row>
    <row r="12" customHeight="1" spans="1:8">
      <c r="A12" s="15">
        <v>7</v>
      </c>
      <c r="B12" s="46" t="s">
        <v>4707</v>
      </c>
      <c r="C12" s="17"/>
      <c r="D12" s="18"/>
      <c r="E12" s="18"/>
      <c r="F12" s="18"/>
      <c r="G12" s="18"/>
      <c r="H12" s="19"/>
    </row>
    <row r="13" customHeight="1" spans="1:8">
      <c r="A13" s="15">
        <v>8</v>
      </c>
      <c r="B13" s="46" t="s">
        <v>4708</v>
      </c>
      <c r="C13" s="17"/>
      <c r="D13" s="18"/>
      <c r="E13" s="18"/>
      <c r="F13" s="18"/>
      <c r="G13" s="18"/>
      <c r="H13" s="19"/>
    </row>
    <row r="14" customHeight="1" spans="1:8">
      <c r="A14" s="15">
        <v>9</v>
      </c>
      <c r="B14" s="46" t="s">
        <v>4709</v>
      </c>
      <c r="C14" s="17"/>
      <c r="D14" s="18"/>
      <c r="E14" s="18"/>
      <c r="F14" s="18"/>
      <c r="G14" s="18"/>
      <c r="H14" s="19"/>
    </row>
    <row r="15" customHeight="1" spans="1:8">
      <c r="A15" s="15">
        <v>10</v>
      </c>
      <c r="B15" s="46" t="s">
        <v>4710</v>
      </c>
      <c r="C15" s="17"/>
      <c r="D15" s="18"/>
      <c r="E15" s="18"/>
      <c r="F15" s="18"/>
      <c r="G15" s="18"/>
      <c r="H15" s="19"/>
    </row>
    <row r="16" customHeight="1" spans="1:8">
      <c r="A16" s="15">
        <v>11</v>
      </c>
      <c r="B16" s="46" t="s">
        <v>4711</v>
      </c>
      <c r="C16" s="17"/>
      <c r="D16" s="18"/>
      <c r="E16" s="18"/>
      <c r="F16" s="18"/>
      <c r="G16" s="18"/>
      <c r="H16" s="19"/>
    </row>
    <row r="17" customHeight="1" spans="1:8">
      <c r="A17" s="15">
        <v>12</v>
      </c>
      <c r="B17" s="46" t="s">
        <v>4712</v>
      </c>
      <c r="C17" s="17"/>
      <c r="D17" s="18"/>
      <c r="E17" s="18"/>
      <c r="F17" s="18"/>
      <c r="G17" s="18"/>
      <c r="H17" s="19"/>
    </row>
    <row r="18" customHeight="1" spans="1:8">
      <c r="A18" s="15">
        <v>13</v>
      </c>
      <c r="B18" s="46" t="s">
        <v>4713</v>
      </c>
      <c r="C18" s="17"/>
      <c r="D18" s="18"/>
      <c r="E18" s="18"/>
      <c r="F18" s="18"/>
      <c r="G18" s="18"/>
      <c r="H18" s="19"/>
    </row>
    <row r="19" customHeight="1" spans="1:8">
      <c r="A19" s="15">
        <v>14</v>
      </c>
      <c r="B19" s="46" t="s">
        <v>4714</v>
      </c>
      <c r="C19" s="17"/>
      <c r="D19" s="18"/>
      <c r="E19" s="18"/>
      <c r="F19" s="18"/>
      <c r="G19" s="18"/>
      <c r="H19" s="19"/>
    </row>
    <row r="20" customHeight="1" spans="1:8">
      <c r="A20" s="15">
        <v>15</v>
      </c>
      <c r="B20" s="46" t="s">
        <v>291</v>
      </c>
      <c r="C20" s="17"/>
      <c r="D20" s="18"/>
      <c r="E20" s="18"/>
      <c r="F20" s="18"/>
      <c r="G20" s="18"/>
      <c r="H20" s="19"/>
    </row>
    <row r="21" customHeight="1" spans="1:8">
      <c r="A21" s="15"/>
      <c r="B21" s="16"/>
      <c r="C21" s="17"/>
      <c r="D21" s="18"/>
      <c r="E21" s="18"/>
      <c r="F21" s="18"/>
      <c r="G21" s="18"/>
      <c r="H21" s="19"/>
    </row>
    <row r="22" customHeight="1" spans="1:8">
      <c r="A22" s="15"/>
      <c r="B22" s="16"/>
      <c r="C22" s="17"/>
      <c r="D22" s="18"/>
      <c r="E22" s="18"/>
      <c r="F22" s="18"/>
      <c r="G22" s="18"/>
      <c r="H22" s="19"/>
    </row>
    <row r="23" customHeight="1" spans="1:8">
      <c r="A23" s="15"/>
      <c r="B23" s="16"/>
      <c r="C23" s="17"/>
      <c r="D23" s="18"/>
      <c r="E23" s="18"/>
      <c r="F23" s="18"/>
      <c r="G23" s="18"/>
      <c r="H23" s="19"/>
    </row>
    <row r="24" customHeight="1" spans="1:8">
      <c r="A24" s="15"/>
      <c r="B24" s="16"/>
      <c r="C24" s="17"/>
      <c r="D24" s="18"/>
      <c r="E24" s="18"/>
      <c r="F24" s="18"/>
      <c r="G24" s="18"/>
      <c r="H24" s="19"/>
    </row>
    <row r="25" customHeight="1" spans="1:8">
      <c r="A25" s="15"/>
      <c r="B25" s="16"/>
      <c r="C25" s="17"/>
      <c r="D25" s="18"/>
      <c r="E25" s="18"/>
      <c r="F25" s="18"/>
      <c r="G25" s="18"/>
      <c r="H25" s="19"/>
    </row>
    <row r="26" customHeight="1" spans="1:8">
      <c r="A26" s="15"/>
      <c r="B26" s="16"/>
      <c r="C26" s="17"/>
      <c r="D26" s="18"/>
      <c r="E26" s="18"/>
      <c r="F26" s="18"/>
      <c r="G26" s="18"/>
      <c r="H26" s="19"/>
    </row>
    <row r="27" customHeight="1" spans="1:8">
      <c r="A27" s="20" t="s">
        <v>4715</v>
      </c>
      <c r="B27" s="35"/>
      <c r="C27" s="17"/>
      <c r="D27" s="18">
        <f>SUM(D6:D26)</f>
        <v>0</v>
      </c>
      <c r="E27" s="18"/>
      <c r="F27" s="18">
        <f>SUM(F6:F26)</f>
        <v>0</v>
      </c>
      <c r="G27" s="18">
        <f>SUM(G6:G26)</f>
        <v>0</v>
      </c>
      <c r="H27" s="19"/>
    </row>
    <row r="28" customHeight="1" spans="1:8">
      <c r="A28" s="22" t="str">
        <f>封面!D11&amp;封面!G11</f>
        <v>产权持有单位填表人：侯兆庭</v>
      </c>
      <c r="F28" s="11" t="str">
        <f>"评估人员："&amp;封面!G38</f>
        <v>评估人员：</v>
      </c>
    </row>
    <row r="29" customHeight="1" spans="1:8">
      <c r="A29" s="22" t="str">
        <f>CONCATENATE(封面!D13,封面!F13,封面!G13,封面!H13,封面!I13,封面!J13,封面!K13)</f>
        <v>填表日期：2026年3月20日</v>
      </c>
    </row>
  </sheetData>
  <mergeCells count="3">
    <mergeCell ref="A2:H2"/>
    <mergeCell ref="A3:H3"/>
    <mergeCell ref="A27:B27"/>
  </mergeCells>
  <hyperlinks>
    <hyperlink ref="A1" location="索引目录!I11" display="返回索引页"/>
    <hyperlink ref="B1" location="流动负债汇总!B11"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Roman,常规"5-6
&amp;"宋体,常规"共&amp;"Times New Roman,常规"&amp;N&amp;"宋体,常规"页第&amp;"Times New Roman,常规"&amp;P&amp;"宋体,常规"页</oddHeader>
  </headerFooter>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7" style="3" customWidth="1"/>
    <col min="2" max="2" width="28.7" style="3" customWidth="1"/>
    <col min="3" max="3" width="12.5" style="3" customWidth="1"/>
    <col min="4" max="4" width="13.7" style="3" customWidth="1"/>
    <col min="5" max="6" width="16.9" style="3" hidden="1" customWidth="1" outlineLevel="1"/>
    <col min="7" max="7" width="21.4" style="3" customWidth="1" collapsed="1"/>
    <col min="8" max="8" width="21.4" style="3" customWidth="1"/>
    <col min="9" max="9" width="16.2" style="3" customWidth="1"/>
    <col min="10" max="16384" width="9" style="3"/>
  </cols>
  <sheetData>
    <row r="1" ht="15.6" spans="1:9">
      <c r="A1" s="4" t="s">
        <v>116</v>
      </c>
      <c r="B1" s="5" t="s">
        <v>239</v>
      </c>
      <c r="C1" s="6"/>
      <c r="D1" s="6"/>
      <c r="E1" s="6"/>
      <c r="F1" s="6"/>
      <c r="G1" s="6"/>
      <c r="H1" s="6"/>
      <c r="I1" s="6"/>
    </row>
    <row r="2" s="1" customFormat="1" ht="30" customHeight="1" spans="1:9">
      <c r="A2" s="7" t="s">
        <v>4716</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4717</v>
      </c>
      <c r="C5" s="13" t="s">
        <v>361</v>
      </c>
      <c r="D5" s="13" t="s">
        <v>4718</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4719</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12" display="返回索引页"/>
    <hyperlink ref="B1" location="流动负债汇总!B12" display="返回"/>
  </hyperlinks>
  <printOptions horizontalCentered="1"/>
  <pageMargins left="0.354330708661417" right="0.354330708661417" top="0.78740157480315" bottom="0.78740157480315" header="1.01" footer="0.511811023622047"/>
  <pageSetup paperSize="9" fitToHeight="0" orientation="landscape" verticalDpi="600"/>
  <headerFooter alignWithMargins="0">
    <oddHeader>&amp;R&amp;"宋体,常规"&amp;10表&amp;"Times New Roman,常规"5-7
&amp;"宋体,常规"共&amp;"Times New Roman,常规"&amp;N&amp;"宋体,常规"页第&amp;"Times New Roman,常规"&amp;P&amp;"宋体,常规"页</oddHeader>
  </headerFooter>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zoomScaleSheetLayoutView="60" workbookViewId="0">
      <selection activeCell="D22" sqref="D22:F22"/>
    </sheetView>
  </sheetViews>
  <sheetFormatPr defaultColWidth="9" defaultRowHeight="15.75" customHeight="1"/>
  <cols>
    <col min="1" max="1" width="5" style="3" customWidth="1"/>
    <col min="2" max="2" width="23" style="3" customWidth="1"/>
    <col min="3" max="3" width="9" style="3" customWidth="1"/>
    <col min="4" max="4" width="11" style="3" customWidth="1"/>
    <col min="5" max="5" width="15.2" style="3" customWidth="1"/>
    <col min="6" max="6" width="7" style="3" customWidth="1"/>
    <col min="7" max="8" width="14.5" style="3" hidden="1" customWidth="1" outlineLevel="1"/>
    <col min="9" max="9" width="14.5" style="3" customWidth="1" collapsed="1"/>
    <col min="10" max="10" width="14.5" style="3" customWidth="1"/>
    <col min="11" max="11" width="12.6" style="3" customWidth="1"/>
    <col min="12" max="16384" width="9" style="3"/>
  </cols>
  <sheetData>
    <row r="1" ht="15.6" spans="1:12">
      <c r="A1" s="4" t="s">
        <v>116</v>
      </c>
      <c r="B1" s="5" t="s">
        <v>239</v>
      </c>
      <c r="C1" s="6"/>
      <c r="D1" s="6"/>
      <c r="E1" s="6"/>
      <c r="F1" s="6"/>
      <c r="G1" s="6"/>
      <c r="H1" s="6"/>
      <c r="I1" s="6"/>
      <c r="J1" s="6"/>
      <c r="K1" s="6"/>
      <c r="L1" s="6"/>
    </row>
    <row r="2" s="1" customFormat="1" ht="30" customHeight="1" spans="1:12">
      <c r="A2" s="7" t="s">
        <v>4720</v>
      </c>
      <c r="B2" s="8"/>
      <c r="C2" s="8"/>
      <c r="D2" s="8"/>
      <c r="E2" s="8"/>
      <c r="F2" s="8"/>
      <c r="G2" s="8"/>
      <c r="H2" s="8"/>
      <c r="I2" s="8"/>
      <c r="J2" s="8"/>
      <c r="K2" s="8"/>
      <c r="L2" s="8"/>
    </row>
    <row r="3" ht="14.1" customHeight="1" spans="1:12">
      <c r="A3" s="9" t="str">
        <f>CONCATENATE(封面!D9,封面!F9,封面!G9,封面!H9,封面!I9,封面!J9,封面!K9)</f>
        <v>评估基准日：2026年2月28日</v>
      </c>
      <c r="B3" s="9"/>
      <c r="C3" s="9"/>
      <c r="D3" s="9"/>
      <c r="E3" s="9"/>
      <c r="F3" s="9"/>
      <c r="G3" s="9"/>
      <c r="H3" s="9"/>
      <c r="I3" s="10"/>
      <c r="J3" s="10"/>
      <c r="K3" s="10"/>
      <c r="L3" s="10"/>
    </row>
    <row r="4" customHeight="1" spans="1:12">
      <c r="A4" s="11" t="str">
        <f>封面!D7&amp;封面!F7</f>
        <v>产权持有单位：济南热电集团有限公司</v>
      </c>
      <c r="L4" s="12" t="s">
        <v>145</v>
      </c>
    </row>
    <row r="5" s="2" customFormat="1" customHeight="1" spans="1:12">
      <c r="A5" s="13" t="s">
        <v>209</v>
      </c>
      <c r="B5" s="13" t="s">
        <v>351</v>
      </c>
      <c r="C5" s="13" t="s">
        <v>361</v>
      </c>
      <c r="D5" s="13" t="s">
        <v>382</v>
      </c>
      <c r="E5" s="13" t="s">
        <v>383</v>
      </c>
      <c r="F5" s="13" t="s">
        <v>384</v>
      </c>
      <c r="G5" s="13" t="s">
        <v>242</v>
      </c>
      <c r="H5" s="13" t="s">
        <v>315</v>
      </c>
      <c r="I5" s="13" t="s">
        <v>244</v>
      </c>
      <c r="J5" s="13" t="s">
        <v>245</v>
      </c>
      <c r="K5" s="13" t="s">
        <v>247</v>
      </c>
      <c r="L5" s="13" t="s">
        <v>212</v>
      </c>
    </row>
    <row r="6" customHeight="1" spans="1:12">
      <c r="A6" s="15"/>
      <c r="B6" s="16"/>
      <c r="C6" s="17"/>
      <c r="D6" s="18"/>
      <c r="E6" s="15"/>
      <c r="F6" s="15"/>
      <c r="G6" s="18"/>
      <c r="H6" s="18"/>
      <c r="I6" s="18"/>
      <c r="J6" s="18"/>
      <c r="K6" s="18" t="str">
        <f t="shared" ref="K6:K25" si="0">IF(I6=0,"",(J6-I6)/I6*100)</f>
        <v/>
      </c>
      <c r="L6" s="19"/>
    </row>
    <row r="7" customHeight="1" spans="1:12">
      <c r="A7" s="15"/>
      <c r="B7" s="16"/>
      <c r="C7" s="17"/>
      <c r="D7" s="18"/>
      <c r="E7" s="15"/>
      <c r="F7" s="15"/>
      <c r="G7" s="18"/>
      <c r="H7" s="18"/>
      <c r="I7" s="18"/>
      <c r="J7" s="18"/>
      <c r="K7" s="18" t="str">
        <f t="shared" si="0"/>
        <v/>
      </c>
      <c r="L7" s="19"/>
    </row>
    <row r="8" customHeight="1" spans="1:12">
      <c r="A8" s="15"/>
      <c r="B8" s="16"/>
      <c r="C8" s="17"/>
      <c r="D8" s="18"/>
      <c r="E8" s="15"/>
      <c r="F8" s="15"/>
      <c r="G8" s="18"/>
      <c r="H8" s="18"/>
      <c r="I8" s="18"/>
      <c r="J8" s="18"/>
      <c r="K8" s="18" t="str">
        <f t="shared" si="0"/>
        <v/>
      </c>
      <c r="L8" s="19"/>
    </row>
    <row r="9" customHeight="1" spans="1:12">
      <c r="A9" s="15"/>
      <c r="B9" s="16"/>
      <c r="C9" s="17"/>
      <c r="D9" s="18"/>
      <c r="E9" s="15"/>
      <c r="F9" s="15"/>
      <c r="G9" s="18"/>
      <c r="H9" s="18"/>
      <c r="I9" s="18"/>
      <c r="J9" s="18"/>
      <c r="K9" s="18" t="str">
        <f t="shared" si="0"/>
        <v/>
      </c>
      <c r="L9" s="19"/>
    </row>
    <row r="10" customHeight="1" spans="1:12">
      <c r="A10" s="15"/>
      <c r="B10" s="16"/>
      <c r="C10" s="17"/>
      <c r="D10" s="18"/>
      <c r="E10" s="15"/>
      <c r="F10" s="15"/>
      <c r="G10" s="18"/>
      <c r="H10" s="18"/>
      <c r="I10" s="18"/>
      <c r="J10" s="18"/>
      <c r="K10" s="18" t="str">
        <f t="shared" si="0"/>
        <v/>
      </c>
      <c r="L10" s="19"/>
    </row>
    <row r="11" customHeight="1" spans="1:12">
      <c r="A11" s="15"/>
      <c r="B11" s="16"/>
      <c r="C11" s="17"/>
      <c r="D11" s="18"/>
      <c r="E11" s="15"/>
      <c r="F11" s="15"/>
      <c r="G11" s="18"/>
      <c r="H11" s="18"/>
      <c r="I11" s="18"/>
      <c r="J11" s="18"/>
      <c r="K11" s="18" t="str">
        <f t="shared" si="0"/>
        <v/>
      </c>
      <c r="L11" s="19"/>
    </row>
    <row r="12" customHeight="1" spans="1:12">
      <c r="A12" s="15"/>
      <c r="B12" s="16"/>
      <c r="C12" s="17"/>
      <c r="D12" s="18"/>
      <c r="E12" s="15"/>
      <c r="F12" s="15"/>
      <c r="G12" s="18"/>
      <c r="H12" s="18"/>
      <c r="I12" s="18"/>
      <c r="J12" s="18"/>
      <c r="K12" s="18" t="str">
        <f t="shared" si="0"/>
        <v/>
      </c>
      <c r="L12" s="19"/>
    </row>
    <row r="13" customHeight="1" spans="1:12">
      <c r="A13" s="15"/>
      <c r="B13" s="16"/>
      <c r="C13" s="17"/>
      <c r="D13" s="18"/>
      <c r="E13" s="15"/>
      <c r="F13" s="15"/>
      <c r="G13" s="18"/>
      <c r="H13" s="18"/>
      <c r="I13" s="18"/>
      <c r="J13" s="18"/>
      <c r="K13" s="18" t="str">
        <f t="shared" si="0"/>
        <v/>
      </c>
      <c r="L13" s="19"/>
    </row>
    <row r="14" customHeight="1" spans="1:12">
      <c r="A14" s="15"/>
      <c r="B14" s="16"/>
      <c r="C14" s="17"/>
      <c r="D14" s="18"/>
      <c r="E14" s="15"/>
      <c r="F14" s="15"/>
      <c r="G14" s="18"/>
      <c r="H14" s="18"/>
      <c r="I14" s="18"/>
      <c r="J14" s="18"/>
      <c r="K14" s="18" t="str">
        <f t="shared" si="0"/>
        <v/>
      </c>
      <c r="L14" s="19"/>
    </row>
    <row r="15" customHeight="1" spans="1:12">
      <c r="A15" s="15"/>
      <c r="B15" s="16"/>
      <c r="C15" s="17"/>
      <c r="D15" s="18"/>
      <c r="E15" s="15"/>
      <c r="F15" s="15"/>
      <c r="G15" s="18"/>
      <c r="H15" s="18"/>
      <c r="I15" s="18"/>
      <c r="J15" s="18"/>
      <c r="K15" s="18" t="str">
        <f t="shared" si="0"/>
        <v/>
      </c>
      <c r="L15" s="19"/>
    </row>
    <row r="16" customHeight="1" spans="1:12">
      <c r="A16" s="15"/>
      <c r="B16" s="16"/>
      <c r="C16" s="17"/>
      <c r="D16" s="18"/>
      <c r="E16" s="15"/>
      <c r="F16" s="15"/>
      <c r="G16" s="18"/>
      <c r="H16" s="18"/>
      <c r="I16" s="18"/>
      <c r="J16" s="18"/>
      <c r="K16" s="18" t="str">
        <f t="shared" si="0"/>
        <v/>
      </c>
      <c r="L16" s="19"/>
    </row>
    <row r="17" customHeight="1" spans="1:12">
      <c r="A17" s="15"/>
      <c r="B17" s="16"/>
      <c r="C17" s="17"/>
      <c r="D17" s="18"/>
      <c r="E17" s="15"/>
      <c r="F17" s="15"/>
      <c r="G17" s="18"/>
      <c r="H17" s="18"/>
      <c r="I17" s="18"/>
      <c r="J17" s="18"/>
      <c r="K17" s="18" t="str">
        <f t="shared" si="0"/>
        <v/>
      </c>
      <c r="L17" s="19"/>
    </row>
    <row r="18" customHeight="1" spans="1:12">
      <c r="A18" s="15"/>
      <c r="B18" s="16"/>
      <c r="C18" s="17"/>
      <c r="D18" s="18"/>
      <c r="E18" s="15"/>
      <c r="F18" s="15"/>
      <c r="G18" s="18"/>
      <c r="H18" s="18"/>
      <c r="I18" s="18"/>
      <c r="J18" s="18"/>
      <c r="K18" s="18" t="str">
        <f t="shared" si="0"/>
        <v/>
      </c>
      <c r="L18" s="19"/>
    </row>
    <row r="19" customHeight="1" spans="1:12">
      <c r="A19" s="15"/>
      <c r="B19" s="16"/>
      <c r="C19" s="17"/>
      <c r="D19" s="18"/>
      <c r="E19" s="15"/>
      <c r="F19" s="15"/>
      <c r="G19" s="18"/>
      <c r="H19" s="18"/>
      <c r="I19" s="18"/>
      <c r="J19" s="18"/>
      <c r="K19" s="18" t="str">
        <f t="shared" si="0"/>
        <v/>
      </c>
      <c r="L19" s="19"/>
    </row>
    <row r="20" customHeight="1" spans="1:12">
      <c r="A20" s="15"/>
      <c r="B20" s="16"/>
      <c r="C20" s="17"/>
      <c r="D20" s="18"/>
      <c r="E20" s="15"/>
      <c r="F20" s="15"/>
      <c r="G20" s="18"/>
      <c r="H20" s="18"/>
      <c r="I20" s="18"/>
      <c r="J20" s="18"/>
      <c r="K20" s="18" t="str">
        <f t="shared" si="0"/>
        <v/>
      </c>
      <c r="L20" s="19"/>
    </row>
    <row r="21" customHeight="1" spans="1:12">
      <c r="A21" s="15"/>
      <c r="B21" s="16"/>
      <c r="C21" s="17"/>
      <c r="D21" s="18"/>
      <c r="E21" s="15"/>
      <c r="F21" s="15"/>
      <c r="G21" s="18"/>
      <c r="H21" s="18"/>
      <c r="I21" s="18"/>
      <c r="J21" s="18"/>
      <c r="K21" s="18" t="str">
        <f t="shared" si="0"/>
        <v/>
      </c>
      <c r="L21" s="19"/>
    </row>
    <row r="22" customHeight="1" spans="1:12">
      <c r="A22" s="15"/>
      <c r="B22" s="16"/>
      <c r="C22" s="17"/>
      <c r="D22" s="18"/>
      <c r="E22" s="15"/>
      <c r="F22" s="15"/>
      <c r="G22" s="18"/>
      <c r="H22" s="18"/>
      <c r="I22" s="18"/>
      <c r="J22" s="18"/>
      <c r="K22" s="18" t="str">
        <f t="shared" si="0"/>
        <v/>
      </c>
      <c r="L22" s="19"/>
    </row>
    <row r="23" customHeight="1" spans="1:12">
      <c r="A23" s="15"/>
      <c r="B23" s="16"/>
      <c r="C23" s="17"/>
      <c r="D23" s="18"/>
      <c r="E23" s="15"/>
      <c r="F23" s="15"/>
      <c r="G23" s="18"/>
      <c r="H23" s="18"/>
      <c r="I23" s="18"/>
      <c r="J23" s="18"/>
      <c r="K23" s="18" t="str">
        <f t="shared" si="0"/>
        <v/>
      </c>
      <c r="L23" s="19"/>
    </row>
    <row r="24" customHeight="1" spans="1:12">
      <c r="A24" s="15"/>
      <c r="B24" s="16"/>
      <c r="C24" s="17"/>
      <c r="D24" s="18"/>
      <c r="E24" s="15"/>
      <c r="F24" s="15"/>
      <c r="G24" s="18"/>
      <c r="H24" s="18"/>
      <c r="I24" s="18"/>
      <c r="J24" s="18"/>
      <c r="K24" s="18" t="str">
        <f t="shared" si="0"/>
        <v/>
      </c>
      <c r="L24" s="19"/>
    </row>
    <row r="25" customHeight="1" spans="1:12">
      <c r="A25" s="15"/>
      <c r="B25" s="16"/>
      <c r="C25" s="17"/>
      <c r="D25" s="18"/>
      <c r="E25" s="15"/>
      <c r="F25" s="15"/>
      <c r="G25" s="18"/>
      <c r="H25" s="18"/>
      <c r="I25" s="18"/>
      <c r="J25" s="18"/>
      <c r="K25" s="18" t="str">
        <f t="shared" si="0"/>
        <v/>
      </c>
      <c r="L25" s="19"/>
    </row>
    <row r="26" customHeight="1" spans="1:12">
      <c r="A26" s="15"/>
      <c r="B26" s="16"/>
      <c r="C26" s="17"/>
      <c r="D26" s="18"/>
      <c r="E26" s="15"/>
      <c r="F26" s="15"/>
      <c r="G26" s="18"/>
      <c r="H26" s="18"/>
      <c r="I26" s="18"/>
      <c r="J26" s="18"/>
      <c r="K26" s="18"/>
      <c r="L26" s="19"/>
    </row>
    <row r="27" customHeight="1" spans="1:12">
      <c r="A27" s="20" t="s">
        <v>354</v>
      </c>
      <c r="B27" s="35"/>
      <c r="C27" s="19"/>
      <c r="D27" s="18">
        <f>SUM(D6:D26)</f>
        <v>0</v>
      </c>
      <c r="E27" s="19"/>
      <c r="F27" s="19"/>
      <c r="G27" s="18">
        <f>SUM(G6:G26)</f>
        <v>0</v>
      </c>
      <c r="H27" s="18"/>
      <c r="I27" s="18">
        <f>SUM(I6:I26)</f>
        <v>0</v>
      </c>
      <c r="J27" s="18">
        <f>SUM(J6:J26)</f>
        <v>0</v>
      </c>
      <c r="K27" s="18" t="str">
        <f>IF(I27=0,"",(J27-I27)/I27*100)</f>
        <v/>
      </c>
      <c r="L27" s="19"/>
    </row>
    <row r="28" customHeight="1" spans="1:12">
      <c r="A28" s="22" t="str">
        <f>封面!D11&amp;封面!G11</f>
        <v>产权持有单位填表人：侯兆庭</v>
      </c>
      <c r="I28" s="11" t="str">
        <f>"评估人员："&amp;封面!G20</f>
        <v>评估人员：</v>
      </c>
    </row>
    <row r="29" customHeight="1" spans="1:12">
      <c r="A29" s="22" t="str">
        <f>CONCATENATE(封面!D13,封面!F13,封面!G13,封面!H13,封面!I13,封面!J13,封面!K13)</f>
        <v>填表日期：2026年3月20日</v>
      </c>
    </row>
  </sheetData>
  <mergeCells count="3">
    <mergeCell ref="A2:L2"/>
    <mergeCell ref="A3:L3"/>
    <mergeCell ref="A27:B27"/>
  </mergeCells>
  <hyperlinks>
    <hyperlink ref="A1" location="索引目录!I13" display="返回索引页"/>
    <hyperlink ref="B1" location="流动负债汇总!B13"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Roman,常规"5-8
&amp;"宋体,常规"共&amp;"Times New Roman,常规"&amp;N&amp;"宋体,常规"页第&amp;"Times New Roman,常规"&amp;P&amp;"宋体,常规"页</oddHeader>
  </headerFooter>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 style="3" customWidth="1"/>
    <col min="2" max="2" width="26" style="3" customWidth="1"/>
    <col min="3" max="3" width="12.5" style="3" customWidth="1"/>
    <col min="4" max="4" width="16.9" style="3" customWidth="1"/>
    <col min="5" max="6" width="16.9" style="3" hidden="1" customWidth="1" outlineLevel="1"/>
    <col min="7" max="7" width="21.4" style="3" customWidth="1" collapsed="1"/>
    <col min="8" max="8" width="21.4" style="3" customWidth="1"/>
    <col min="9" max="9" width="16.7" style="3" customWidth="1"/>
    <col min="10" max="16384" width="9" style="3"/>
  </cols>
  <sheetData>
    <row r="1" ht="15.6" spans="1:9">
      <c r="A1" s="4" t="s">
        <v>116</v>
      </c>
      <c r="B1" s="5" t="s">
        <v>239</v>
      </c>
      <c r="C1" s="6"/>
      <c r="D1" s="6"/>
      <c r="E1" s="6"/>
      <c r="F1" s="6"/>
      <c r="G1" s="6"/>
      <c r="H1" s="6"/>
      <c r="I1" s="6"/>
    </row>
    <row r="2" s="1" customFormat="1" ht="30" customHeight="1" spans="1:9">
      <c r="A2" s="7" t="s">
        <v>4721</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4722</v>
      </c>
      <c r="C5" s="13" t="s">
        <v>361</v>
      </c>
      <c r="D5" s="13" t="s">
        <v>4723</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4719</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14" display="返回索引页"/>
    <hyperlink ref="B1" location="流动负债汇总!B14" display="返回"/>
  </hyperlinks>
  <printOptions horizontalCentered="1"/>
  <pageMargins left="0.354330708661417" right="0.354330708661417" top="0.78740157480315" bottom="0.78740157480315" header="1.06" footer="0.511811023622047"/>
  <pageSetup paperSize="9" fitToHeight="0" orientation="landscape" verticalDpi="600"/>
  <headerFooter alignWithMargins="0">
    <oddHeader>&amp;R&amp;"宋体,常规"&amp;10表&amp;"Times New Roman,常规"5-9
&amp;"宋体,常规"共&amp;"Times New Roman,常规"&amp;N&amp;"宋体,常规"页第&amp;"Times New Roman,常规"&amp;P&amp;"宋体,常规"页</oddHeader>
  </headerFooter>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4.2" style="3" customWidth="1"/>
    <col min="2" max="2" width="27.5" style="3" customWidth="1"/>
    <col min="3" max="3" width="14" style="3" customWidth="1"/>
    <col min="4" max="4" width="20.2" style="3" customWidth="1"/>
    <col min="5" max="6" width="16.5" style="3" hidden="1" customWidth="1" outlineLevel="1"/>
    <col min="7" max="7" width="20" style="3" customWidth="1" collapsed="1"/>
    <col min="8" max="8" width="20"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4724</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360</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4695</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15" display="返回索引页"/>
    <hyperlink ref="B1" location="流动负债汇总!B15" display="返回"/>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Roman,常规"5-10
&amp;"宋体,常规"共&amp;"Times New Roman,常规"&amp;N&amp;"宋体,常规"页第&amp;"Times New Roman,常规"&amp;P&amp;"宋体,常规"页</oddHeader>
  </headerFooter>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SheetLayoutView="60" workbookViewId="0">
      <selection activeCell="D22" sqref="D22:F22"/>
    </sheetView>
  </sheetViews>
  <sheetFormatPr defaultColWidth="9" defaultRowHeight="15.75" customHeight="1"/>
  <cols>
    <col min="1" max="1" width="7" style="3" customWidth="1"/>
    <col min="2" max="2" width="25.5" style="3" customWidth="1"/>
    <col min="3" max="3" width="11.2" style="3" customWidth="1"/>
    <col min="4" max="4" width="11.6" style="3" customWidth="1"/>
    <col min="5" max="5" width="11.2" style="3" customWidth="1"/>
    <col min="6" max="7" width="15.1" style="3" hidden="1" customWidth="1" outlineLevel="1"/>
    <col min="8" max="8" width="20.1" style="3" customWidth="1" collapsed="1"/>
    <col min="9" max="9" width="20.1" style="3" customWidth="1"/>
    <col min="10" max="10" width="14.6" style="3" customWidth="1"/>
    <col min="11" max="16384" width="9" style="3"/>
  </cols>
  <sheetData>
    <row r="1" ht="15.6" spans="1:10">
      <c r="A1" s="4" t="s">
        <v>116</v>
      </c>
      <c r="B1" s="5" t="s">
        <v>239</v>
      </c>
      <c r="C1" s="6"/>
      <c r="D1" s="6"/>
      <c r="E1" s="6"/>
      <c r="F1" s="6"/>
      <c r="G1" s="6"/>
      <c r="H1" s="6"/>
      <c r="I1" s="6"/>
      <c r="J1" s="6"/>
    </row>
    <row r="2" s="1" customFormat="1" ht="30" customHeight="1" spans="1:10">
      <c r="A2" s="7" t="s">
        <v>4725</v>
      </c>
      <c r="B2" s="8"/>
      <c r="C2" s="8"/>
      <c r="D2" s="8"/>
      <c r="E2" s="8"/>
      <c r="F2" s="8"/>
      <c r="G2" s="8"/>
      <c r="H2" s="8"/>
      <c r="I2" s="8"/>
      <c r="J2" s="8"/>
    </row>
    <row r="3" ht="14.1" customHeight="1" spans="1:10">
      <c r="A3" s="9" t="str">
        <f>CONCATENATE(封面!D9,封面!F9,封面!G9,封面!H9,封面!I9,封面!J9,封面!K9)</f>
        <v>评估基准日：2026年2月28日</v>
      </c>
      <c r="B3" s="9"/>
      <c r="C3" s="9"/>
      <c r="D3" s="9"/>
      <c r="E3" s="9"/>
      <c r="F3" s="9"/>
      <c r="G3" s="9"/>
      <c r="H3" s="9"/>
      <c r="I3" s="10"/>
      <c r="J3" s="10"/>
    </row>
    <row r="4" customHeight="1" spans="1:10">
      <c r="A4" s="11" t="str">
        <f>封面!D7&amp;封面!F7</f>
        <v>产权持有单位：济南热电集团有限公司</v>
      </c>
      <c r="J4" s="12" t="s">
        <v>145</v>
      </c>
    </row>
    <row r="5" s="2" customFormat="1" customHeight="1" spans="1:10">
      <c r="A5" s="13" t="s">
        <v>209</v>
      </c>
      <c r="B5" s="13" t="s">
        <v>4726</v>
      </c>
      <c r="C5" s="13" t="s">
        <v>361</v>
      </c>
      <c r="D5" s="13" t="s">
        <v>860</v>
      </c>
      <c r="E5" s="13" t="s">
        <v>4727</v>
      </c>
      <c r="F5" s="14" t="s">
        <v>242</v>
      </c>
      <c r="G5" s="14" t="s">
        <v>315</v>
      </c>
      <c r="H5" s="13" t="s">
        <v>244</v>
      </c>
      <c r="I5" s="13" t="s">
        <v>245</v>
      </c>
      <c r="J5" s="13" t="s">
        <v>212</v>
      </c>
    </row>
    <row r="6" customHeight="1" spans="1:10">
      <c r="A6" s="15"/>
      <c r="B6" s="16"/>
      <c r="C6" s="17"/>
      <c r="D6" s="17"/>
      <c r="E6" s="15"/>
      <c r="F6" s="18"/>
      <c r="G6" s="18"/>
      <c r="H6" s="18"/>
      <c r="I6" s="18"/>
      <c r="J6" s="19"/>
    </row>
    <row r="7" customHeight="1" spans="1:10">
      <c r="A7" s="15"/>
      <c r="B7" s="16"/>
      <c r="C7" s="17"/>
      <c r="D7" s="17"/>
      <c r="E7" s="15"/>
      <c r="F7" s="18"/>
      <c r="G7" s="18"/>
      <c r="H7" s="18"/>
      <c r="I7" s="18"/>
      <c r="J7" s="19"/>
    </row>
    <row r="8" customHeight="1" spans="1:10">
      <c r="A8" s="15"/>
      <c r="B8" s="16"/>
      <c r="C8" s="17"/>
      <c r="D8" s="17"/>
      <c r="E8" s="15"/>
      <c r="F8" s="18"/>
      <c r="G8" s="18"/>
      <c r="H8" s="18"/>
      <c r="I8" s="18"/>
      <c r="J8" s="19"/>
    </row>
    <row r="9" customHeight="1" spans="1:10">
      <c r="A9" s="15"/>
      <c r="B9" s="16"/>
      <c r="C9" s="17"/>
      <c r="D9" s="17"/>
      <c r="E9" s="15"/>
      <c r="F9" s="18"/>
      <c r="G9" s="18"/>
      <c r="H9" s="18"/>
      <c r="I9" s="18"/>
      <c r="J9" s="19"/>
    </row>
    <row r="10" customHeight="1" spans="1:10">
      <c r="A10" s="15"/>
      <c r="B10" s="16"/>
      <c r="C10" s="17"/>
      <c r="D10" s="17"/>
      <c r="E10" s="15"/>
      <c r="F10" s="18"/>
      <c r="G10" s="18"/>
      <c r="H10" s="18"/>
      <c r="I10" s="18"/>
      <c r="J10" s="19"/>
    </row>
    <row r="11" customHeight="1" spans="1:10">
      <c r="A11" s="15"/>
      <c r="B11" s="16"/>
      <c r="C11" s="17"/>
      <c r="D11" s="17"/>
      <c r="E11" s="15"/>
      <c r="F11" s="18"/>
      <c r="G11" s="18"/>
      <c r="H11" s="18"/>
      <c r="I11" s="18"/>
      <c r="J11" s="19"/>
    </row>
    <row r="12" customHeight="1" spans="1:10">
      <c r="A12" s="15"/>
      <c r="B12" s="16"/>
      <c r="C12" s="17"/>
      <c r="D12" s="17"/>
      <c r="E12" s="15"/>
      <c r="F12" s="18"/>
      <c r="G12" s="18"/>
      <c r="H12" s="18"/>
      <c r="I12" s="18"/>
      <c r="J12" s="19"/>
    </row>
    <row r="13" customHeight="1" spans="1:10">
      <c r="A13" s="15"/>
      <c r="B13" s="16"/>
      <c r="C13" s="17"/>
      <c r="D13" s="17"/>
      <c r="E13" s="15"/>
      <c r="F13" s="18"/>
      <c r="G13" s="18"/>
      <c r="H13" s="18"/>
      <c r="I13" s="18"/>
      <c r="J13" s="19"/>
    </row>
    <row r="14" customHeight="1" spans="1:10">
      <c r="A14" s="15"/>
      <c r="B14" s="16"/>
      <c r="C14" s="17"/>
      <c r="D14" s="17"/>
      <c r="E14" s="15"/>
      <c r="F14" s="18"/>
      <c r="G14" s="18"/>
      <c r="H14" s="18"/>
      <c r="I14" s="18"/>
      <c r="J14" s="19"/>
    </row>
    <row r="15" customHeight="1" spans="1:10">
      <c r="A15" s="15"/>
      <c r="B15" s="16"/>
      <c r="C15" s="17"/>
      <c r="D15" s="17"/>
      <c r="E15" s="15"/>
      <c r="F15" s="18"/>
      <c r="G15" s="18"/>
      <c r="H15" s="18"/>
      <c r="I15" s="18"/>
      <c r="J15" s="19"/>
    </row>
    <row r="16" customHeight="1" spans="1:10">
      <c r="A16" s="15"/>
      <c r="B16" s="16"/>
      <c r="C16" s="17"/>
      <c r="D16" s="17"/>
      <c r="E16" s="15"/>
      <c r="F16" s="18"/>
      <c r="G16" s="18"/>
      <c r="H16" s="18"/>
      <c r="I16" s="18"/>
      <c r="J16" s="19"/>
    </row>
    <row r="17" customHeight="1" spans="1:10">
      <c r="A17" s="15"/>
      <c r="B17" s="16"/>
      <c r="C17" s="17"/>
      <c r="D17" s="17"/>
      <c r="E17" s="15"/>
      <c r="F17" s="18"/>
      <c r="G17" s="18"/>
      <c r="H17" s="18"/>
      <c r="I17" s="18"/>
      <c r="J17" s="19"/>
    </row>
    <row r="18" customHeight="1" spans="1:10">
      <c r="A18" s="15"/>
      <c r="B18" s="16"/>
      <c r="C18" s="17"/>
      <c r="D18" s="17"/>
      <c r="E18" s="15"/>
      <c r="F18" s="18"/>
      <c r="G18" s="18"/>
      <c r="H18" s="18"/>
      <c r="I18" s="18"/>
      <c r="J18" s="19"/>
    </row>
    <row r="19" customHeight="1" spans="1:10">
      <c r="A19" s="15"/>
      <c r="B19" s="16"/>
      <c r="C19" s="17"/>
      <c r="D19" s="17"/>
      <c r="E19" s="15"/>
      <c r="F19" s="18"/>
      <c r="G19" s="18"/>
      <c r="H19" s="18"/>
      <c r="I19" s="18"/>
      <c r="J19" s="19"/>
    </row>
    <row r="20" customHeight="1" spans="1:10">
      <c r="A20" s="15"/>
      <c r="B20" s="16"/>
      <c r="C20" s="17"/>
      <c r="D20" s="17"/>
      <c r="E20" s="15"/>
      <c r="F20" s="18"/>
      <c r="G20" s="18"/>
      <c r="H20" s="18"/>
      <c r="I20" s="18"/>
      <c r="J20" s="19"/>
    </row>
    <row r="21" customHeight="1" spans="1:10">
      <c r="A21" s="15"/>
      <c r="B21" s="16"/>
      <c r="C21" s="17"/>
      <c r="D21" s="17"/>
      <c r="E21" s="15"/>
      <c r="F21" s="18"/>
      <c r="G21" s="18"/>
      <c r="H21" s="18"/>
      <c r="I21" s="18"/>
      <c r="J21" s="19"/>
    </row>
    <row r="22" customHeight="1" spans="1:10">
      <c r="A22" s="15"/>
      <c r="B22" s="16"/>
      <c r="C22" s="17"/>
      <c r="D22" s="17"/>
      <c r="E22" s="15"/>
      <c r="F22" s="18"/>
      <c r="G22" s="18"/>
      <c r="H22" s="18"/>
      <c r="I22" s="18"/>
      <c r="J22" s="19"/>
    </row>
    <row r="23" customHeight="1" spans="1:10">
      <c r="A23" s="15"/>
      <c r="B23" s="16"/>
      <c r="C23" s="17"/>
      <c r="D23" s="17"/>
      <c r="E23" s="15"/>
      <c r="F23" s="18"/>
      <c r="G23" s="18"/>
      <c r="H23" s="18"/>
      <c r="I23" s="18"/>
      <c r="J23" s="19"/>
    </row>
    <row r="24" customHeight="1" spans="1:10">
      <c r="A24" s="15"/>
      <c r="B24" s="16"/>
      <c r="C24" s="17"/>
      <c r="D24" s="17"/>
      <c r="E24" s="15"/>
      <c r="F24" s="18"/>
      <c r="G24" s="18"/>
      <c r="H24" s="18"/>
      <c r="I24" s="18"/>
      <c r="J24" s="19"/>
    </row>
    <row r="25" customHeight="1" spans="1:10">
      <c r="A25" s="15"/>
      <c r="B25" s="16"/>
      <c r="C25" s="17"/>
      <c r="D25" s="17"/>
      <c r="E25" s="15"/>
      <c r="F25" s="18"/>
      <c r="G25" s="18"/>
      <c r="H25" s="18"/>
      <c r="I25" s="18"/>
      <c r="J25" s="19"/>
    </row>
    <row r="26" customHeight="1" spans="1:10">
      <c r="A26" s="15"/>
      <c r="B26" s="16"/>
      <c r="C26" s="17"/>
      <c r="D26" s="17"/>
      <c r="E26" s="15"/>
      <c r="F26" s="18"/>
      <c r="G26" s="18"/>
      <c r="H26" s="18"/>
      <c r="I26" s="18"/>
      <c r="J26" s="19"/>
    </row>
    <row r="27" customHeight="1" spans="1:10">
      <c r="A27" s="20" t="s">
        <v>4672</v>
      </c>
      <c r="B27" s="35"/>
      <c r="C27" s="17"/>
      <c r="D27" s="17"/>
      <c r="E27" s="19"/>
      <c r="F27" s="18">
        <f>SUM(F6:F26)</f>
        <v>0</v>
      </c>
      <c r="G27" s="18"/>
      <c r="H27" s="18">
        <f>SUM(H6:H26)</f>
        <v>0</v>
      </c>
      <c r="I27" s="18">
        <f>SUM(I6:I26)</f>
        <v>0</v>
      </c>
      <c r="J27" s="19"/>
    </row>
    <row r="28" customHeight="1" spans="1:10">
      <c r="A28" s="22" t="str">
        <f>封面!D11&amp;封面!G11</f>
        <v>产权持有单位填表人：侯兆庭</v>
      </c>
      <c r="H28" s="11" t="str">
        <f>"评估人员："&amp;封面!G38</f>
        <v>评估人员：</v>
      </c>
    </row>
    <row r="29" customHeight="1" spans="1:10">
      <c r="A29" s="22" t="str">
        <f>CONCATENATE(封面!D13,封面!F13,封面!G13,封面!H13,封面!I13,封面!J13,封面!K13)</f>
        <v>填表日期：2026年3月20日</v>
      </c>
    </row>
  </sheetData>
  <mergeCells count="3">
    <mergeCell ref="A2:J2"/>
    <mergeCell ref="A3:J3"/>
    <mergeCell ref="A27:B27"/>
  </mergeCells>
  <hyperlinks>
    <hyperlink ref="A1" location="索引目录!I16" display="返回索引页"/>
    <hyperlink ref="B1" location="流动负债汇总!B16"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Roman,常规"5-11
&amp;"宋体,常规"共&amp;"Times New Roman,常规"&amp;N&amp;"宋体,常规"页第&amp;"Times New Roman,常规"&amp;P&amp;"宋体,常规"页</oddHeader>
  </headerFooter>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 style="3" customWidth="1"/>
    <col min="2" max="2" width="25" style="3" customWidth="1"/>
    <col min="3" max="3" width="12.7" style="3" customWidth="1"/>
    <col min="4" max="4" width="21.5" style="3" customWidth="1"/>
    <col min="5" max="6" width="16.5" style="3" hidden="1" customWidth="1" outlineLevel="1"/>
    <col min="7" max="7" width="20" style="3" customWidth="1" collapsed="1"/>
    <col min="8" max="8" width="20"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4728</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823</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4672</v>
      </c>
      <c r="B27" s="35"/>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17" display="返回索引页"/>
    <hyperlink ref="B1" location="流动负债汇总!B17"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Roman,常规"5-12
&amp;"宋体,常规"共&amp;"Times New Roman,常规"&amp;N&amp;"宋体,常规"页第&amp;"Times New Roman,常规"&amp;P&amp;"宋体,常规"页</oddHead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pageSetUpPr fitToPage="1"/>
  </sheetPr>
  <dimension ref="A1:G30"/>
  <sheetViews>
    <sheetView zoomScale="85" zoomScaleNormal="85" zoomScaleSheetLayoutView="60" workbookViewId="0">
      <selection activeCell="D22" sqref="D22:F22"/>
    </sheetView>
  </sheetViews>
  <sheetFormatPr defaultColWidth="9" defaultRowHeight="15.75" customHeight="1" outlineLevelCol="6"/>
  <cols>
    <col min="1" max="1" width="8.1" style="3" customWidth="1"/>
    <col min="2" max="2" width="25.5" style="3" customWidth="1"/>
    <col min="3" max="3" width="19.1" style="3" hidden="1" customWidth="1" outlineLevel="1"/>
    <col min="4" max="4" width="25" style="3" customWidth="1" collapsed="1"/>
    <col min="5" max="6" width="25" style="3" customWidth="1"/>
    <col min="7" max="7" width="12.6" style="3" customWidth="1"/>
    <col min="8" max="16384" width="9" style="3"/>
  </cols>
  <sheetData>
    <row r="1" ht="15.6" spans="1:7">
      <c r="A1" s="4" t="s">
        <v>116</v>
      </c>
      <c r="B1" s="5" t="s">
        <v>239</v>
      </c>
      <c r="C1" s="6"/>
      <c r="D1" s="6"/>
      <c r="E1" s="6"/>
      <c r="F1" s="6"/>
      <c r="G1" s="6"/>
    </row>
    <row r="2" s="1" customFormat="1" ht="30" customHeight="1" spans="1:7">
      <c r="A2" s="7" t="s">
        <v>4729</v>
      </c>
      <c r="B2" s="8"/>
      <c r="C2" s="8"/>
      <c r="D2" s="8"/>
      <c r="E2" s="8"/>
      <c r="F2" s="8"/>
      <c r="G2" s="8"/>
    </row>
    <row r="3" ht="14.1" customHeight="1" spans="1:7">
      <c r="A3" s="9" t="str">
        <f>CONCATENATE(封面!D9,封面!F9,封面!G9,封面!H9,封面!I9,封面!J9,封面!K9)</f>
        <v>评估基准日：2026年2月28日</v>
      </c>
      <c r="B3" s="9"/>
      <c r="C3" s="9"/>
      <c r="D3" s="9"/>
      <c r="E3" s="9"/>
      <c r="F3" s="9"/>
      <c r="G3" s="9"/>
    </row>
    <row r="4" customHeight="1" spans="1:7">
      <c r="A4" s="11" t="str">
        <f>封面!D7&amp;封面!F7</f>
        <v>产权持有单位：济南热电集团有限公司</v>
      </c>
      <c r="G4" s="40" t="s">
        <v>145</v>
      </c>
    </row>
    <row r="5" s="39" customFormat="1" customHeight="1" spans="1:7">
      <c r="A5" s="41" t="s">
        <v>293</v>
      </c>
      <c r="B5" s="41" t="s">
        <v>241</v>
      </c>
      <c r="C5" s="41" t="s">
        <v>242</v>
      </c>
      <c r="D5" s="41" t="s">
        <v>244</v>
      </c>
      <c r="E5" s="41" t="s">
        <v>245</v>
      </c>
      <c r="F5" s="42" t="s">
        <v>246</v>
      </c>
      <c r="G5" s="41" t="s">
        <v>390</v>
      </c>
    </row>
    <row r="6" customHeight="1" spans="1:7">
      <c r="A6" s="41" t="s">
        <v>4730</v>
      </c>
      <c r="B6" s="43" t="s">
        <v>70</v>
      </c>
      <c r="C6" s="18">
        <f>长期借款!H27</f>
        <v>0</v>
      </c>
      <c r="D6" s="18">
        <f>长期借款!J27</f>
        <v>0</v>
      </c>
      <c r="E6" s="18">
        <f>长期借款!L27</f>
        <v>0</v>
      </c>
      <c r="F6" s="18">
        <f t="shared" ref="F6:F12" si="0">E6-D6</f>
        <v>0</v>
      </c>
      <c r="G6" s="44" t="str">
        <f t="shared" ref="G6:G12" si="1">IF(D6=0,"",F6/D6*100)</f>
        <v/>
      </c>
    </row>
    <row r="7" customHeight="1" spans="1:7">
      <c r="A7" s="41" t="s">
        <v>4731</v>
      </c>
      <c r="B7" s="43" t="s">
        <v>72</v>
      </c>
      <c r="C7" s="18">
        <f>应付债券!G27</f>
        <v>0</v>
      </c>
      <c r="D7" s="18">
        <f>应付债券!I27</f>
        <v>0</v>
      </c>
      <c r="E7" s="18">
        <f>应付债券!J27</f>
        <v>0</v>
      </c>
      <c r="F7" s="18">
        <f t="shared" si="0"/>
        <v>0</v>
      </c>
      <c r="G7" s="44" t="str">
        <f t="shared" si="1"/>
        <v/>
      </c>
    </row>
    <row r="8" customHeight="1" spans="1:7">
      <c r="A8" s="41" t="s">
        <v>4732</v>
      </c>
      <c r="B8" s="43" t="s">
        <v>74</v>
      </c>
      <c r="C8" s="18">
        <f>长期应付款!G27</f>
        <v>0</v>
      </c>
      <c r="D8" s="18">
        <f>长期应付款!K27</f>
        <v>0</v>
      </c>
      <c r="E8" s="18">
        <f>长期应付款!L27</f>
        <v>0</v>
      </c>
      <c r="F8" s="18">
        <f t="shared" si="0"/>
        <v>0</v>
      </c>
      <c r="G8" s="44" t="str">
        <f t="shared" si="1"/>
        <v/>
      </c>
    </row>
    <row r="9" customHeight="1" spans="1:7">
      <c r="A9" s="41" t="s">
        <v>4733</v>
      </c>
      <c r="B9" s="43" t="s">
        <v>76</v>
      </c>
      <c r="C9" s="18">
        <f>专项应付款!D27</f>
        <v>0</v>
      </c>
      <c r="D9" s="18">
        <f>专项应付款!F27</f>
        <v>0</v>
      </c>
      <c r="E9" s="18">
        <f>专项应付款!G27</f>
        <v>0</v>
      </c>
      <c r="F9" s="18">
        <f t="shared" si="0"/>
        <v>0</v>
      </c>
      <c r="G9" s="44" t="str">
        <f t="shared" si="1"/>
        <v/>
      </c>
    </row>
    <row r="10" customHeight="1" spans="1:7">
      <c r="A10" s="41" t="s">
        <v>4734</v>
      </c>
      <c r="B10" s="43" t="s">
        <v>78</v>
      </c>
      <c r="C10" s="18">
        <f>预计负债!E27</f>
        <v>0</v>
      </c>
      <c r="D10" s="18">
        <f>预计负债!G27</f>
        <v>0</v>
      </c>
      <c r="E10" s="18">
        <f>预计负债!H27</f>
        <v>0</v>
      </c>
      <c r="F10" s="18">
        <f t="shared" si="0"/>
        <v>0</v>
      </c>
      <c r="G10" s="44" t="str">
        <f t="shared" si="1"/>
        <v/>
      </c>
    </row>
    <row r="11" customHeight="1" spans="1:7">
      <c r="A11" s="41" t="s">
        <v>4735</v>
      </c>
      <c r="B11" s="43" t="s">
        <v>80</v>
      </c>
      <c r="C11" s="18">
        <f>递延所得税负债!D27</f>
        <v>0</v>
      </c>
      <c r="D11" s="18">
        <f>递延所得税负债!F27</f>
        <v>0</v>
      </c>
      <c r="E11" s="18">
        <f>递延所得税负债!G27</f>
        <v>0</v>
      </c>
      <c r="F11" s="18">
        <f t="shared" si="0"/>
        <v>0</v>
      </c>
      <c r="G11" s="44" t="str">
        <f t="shared" si="1"/>
        <v/>
      </c>
    </row>
    <row r="12" customHeight="1" spans="1:7">
      <c r="A12" s="41" t="s">
        <v>4736</v>
      </c>
      <c r="B12" s="43" t="s">
        <v>82</v>
      </c>
      <c r="C12" s="18">
        <f>其他非流动负债!E27</f>
        <v>0</v>
      </c>
      <c r="D12" s="18">
        <f>其他非流动负债!G27</f>
        <v>0</v>
      </c>
      <c r="E12" s="18">
        <f>其他非流动负债!H27</f>
        <v>0</v>
      </c>
      <c r="F12" s="18">
        <f t="shared" si="0"/>
        <v>0</v>
      </c>
      <c r="G12" s="44" t="str">
        <f t="shared" si="1"/>
        <v/>
      </c>
    </row>
    <row r="13" customHeight="1" spans="1:7">
      <c r="A13" s="15"/>
      <c r="B13" s="19"/>
      <c r="C13" s="18"/>
      <c r="D13" s="18"/>
      <c r="E13" s="18"/>
      <c r="F13" s="18"/>
      <c r="G13" s="44"/>
    </row>
    <row r="14" customHeight="1" spans="1:7">
      <c r="A14" s="15"/>
      <c r="B14" s="19"/>
      <c r="C14" s="18"/>
      <c r="D14" s="18"/>
      <c r="E14" s="18"/>
      <c r="F14" s="18"/>
      <c r="G14" s="44"/>
    </row>
    <row r="15" customHeight="1" spans="1:7">
      <c r="A15" s="15"/>
      <c r="B15" s="19"/>
      <c r="C15" s="18"/>
      <c r="D15" s="18"/>
      <c r="E15" s="18"/>
      <c r="F15" s="18"/>
      <c r="G15" s="44"/>
    </row>
    <row r="16" customHeight="1" spans="1:7">
      <c r="A16" s="15"/>
      <c r="B16" s="19"/>
      <c r="C16" s="18"/>
      <c r="D16" s="18"/>
      <c r="E16" s="18"/>
      <c r="F16" s="18"/>
      <c r="G16" s="44"/>
    </row>
    <row r="17" customHeight="1" spans="1:7">
      <c r="A17" s="15"/>
      <c r="B17" s="19"/>
      <c r="C17" s="18"/>
      <c r="D17" s="18"/>
      <c r="E17" s="18"/>
      <c r="F17" s="18"/>
      <c r="G17" s="44"/>
    </row>
    <row r="18" customHeight="1" spans="1:7">
      <c r="A18" s="15"/>
      <c r="B18" s="19"/>
      <c r="C18" s="18"/>
      <c r="D18" s="18"/>
      <c r="E18" s="18"/>
      <c r="F18" s="18"/>
      <c r="G18" s="44"/>
    </row>
    <row r="19" customHeight="1" spans="1:7">
      <c r="A19" s="15"/>
      <c r="B19" s="19"/>
      <c r="C19" s="18"/>
      <c r="D19" s="18"/>
      <c r="E19" s="18"/>
      <c r="F19" s="18"/>
      <c r="G19" s="44"/>
    </row>
    <row r="20" customHeight="1" spans="1:7">
      <c r="A20" s="15"/>
      <c r="B20" s="19"/>
      <c r="C20" s="18"/>
      <c r="D20" s="18"/>
      <c r="E20" s="18"/>
      <c r="F20" s="18"/>
      <c r="G20" s="44"/>
    </row>
    <row r="21" customHeight="1" spans="1:7">
      <c r="A21" s="15"/>
      <c r="B21" s="19"/>
      <c r="C21" s="18"/>
      <c r="D21" s="18"/>
      <c r="E21" s="18"/>
      <c r="F21" s="18"/>
      <c r="G21" s="44"/>
    </row>
    <row r="22" customHeight="1" spans="1:7">
      <c r="A22" s="15"/>
      <c r="B22" s="19"/>
      <c r="C22" s="18"/>
      <c r="D22" s="18"/>
      <c r="E22" s="18"/>
      <c r="F22" s="18"/>
      <c r="G22" s="44"/>
    </row>
    <row r="23" customHeight="1" spans="1:7">
      <c r="A23" s="15"/>
      <c r="B23" s="19"/>
      <c r="C23" s="18"/>
      <c r="D23" s="18"/>
      <c r="E23" s="18"/>
      <c r="F23" s="18"/>
      <c r="G23" s="44"/>
    </row>
    <row r="24" customHeight="1" spans="1:7">
      <c r="A24" s="15"/>
      <c r="B24" s="19"/>
      <c r="C24" s="18"/>
      <c r="D24" s="18"/>
      <c r="E24" s="18"/>
      <c r="F24" s="18"/>
      <c r="G24" s="44"/>
    </row>
    <row r="25" customHeight="1" spans="1:7">
      <c r="A25" s="15"/>
      <c r="B25" s="19"/>
      <c r="C25" s="18"/>
      <c r="D25" s="18"/>
      <c r="E25" s="18"/>
      <c r="F25" s="18"/>
      <c r="G25" s="44"/>
    </row>
    <row r="26" customHeight="1" spans="1:7">
      <c r="A26" s="41"/>
      <c r="B26" s="45"/>
      <c r="C26" s="18"/>
      <c r="D26" s="18"/>
      <c r="E26" s="18"/>
      <c r="F26" s="18"/>
      <c r="G26" s="44"/>
    </row>
    <row r="27" customHeight="1" spans="1:7">
      <c r="A27" s="41"/>
      <c r="B27" s="45"/>
      <c r="C27" s="18"/>
      <c r="D27" s="18"/>
      <c r="E27" s="18"/>
      <c r="F27" s="18"/>
      <c r="G27" s="44"/>
    </row>
    <row r="28" customHeight="1" spans="1:7">
      <c r="A28" s="41" t="s">
        <v>4737</v>
      </c>
      <c r="B28" s="15" t="s">
        <v>223</v>
      </c>
      <c r="C28" s="18">
        <f>SUM(C6:C27)</f>
        <v>0</v>
      </c>
      <c r="D28" s="18">
        <f>SUM(D6:D27)</f>
        <v>0</v>
      </c>
      <c r="E28" s="18">
        <f>SUM(E6:E27)</f>
        <v>0</v>
      </c>
      <c r="F28" s="18">
        <f>SUM(F6:F27)</f>
        <v>0</v>
      </c>
      <c r="G28" s="44" t="str">
        <f>IF(D28=0,"",F28/D28*100)</f>
        <v/>
      </c>
    </row>
    <row r="29" customHeight="1" spans="1:7">
      <c r="A29" s="22" t="str">
        <f>封面!D11&amp;封面!G11</f>
        <v>产权持有单位填表人：侯兆庭</v>
      </c>
      <c r="E29" s="3" t="str">
        <f>"评估人员："&amp;封面!G38</f>
        <v>评估人员：</v>
      </c>
    </row>
    <row r="30" customHeight="1" spans="1:7">
      <c r="A30" s="22" t="str">
        <f>CONCATENATE(封面!D13,封面!F13,封面!G13,封面!H13,封面!I13,封面!J13,封面!K13)</f>
        <v>填表日期：2026年3月20日</v>
      </c>
    </row>
  </sheetData>
  <mergeCells count="2">
    <mergeCell ref="A2:G2"/>
    <mergeCell ref="A3:G3"/>
  </mergeCells>
  <hyperlinks>
    <hyperlink ref="A1" location="索引目录!G20" display="返回索引页"/>
    <hyperlink ref="B1" location="分类汇总!B53" display="返回"/>
    <hyperlink ref="B6" location="长期借款!B1" display="长期借款"/>
    <hyperlink ref="B7" location="应付债券!B1" display="应付债券"/>
    <hyperlink ref="B8" location="长期应付款!B1" display="长期应付款"/>
    <hyperlink ref="B9" location="专项应付款!B1" display="专项应付款"/>
    <hyperlink ref="B10" location="预计负债!B1" display="预计负债"/>
    <hyperlink ref="B11" location="递延所得税负债!B1" display="递延所得税负债"/>
    <hyperlink ref="B12" location="其他非流动负债!B1" display="其他非流动负债"/>
  </hyperlinks>
  <printOptions horizontalCentered="1"/>
  <pageMargins left="0.354330708661417" right="0.354330708661417" top="0.78740157480315" bottom="0.78740157480315" header="1.03" footer="0.511811023622047"/>
  <pageSetup paperSize="9" fitToHeight="0" orientation="landscape" verticalDpi="600"/>
  <headerFooter alignWithMargins="0">
    <oddHeader>&amp;R&amp;"宋体,常规"&amp;10表&amp;"Times New Roman,常规"6
&amp;"宋体,常规"共&amp;"Times New Roman,常规"&amp;N&amp;"宋体,常规"页第&amp;"Times New Roman,常规"&amp;P&amp;"宋体,常规"页</oddHead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5.5" style="3" customWidth="1"/>
    <col min="2" max="2" width="22.9" style="3" customWidth="1"/>
    <col min="3" max="4" width="8.7" style="3" customWidth="1"/>
    <col min="5" max="5" width="8.4" style="3" customWidth="1"/>
    <col min="6" max="6" width="6.1" style="3" customWidth="1"/>
    <col min="7" max="7" width="10" style="3" customWidth="1"/>
    <col min="8" max="9" width="13.1" style="3" hidden="1" customWidth="1" outlineLevel="1"/>
    <col min="10" max="10" width="14.4" style="3" customWidth="1" collapsed="1"/>
    <col min="11" max="11" width="11.9" style="3" customWidth="1"/>
    <col min="12" max="12" width="14.4" style="3" customWidth="1"/>
    <col min="13" max="13" width="10.6" style="3" customWidth="1"/>
    <col min="14" max="16384" width="9" style="3"/>
  </cols>
  <sheetData>
    <row r="1" ht="15.6" spans="1:13">
      <c r="A1" s="4" t="s">
        <v>116</v>
      </c>
      <c r="B1" s="5" t="s">
        <v>239</v>
      </c>
      <c r="C1" s="6"/>
      <c r="D1" s="6"/>
      <c r="E1" s="6"/>
      <c r="F1" s="6"/>
      <c r="G1" s="6"/>
      <c r="H1" s="6"/>
      <c r="I1" s="6"/>
      <c r="J1" s="6"/>
      <c r="K1" s="6"/>
      <c r="L1" s="6"/>
      <c r="M1" s="6"/>
    </row>
    <row r="2" s="1" customFormat="1" ht="30" customHeight="1" spans="1:13">
      <c r="A2" s="7" t="s">
        <v>4738</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10"/>
      <c r="I3" s="10"/>
      <c r="J3" s="10"/>
      <c r="K3" s="10"/>
      <c r="L3" s="10"/>
      <c r="M3" s="10"/>
    </row>
    <row r="4" customHeight="1" spans="1:13">
      <c r="A4" s="11" t="str">
        <f>封面!D7&amp;封面!F7</f>
        <v>产权持有单位：济南热电集团有限公司</v>
      </c>
      <c r="M4" s="12" t="s">
        <v>145</v>
      </c>
    </row>
    <row r="5" s="2" customFormat="1" customHeight="1" spans="1:13">
      <c r="A5" s="13" t="s">
        <v>209</v>
      </c>
      <c r="B5" s="13" t="s">
        <v>4689</v>
      </c>
      <c r="C5" s="13" t="s">
        <v>361</v>
      </c>
      <c r="D5" s="13" t="s">
        <v>860</v>
      </c>
      <c r="E5" s="13" t="s">
        <v>4690</v>
      </c>
      <c r="F5" s="13" t="s">
        <v>312</v>
      </c>
      <c r="G5" s="13" t="s">
        <v>4691</v>
      </c>
      <c r="H5" s="14" t="s">
        <v>242</v>
      </c>
      <c r="I5" s="14" t="s">
        <v>315</v>
      </c>
      <c r="J5" s="13" t="s">
        <v>244</v>
      </c>
      <c r="K5" s="13" t="s">
        <v>4692</v>
      </c>
      <c r="L5" s="13" t="s">
        <v>245</v>
      </c>
      <c r="M5" s="13" t="s">
        <v>212</v>
      </c>
    </row>
    <row r="6" customHeight="1" spans="1:13">
      <c r="A6" s="15"/>
      <c r="B6" s="16"/>
      <c r="C6" s="17"/>
      <c r="D6" s="17"/>
      <c r="E6" s="17"/>
      <c r="F6" s="15"/>
      <c r="G6" s="18"/>
      <c r="H6" s="18"/>
      <c r="I6" s="18"/>
      <c r="J6" s="18"/>
      <c r="K6" s="38"/>
      <c r="L6" s="18"/>
      <c r="M6" s="19"/>
    </row>
    <row r="7" customHeight="1" spans="1:13">
      <c r="A7" s="15"/>
      <c r="B7" s="16"/>
      <c r="C7" s="17"/>
      <c r="D7" s="17"/>
      <c r="E7" s="15"/>
      <c r="F7" s="15"/>
      <c r="G7" s="18"/>
      <c r="H7" s="18"/>
      <c r="I7" s="18"/>
      <c r="J7" s="18"/>
      <c r="K7" s="38"/>
      <c r="L7" s="18"/>
      <c r="M7" s="19"/>
    </row>
    <row r="8" customHeight="1" spans="1:13">
      <c r="A8" s="15"/>
      <c r="B8" s="16"/>
      <c r="C8" s="17"/>
      <c r="D8" s="17"/>
      <c r="E8" s="15"/>
      <c r="F8" s="15"/>
      <c r="G8" s="18"/>
      <c r="H8" s="18"/>
      <c r="I8" s="18"/>
      <c r="J8" s="18"/>
      <c r="K8" s="38"/>
      <c r="L8" s="18"/>
      <c r="M8" s="19"/>
    </row>
    <row r="9" customHeight="1" spans="1:13">
      <c r="A9" s="15"/>
      <c r="B9" s="16"/>
      <c r="C9" s="17"/>
      <c r="D9" s="17"/>
      <c r="E9" s="15"/>
      <c r="F9" s="15"/>
      <c r="G9" s="18"/>
      <c r="H9" s="18"/>
      <c r="I9" s="18"/>
      <c r="J9" s="18"/>
      <c r="K9" s="38"/>
      <c r="L9" s="18"/>
      <c r="M9" s="19"/>
    </row>
    <row r="10" customHeight="1" spans="1:13">
      <c r="A10" s="15"/>
      <c r="B10" s="16"/>
      <c r="C10" s="17"/>
      <c r="D10" s="17"/>
      <c r="E10" s="15"/>
      <c r="F10" s="15"/>
      <c r="G10" s="18"/>
      <c r="H10" s="18"/>
      <c r="I10" s="18"/>
      <c r="J10" s="18"/>
      <c r="K10" s="38"/>
      <c r="L10" s="18"/>
      <c r="M10" s="19"/>
    </row>
    <row r="11" customHeight="1" spans="1:13">
      <c r="A11" s="15"/>
      <c r="B11" s="16"/>
      <c r="C11" s="17"/>
      <c r="D11" s="17"/>
      <c r="E11" s="15"/>
      <c r="F11" s="15"/>
      <c r="G11" s="18"/>
      <c r="H11" s="18"/>
      <c r="I11" s="18"/>
      <c r="J11" s="18"/>
      <c r="K11" s="38"/>
      <c r="L11" s="18"/>
      <c r="M11" s="19"/>
    </row>
    <row r="12" customHeight="1" spans="1:13">
      <c r="A12" s="15"/>
      <c r="B12" s="16"/>
      <c r="C12" s="17"/>
      <c r="D12" s="17"/>
      <c r="E12" s="15"/>
      <c r="F12" s="15"/>
      <c r="G12" s="18"/>
      <c r="H12" s="18"/>
      <c r="I12" s="18"/>
      <c r="J12" s="18"/>
      <c r="K12" s="38"/>
      <c r="L12" s="18"/>
      <c r="M12" s="19"/>
    </row>
    <row r="13" customHeight="1" spans="1:13">
      <c r="A13" s="15"/>
      <c r="B13" s="16"/>
      <c r="C13" s="17"/>
      <c r="D13" s="17"/>
      <c r="E13" s="15"/>
      <c r="F13" s="15"/>
      <c r="G13" s="18"/>
      <c r="H13" s="18"/>
      <c r="I13" s="18"/>
      <c r="J13" s="18"/>
      <c r="K13" s="38"/>
      <c r="L13" s="18"/>
      <c r="M13" s="19"/>
    </row>
    <row r="14" customHeight="1" spans="1:13">
      <c r="A14" s="15"/>
      <c r="B14" s="16"/>
      <c r="C14" s="17"/>
      <c r="D14" s="17"/>
      <c r="E14" s="15"/>
      <c r="F14" s="15"/>
      <c r="G14" s="18"/>
      <c r="H14" s="18"/>
      <c r="I14" s="18"/>
      <c r="J14" s="18"/>
      <c r="K14" s="38"/>
      <c r="L14" s="18"/>
      <c r="M14" s="19"/>
    </row>
    <row r="15" customHeight="1" spans="1:13">
      <c r="A15" s="15"/>
      <c r="B15" s="16"/>
      <c r="C15" s="17"/>
      <c r="D15" s="17"/>
      <c r="E15" s="15"/>
      <c r="F15" s="15"/>
      <c r="G15" s="18"/>
      <c r="H15" s="18"/>
      <c r="I15" s="18"/>
      <c r="J15" s="18"/>
      <c r="K15" s="38"/>
      <c r="L15" s="18"/>
      <c r="M15" s="19"/>
    </row>
    <row r="16" customHeight="1" spans="1:13">
      <c r="A16" s="15"/>
      <c r="B16" s="16"/>
      <c r="C16" s="17"/>
      <c r="D16" s="17"/>
      <c r="E16" s="15"/>
      <c r="F16" s="15"/>
      <c r="G16" s="18"/>
      <c r="H16" s="18"/>
      <c r="I16" s="18"/>
      <c r="J16" s="18"/>
      <c r="K16" s="38"/>
      <c r="L16" s="18"/>
      <c r="M16" s="19"/>
    </row>
    <row r="17" customHeight="1" spans="1:13">
      <c r="A17" s="15"/>
      <c r="B17" s="16"/>
      <c r="C17" s="17"/>
      <c r="D17" s="17"/>
      <c r="E17" s="15"/>
      <c r="F17" s="15"/>
      <c r="G17" s="18"/>
      <c r="H17" s="18"/>
      <c r="I17" s="18"/>
      <c r="J17" s="18"/>
      <c r="K17" s="38"/>
      <c r="L17" s="18"/>
      <c r="M17" s="19"/>
    </row>
    <row r="18" customHeight="1" spans="1:13">
      <c r="A18" s="15"/>
      <c r="B18" s="16"/>
      <c r="C18" s="17"/>
      <c r="D18" s="17"/>
      <c r="E18" s="15"/>
      <c r="F18" s="15"/>
      <c r="G18" s="18"/>
      <c r="H18" s="18"/>
      <c r="I18" s="18"/>
      <c r="J18" s="18"/>
      <c r="K18" s="38"/>
      <c r="L18" s="18"/>
      <c r="M18" s="19"/>
    </row>
    <row r="19" customHeight="1" spans="1:13">
      <c r="A19" s="15"/>
      <c r="B19" s="16"/>
      <c r="C19" s="17"/>
      <c r="D19" s="17"/>
      <c r="E19" s="15"/>
      <c r="F19" s="15"/>
      <c r="G19" s="18"/>
      <c r="H19" s="18"/>
      <c r="I19" s="18"/>
      <c r="J19" s="18"/>
      <c r="K19" s="38"/>
      <c r="L19" s="18"/>
      <c r="M19" s="19"/>
    </row>
    <row r="20" customHeight="1" spans="1:13">
      <c r="A20" s="15"/>
      <c r="B20" s="16"/>
      <c r="C20" s="17"/>
      <c r="D20" s="17"/>
      <c r="E20" s="15"/>
      <c r="F20" s="15"/>
      <c r="G20" s="18"/>
      <c r="H20" s="18"/>
      <c r="I20" s="18"/>
      <c r="J20" s="18"/>
      <c r="K20" s="38"/>
      <c r="L20" s="18"/>
      <c r="M20" s="19"/>
    </row>
    <row r="21" customHeight="1" spans="1:13">
      <c r="A21" s="15"/>
      <c r="B21" s="16"/>
      <c r="C21" s="17"/>
      <c r="D21" s="17"/>
      <c r="E21" s="15"/>
      <c r="F21" s="15"/>
      <c r="G21" s="18"/>
      <c r="H21" s="18"/>
      <c r="I21" s="18"/>
      <c r="J21" s="18"/>
      <c r="K21" s="38"/>
      <c r="L21" s="18"/>
      <c r="M21" s="19"/>
    </row>
    <row r="22" customHeight="1" spans="1:13">
      <c r="A22" s="15"/>
      <c r="B22" s="16"/>
      <c r="C22" s="17"/>
      <c r="D22" s="17"/>
      <c r="E22" s="15"/>
      <c r="F22" s="15"/>
      <c r="G22" s="18"/>
      <c r="H22" s="18"/>
      <c r="I22" s="18"/>
      <c r="J22" s="18"/>
      <c r="K22" s="38"/>
      <c r="L22" s="18"/>
      <c r="M22" s="19"/>
    </row>
    <row r="23" customHeight="1" spans="1:13">
      <c r="A23" s="15"/>
      <c r="B23" s="16"/>
      <c r="C23" s="17"/>
      <c r="D23" s="17"/>
      <c r="E23" s="15"/>
      <c r="F23" s="15"/>
      <c r="G23" s="18"/>
      <c r="H23" s="18"/>
      <c r="I23" s="18"/>
      <c r="J23" s="18"/>
      <c r="K23" s="38"/>
      <c r="L23" s="18"/>
      <c r="M23" s="19"/>
    </row>
    <row r="24" customHeight="1" spans="1:13">
      <c r="A24" s="15"/>
      <c r="B24" s="16"/>
      <c r="C24" s="17"/>
      <c r="D24" s="17"/>
      <c r="E24" s="15"/>
      <c r="F24" s="15"/>
      <c r="G24" s="18"/>
      <c r="H24" s="18"/>
      <c r="I24" s="18"/>
      <c r="J24" s="18"/>
      <c r="K24" s="38"/>
      <c r="L24" s="18"/>
      <c r="M24" s="19"/>
    </row>
    <row r="25" customHeight="1" spans="1:13">
      <c r="A25" s="15"/>
      <c r="B25" s="16"/>
      <c r="C25" s="17"/>
      <c r="D25" s="17"/>
      <c r="E25" s="15"/>
      <c r="F25" s="15"/>
      <c r="G25" s="18"/>
      <c r="H25" s="18"/>
      <c r="I25" s="18"/>
      <c r="J25" s="18"/>
      <c r="K25" s="38"/>
      <c r="L25" s="18"/>
      <c r="M25" s="19"/>
    </row>
    <row r="26" customHeight="1" spans="1:13">
      <c r="A26" s="15"/>
      <c r="B26" s="16"/>
      <c r="C26" s="17"/>
      <c r="D26" s="17"/>
      <c r="E26" s="15"/>
      <c r="F26" s="15"/>
      <c r="G26" s="18"/>
      <c r="H26" s="18"/>
      <c r="I26" s="18"/>
      <c r="J26" s="18"/>
      <c r="K26" s="38"/>
      <c r="L26" s="18"/>
      <c r="M26" s="19"/>
    </row>
    <row r="27" customHeight="1" spans="1:13">
      <c r="A27" s="20" t="s">
        <v>4672</v>
      </c>
      <c r="B27" s="35"/>
      <c r="C27" s="17"/>
      <c r="D27" s="17"/>
      <c r="E27" s="15"/>
      <c r="F27" s="15"/>
      <c r="G27" s="18"/>
      <c r="H27" s="18">
        <f>SUM(H6:H26)</f>
        <v>0</v>
      </c>
      <c r="I27" s="18"/>
      <c r="J27" s="18">
        <f>SUM(J6:J26)</f>
        <v>0</v>
      </c>
      <c r="K27" s="38"/>
      <c r="L27" s="18">
        <f>SUM(L6:L26)</f>
        <v>0</v>
      </c>
      <c r="M27" s="19"/>
    </row>
    <row r="28" customHeight="1" spans="1:13">
      <c r="A28" s="22" t="str">
        <f>封面!D11&amp;封面!G11</f>
        <v>产权持有单位填表人：侯兆庭</v>
      </c>
      <c r="J28" s="3" t="str">
        <f>"评估人员："&amp;封面!G38</f>
        <v>评估人员：</v>
      </c>
    </row>
    <row r="29" customHeight="1" spans="1:13">
      <c r="A29" s="22" t="str">
        <f>CONCATENATE(封面!D13,封面!F13,封面!G13,封面!H13,封面!I13,封面!J13,封面!K13)</f>
        <v>填表日期：2026年3月20日</v>
      </c>
    </row>
  </sheetData>
  <mergeCells count="3">
    <mergeCell ref="A2:M2"/>
    <mergeCell ref="A3:M3"/>
    <mergeCell ref="A27:B27"/>
  </mergeCells>
  <hyperlinks>
    <hyperlink ref="A1" location="索引目录!I20" display="返回索引页"/>
    <hyperlink ref="B1" location="'非流动负债汇总 '!B6"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Roman,常规"6-1
&amp;"宋体,常规"共&amp;"Times New Roman,常规"&amp;N&amp;"宋体,常规"页第&amp;"Times New Roman,常规"&amp;P&amp;"宋体,常规"页</oddHeader>
  </headerFooter>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9"/>
  <sheetViews>
    <sheetView showGridLines="0" zoomScaleSheetLayoutView="60" workbookViewId="0">
      <selection activeCell="D22" sqref="D22:F22"/>
    </sheetView>
  </sheetViews>
  <sheetFormatPr defaultColWidth="8.7" defaultRowHeight="13.2"/>
  <cols>
    <col min="1" max="1" width="4.5" style="3" customWidth="1"/>
    <col min="2" max="2" width="23.1" style="3" customWidth="1"/>
    <col min="3" max="3" width="9.4" style="3" customWidth="1"/>
    <col min="4" max="5" width="11.6" style="3" customWidth="1"/>
    <col min="6" max="6" width="11.2" style="3" customWidth="1"/>
    <col min="7" max="8" width="17.2" style="3" hidden="1" customWidth="1" outlineLevel="1"/>
    <col min="9" max="9" width="17.2" style="3" customWidth="1" collapsed="1"/>
    <col min="10" max="10" width="17.2" style="3" customWidth="1"/>
    <col min="11" max="11" width="15.4" style="3" customWidth="1"/>
    <col min="12" max="16384" width="8.7" style="3"/>
  </cols>
  <sheetData>
    <row r="1" ht="15.6" spans="1:11">
      <c r="A1" s="4" t="s">
        <v>116</v>
      </c>
      <c r="B1" s="5" t="s">
        <v>239</v>
      </c>
      <c r="C1" s="6"/>
      <c r="D1" s="6"/>
      <c r="E1" s="6"/>
      <c r="F1" s="6"/>
      <c r="G1" s="6"/>
      <c r="H1" s="6"/>
      <c r="I1" s="6"/>
      <c r="J1" s="6"/>
      <c r="K1" s="6"/>
    </row>
    <row r="2" s="1" customFormat="1" ht="21" customHeight="1" spans="1:11">
      <c r="A2" s="34" t="s">
        <v>4739</v>
      </c>
      <c r="B2" s="24"/>
      <c r="C2" s="24"/>
      <c r="D2" s="24"/>
      <c r="E2" s="24"/>
      <c r="F2" s="24"/>
      <c r="G2" s="24"/>
      <c r="H2" s="24"/>
      <c r="I2" s="24"/>
      <c r="J2" s="24"/>
      <c r="K2" s="24"/>
    </row>
    <row r="3" ht="14.1" customHeight="1" spans="1:11">
      <c r="A3" s="9" t="str">
        <f>CONCATENATE(封面!D9,封面!F9,封面!G9,封面!H9,封面!I9,封面!J9,封面!K9)</f>
        <v>评估基准日：2026年2月28日</v>
      </c>
      <c r="B3" s="9"/>
      <c r="C3" s="9"/>
      <c r="D3" s="9"/>
      <c r="E3" s="9"/>
      <c r="F3" s="9"/>
      <c r="G3" s="9"/>
      <c r="H3" s="9"/>
      <c r="I3" s="9"/>
      <c r="J3" s="10"/>
      <c r="K3" s="10"/>
    </row>
    <row r="4" ht="15.75" customHeight="1" spans="1:11">
      <c r="A4" s="11" t="str">
        <f>封面!D7&amp;封面!F7</f>
        <v>产权持有单位：济南热电集团有限公司</v>
      </c>
      <c r="K4" s="12" t="s">
        <v>145</v>
      </c>
    </row>
    <row r="5" ht="15.75" customHeight="1" spans="1:11">
      <c r="A5" s="13" t="s">
        <v>209</v>
      </c>
      <c r="B5" s="13" t="s">
        <v>4740</v>
      </c>
      <c r="C5" s="13" t="s">
        <v>859</v>
      </c>
      <c r="D5" s="13" t="s">
        <v>361</v>
      </c>
      <c r="E5" s="13" t="s">
        <v>860</v>
      </c>
      <c r="F5" s="13" t="s">
        <v>4741</v>
      </c>
      <c r="G5" s="14" t="s">
        <v>242</v>
      </c>
      <c r="H5" s="14" t="s">
        <v>315</v>
      </c>
      <c r="I5" s="13" t="s">
        <v>244</v>
      </c>
      <c r="J5" s="13" t="s">
        <v>245</v>
      </c>
      <c r="K5" s="15" t="s">
        <v>4742</v>
      </c>
    </row>
    <row r="6" ht="15.75" customHeight="1" spans="1:11">
      <c r="A6" s="15"/>
      <c r="B6" s="16"/>
      <c r="C6" s="15"/>
      <c r="D6" s="15"/>
      <c r="E6" s="15"/>
      <c r="F6" s="15"/>
      <c r="G6" s="18"/>
      <c r="H6" s="18"/>
      <c r="I6" s="18"/>
      <c r="J6" s="18"/>
      <c r="K6" s="19"/>
    </row>
    <row r="7" ht="15.75" customHeight="1" spans="1:11">
      <c r="A7" s="15"/>
      <c r="B7" s="16"/>
      <c r="C7" s="15"/>
      <c r="D7" s="15"/>
      <c r="E7" s="15"/>
      <c r="F7" s="15"/>
      <c r="G7" s="18"/>
      <c r="H7" s="18"/>
      <c r="I7" s="18"/>
      <c r="J7" s="18"/>
      <c r="K7" s="19"/>
    </row>
    <row r="8" ht="15.75" customHeight="1" spans="1:11">
      <c r="A8" s="15"/>
      <c r="B8" s="16"/>
      <c r="C8" s="15"/>
      <c r="D8" s="15"/>
      <c r="E8" s="15"/>
      <c r="F8" s="15"/>
      <c r="G8" s="18"/>
      <c r="H8" s="18"/>
      <c r="I8" s="18"/>
      <c r="J8" s="18"/>
      <c r="K8" s="19"/>
    </row>
    <row r="9" ht="15.75" customHeight="1" spans="1:11">
      <c r="A9" s="15"/>
      <c r="B9" s="16"/>
      <c r="C9" s="15"/>
      <c r="D9" s="15"/>
      <c r="E9" s="15"/>
      <c r="F9" s="15"/>
      <c r="G9" s="18"/>
      <c r="H9" s="18"/>
      <c r="I9" s="18"/>
      <c r="J9" s="18"/>
      <c r="K9" s="19"/>
    </row>
    <row r="10" ht="15.75" customHeight="1" spans="1:11">
      <c r="A10" s="15"/>
      <c r="B10" s="16"/>
      <c r="C10" s="15"/>
      <c r="D10" s="15"/>
      <c r="E10" s="15"/>
      <c r="F10" s="15"/>
      <c r="G10" s="18"/>
      <c r="H10" s="18"/>
      <c r="I10" s="18"/>
      <c r="J10" s="18"/>
      <c r="K10" s="19"/>
    </row>
    <row r="11" ht="15.75" customHeight="1" spans="1:11">
      <c r="A11" s="15"/>
      <c r="B11" s="16"/>
      <c r="C11" s="15"/>
      <c r="D11" s="15"/>
      <c r="E11" s="15"/>
      <c r="F11" s="15"/>
      <c r="G11" s="18"/>
      <c r="H11" s="18"/>
      <c r="I11" s="18"/>
      <c r="J11" s="18"/>
      <c r="K11" s="19"/>
    </row>
    <row r="12" ht="15.75" customHeight="1" spans="1:11">
      <c r="A12" s="15"/>
      <c r="B12" s="16"/>
      <c r="C12" s="15"/>
      <c r="D12" s="15"/>
      <c r="E12" s="15"/>
      <c r="F12" s="15"/>
      <c r="G12" s="18"/>
      <c r="H12" s="18"/>
      <c r="I12" s="18"/>
      <c r="J12" s="18"/>
      <c r="K12" s="19"/>
    </row>
    <row r="13" ht="15.75" customHeight="1" spans="1:11">
      <c r="A13" s="15"/>
      <c r="B13" s="16"/>
      <c r="C13" s="15"/>
      <c r="D13" s="15"/>
      <c r="E13" s="15"/>
      <c r="F13" s="15"/>
      <c r="G13" s="18"/>
      <c r="H13" s="18"/>
      <c r="I13" s="18"/>
      <c r="J13" s="18"/>
      <c r="K13" s="19"/>
    </row>
    <row r="14" ht="15.75" customHeight="1" spans="1:11">
      <c r="A14" s="15"/>
      <c r="B14" s="16"/>
      <c r="C14" s="15"/>
      <c r="D14" s="15"/>
      <c r="E14" s="15"/>
      <c r="F14" s="15"/>
      <c r="G14" s="18"/>
      <c r="H14" s="18"/>
      <c r="I14" s="18"/>
      <c r="J14" s="18"/>
      <c r="K14" s="19"/>
    </row>
    <row r="15" ht="15.75" customHeight="1" spans="1:11">
      <c r="A15" s="15"/>
      <c r="B15" s="16"/>
      <c r="C15" s="15"/>
      <c r="D15" s="15"/>
      <c r="E15" s="15"/>
      <c r="F15" s="15"/>
      <c r="G15" s="18"/>
      <c r="H15" s="18"/>
      <c r="I15" s="18"/>
      <c r="J15" s="18"/>
      <c r="K15" s="19"/>
    </row>
    <row r="16" ht="15.75" customHeight="1" spans="1:11">
      <c r="A16" s="15"/>
      <c r="B16" s="16"/>
      <c r="C16" s="15"/>
      <c r="D16" s="15"/>
      <c r="E16" s="15"/>
      <c r="F16" s="15"/>
      <c r="G16" s="18"/>
      <c r="H16" s="18"/>
      <c r="I16" s="18"/>
      <c r="J16" s="18"/>
      <c r="K16" s="19"/>
    </row>
    <row r="17" ht="15.75" customHeight="1" spans="1:21">
      <c r="A17" s="15"/>
      <c r="B17" s="16"/>
      <c r="C17" s="15"/>
      <c r="D17" s="15"/>
      <c r="E17" s="15"/>
      <c r="F17" s="15"/>
      <c r="G17" s="18"/>
      <c r="H17" s="18"/>
      <c r="I17" s="18"/>
      <c r="J17" s="18"/>
      <c r="K17" s="19"/>
    </row>
    <row r="18" ht="15.75" customHeight="1" spans="1:21">
      <c r="A18" s="15"/>
      <c r="B18" s="16"/>
      <c r="C18" s="15"/>
      <c r="D18" s="15"/>
      <c r="E18" s="15"/>
      <c r="F18" s="15"/>
      <c r="G18" s="18"/>
      <c r="H18" s="18"/>
      <c r="I18" s="18"/>
      <c r="J18" s="18"/>
      <c r="K18" s="19"/>
    </row>
    <row r="19" ht="15.75" customHeight="1" spans="1:21">
      <c r="A19" s="15"/>
      <c r="B19" s="16"/>
      <c r="C19" s="15"/>
      <c r="D19" s="15"/>
      <c r="E19" s="15"/>
      <c r="F19" s="15"/>
      <c r="G19" s="18"/>
      <c r="H19" s="18"/>
      <c r="I19" s="18"/>
      <c r="J19" s="18"/>
      <c r="K19" s="19"/>
    </row>
    <row r="20" ht="15.75" customHeight="1" spans="1:21">
      <c r="A20" s="15"/>
      <c r="B20" s="16"/>
      <c r="C20" s="15"/>
      <c r="D20" s="15"/>
      <c r="E20" s="15"/>
      <c r="F20" s="15"/>
      <c r="G20" s="18"/>
      <c r="H20" s="18"/>
      <c r="I20" s="18"/>
      <c r="J20" s="18"/>
      <c r="K20" s="19"/>
    </row>
    <row r="21" ht="15.75" customHeight="1" spans="1:21">
      <c r="A21" s="15"/>
      <c r="B21" s="16"/>
      <c r="C21" s="15"/>
      <c r="D21" s="15"/>
      <c r="E21" s="15"/>
      <c r="F21" s="15"/>
      <c r="G21" s="18"/>
      <c r="H21" s="18"/>
      <c r="I21" s="18"/>
      <c r="J21" s="18"/>
      <c r="K21" s="19"/>
    </row>
    <row r="22" ht="15.75" customHeight="1" spans="1:21">
      <c r="A22" s="15"/>
      <c r="B22" s="16"/>
      <c r="C22" s="15"/>
      <c r="D22" s="15"/>
      <c r="E22" s="15"/>
      <c r="F22" s="15"/>
      <c r="G22" s="18"/>
      <c r="H22" s="18"/>
      <c r="I22" s="18"/>
      <c r="J22" s="18"/>
      <c r="K22" s="19"/>
    </row>
    <row r="23" ht="15.75" customHeight="1" spans="1:21">
      <c r="A23" s="15"/>
      <c r="B23" s="16"/>
      <c r="C23" s="15"/>
      <c r="D23" s="15"/>
      <c r="E23" s="15"/>
      <c r="F23" s="15"/>
      <c r="G23" s="18"/>
      <c r="H23" s="18"/>
      <c r="I23" s="18"/>
      <c r="J23" s="18"/>
      <c r="K23" s="19"/>
    </row>
    <row r="24" ht="15.75" customHeight="1" spans="1:21">
      <c r="A24" s="15"/>
      <c r="B24" s="16"/>
      <c r="C24" s="15"/>
      <c r="D24" s="15"/>
      <c r="E24" s="15"/>
      <c r="F24" s="15"/>
      <c r="G24" s="18"/>
      <c r="H24" s="18"/>
      <c r="I24" s="18"/>
      <c r="J24" s="18"/>
      <c r="K24" s="19"/>
    </row>
    <row r="25" ht="15.75" customHeight="1" spans="1:21">
      <c r="A25" s="15"/>
      <c r="B25" s="16"/>
      <c r="C25" s="15"/>
      <c r="D25" s="15"/>
      <c r="E25" s="15"/>
      <c r="F25" s="15"/>
      <c r="G25" s="18"/>
      <c r="H25" s="18"/>
      <c r="I25" s="18"/>
      <c r="J25" s="18"/>
      <c r="K25" s="19"/>
    </row>
    <row r="26" ht="15.75" customHeight="1" spans="1:21">
      <c r="A26" s="15"/>
      <c r="B26" s="16"/>
      <c r="C26" s="15"/>
      <c r="D26" s="15"/>
      <c r="E26" s="15"/>
      <c r="F26" s="15"/>
      <c r="G26" s="18"/>
      <c r="H26" s="18"/>
      <c r="I26" s="18"/>
      <c r="J26" s="18"/>
      <c r="K26" s="19"/>
    </row>
    <row r="27" ht="15.75" customHeight="1" spans="1:21">
      <c r="A27" s="20" t="s">
        <v>4672</v>
      </c>
      <c r="B27" s="35"/>
      <c r="C27" s="15"/>
      <c r="D27" s="15"/>
      <c r="E27" s="15"/>
      <c r="F27" s="15"/>
      <c r="G27" s="18">
        <f>SUM(G6:G26)</f>
        <v>0</v>
      </c>
      <c r="H27" s="18"/>
      <c r="I27" s="18">
        <f>SUM(I6:I26)</f>
        <v>0</v>
      </c>
      <c r="J27" s="18">
        <f>SUM(J6:J26)</f>
        <v>0</v>
      </c>
      <c r="K27" s="36"/>
      <c r="L27" s="37"/>
      <c r="M27" s="37"/>
      <c r="N27" s="37"/>
      <c r="O27" s="37"/>
      <c r="P27" s="37"/>
      <c r="Q27" s="37"/>
      <c r="R27" s="37"/>
      <c r="S27" s="37"/>
      <c r="T27" s="37"/>
      <c r="U27" s="37"/>
    </row>
    <row r="28" ht="15.75" customHeight="1" spans="1:21">
      <c r="A28" s="22" t="str">
        <f>封面!D11&amp;封面!G11</f>
        <v>产权持有单位填表人：侯兆庭</v>
      </c>
      <c r="G28" s="11"/>
      <c r="H28" s="11"/>
      <c r="I28" s="11" t="str">
        <f>"评估人员："&amp;封面!G38</f>
        <v>评估人员：</v>
      </c>
    </row>
    <row r="29" ht="15.75" customHeight="1" spans="1:21">
      <c r="A29" s="22" t="str">
        <f>CONCATENATE(封面!D13,封面!F13,封面!G13,封面!H13,封面!I13,封面!J13,封面!K13)</f>
        <v>填表日期：2026年3月20日</v>
      </c>
    </row>
  </sheetData>
  <mergeCells count="3">
    <mergeCell ref="A2:K2"/>
    <mergeCell ref="A3:K3"/>
    <mergeCell ref="A27:B27"/>
  </mergeCells>
  <hyperlinks>
    <hyperlink ref="A1" location="索引目录!I21" display="返回索引页"/>
    <hyperlink ref="B1" location="'非流动负债汇总 '!B7" display="返回"/>
  </hyperlinks>
  <printOptions horizontalCentered="1"/>
  <pageMargins left="0.354330708661417" right="0.354330708661417" top="0.78740157480315" bottom="0.78740157480315" header="0.92" footer="0.511811023622047"/>
  <pageSetup paperSize="9" fitToHeight="0" orientation="landscape" horizontalDpi="300" verticalDpi="300"/>
  <headerFooter alignWithMargins="0">
    <oddHeader>&amp;R&amp;"宋体,常规"&amp;10表&amp;"Times New Roman,常规"6-2
&amp;"宋体,常规"共&amp;"Times New Roman,常规"&amp;N&amp;"宋体,常规"页第&amp;"Times New Roman,常规"&amp;P&amp;"宋体,常规"页</oddHead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
  <sheetViews>
    <sheetView zoomScaleSheetLayoutView="60" workbookViewId="0">
      <selection activeCell="D22" sqref="D22:F22"/>
    </sheetView>
  </sheetViews>
  <sheetFormatPr defaultColWidth="9" defaultRowHeight="15.75" customHeight="1"/>
  <cols>
    <col min="1" max="1" width="4.4" style="3" customWidth="1"/>
    <col min="2" max="2" width="22.9" style="3" customWidth="1"/>
    <col min="3" max="3" width="10.5" style="3" customWidth="1"/>
    <col min="4" max="4" width="15.5" style="3" customWidth="1"/>
    <col min="5" max="5" width="13.4" style="3" hidden="1" customWidth="1" outlineLevel="1"/>
    <col min="6" max="6" width="14.4" style="3" hidden="1" customWidth="1" outlineLevel="1"/>
    <col min="7" max="7" width="13.1" style="3" hidden="1" customWidth="1" outlineLevel="1"/>
    <col min="8" max="8" width="3" style="3" hidden="1" customWidth="1" outlineLevel="1"/>
    <col min="9" max="9" width="14.2" style="3" customWidth="1" collapsed="1"/>
    <col min="10" max="11" width="14.2" style="3" customWidth="1"/>
    <col min="12" max="12" width="14.4" style="3" customWidth="1"/>
    <col min="13" max="13" width="10.2" style="3" customWidth="1"/>
    <col min="14" max="16384" width="9" style="3"/>
  </cols>
  <sheetData>
    <row r="1" ht="15.6" spans="1:13">
      <c r="A1" s="4" t="s">
        <v>116</v>
      </c>
      <c r="B1" s="5" t="s">
        <v>239</v>
      </c>
      <c r="C1" s="6"/>
      <c r="D1" s="6"/>
      <c r="E1" s="6"/>
      <c r="F1" s="6"/>
      <c r="G1" s="6"/>
      <c r="H1" s="6"/>
      <c r="I1" s="6"/>
      <c r="J1" s="6"/>
      <c r="K1" s="6"/>
      <c r="L1" s="6"/>
      <c r="M1" s="6"/>
    </row>
    <row r="2" s="1" customFormat="1" ht="30" customHeight="1" spans="1:13">
      <c r="A2" s="7" t="s">
        <v>4743</v>
      </c>
      <c r="B2" s="8"/>
      <c r="C2" s="8"/>
      <c r="D2" s="8"/>
      <c r="E2" s="8"/>
      <c r="F2" s="8"/>
      <c r="G2" s="8"/>
      <c r="H2" s="8"/>
      <c r="I2" s="8"/>
      <c r="J2" s="8"/>
      <c r="K2" s="8"/>
      <c r="L2" s="8"/>
      <c r="M2" s="8"/>
    </row>
    <row r="3" ht="14.1" customHeight="1" spans="1:13">
      <c r="A3" s="9" t="str">
        <f>CONCATENATE(封面!D9,封面!F9,封面!G9,封面!H9,封面!I9,封面!J9,封面!K9)</f>
        <v>评估基准日：2026年2月28日</v>
      </c>
      <c r="B3" s="9"/>
      <c r="C3" s="9"/>
      <c r="D3" s="9"/>
      <c r="E3" s="9"/>
      <c r="F3" s="9"/>
      <c r="G3" s="9"/>
      <c r="H3" s="9"/>
      <c r="I3" s="9"/>
      <c r="J3" s="9"/>
      <c r="K3" s="10"/>
      <c r="L3" s="10"/>
      <c r="M3" s="10"/>
    </row>
    <row r="4" customHeight="1" spans="1:13">
      <c r="A4" s="11" t="str">
        <f>封面!D7&amp;封面!F7</f>
        <v>产权持有单位：济南热电集团有限公司</v>
      </c>
      <c r="M4" s="12" t="s">
        <v>145</v>
      </c>
    </row>
    <row r="5" s="2" customFormat="1" customHeight="1" spans="1:13">
      <c r="A5" s="13" t="s">
        <v>209</v>
      </c>
      <c r="B5" s="13" t="s">
        <v>351</v>
      </c>
      <c r="C5" s="13" t="s">
        <v>361</v>
      </c>
      <c r="D5" s="13" t="s">
        <v>360</v>
      </c>
      <c r="E5" s="13" t="s">
        <v>242</v>
      </c>
      <c r="F5" s="13"/>
      <c r="G5" s="13"/>
      <c r="H5" s="26" t="s">
        <v>315</v>
      </c>
      <c r="I5" s="27" t="s">
        <v>244</v>
      </c>
      <c r="J5" s="28"/>
      <c r="K5" s="29"/>
      <c r="L5" s="13" t="s">
        <v>245</v>
      </c>
      <c r="M5" s="13" t="s">
        <v>212</v>
      </c>
    </row>
    <row r="6" s="2" customFormat="1" customHeight="1" spans="1:13">
      <c r="A6" s="15"/>
      <c r="B6" s="15"/>
      <c r="C6" s="15"/>
      <c r="D6" s="15"/>
      <c r="E6" s="13" t="s">
        <v>4744</v>
      </c>
      <c r="F6" s="13" t="s">
        <v>4745</v>
      </c>
      <c r="G6" s="13" t="s">
        <v>182</v>
      </c>
      <c r="H6" s="30"/>
      <c r="I6" s="13" t="s">
        <v>4744</v>
      </c>
      <c r="J6" s="13" t="s">
        <v>4745</v>
      </c>
      <c r="K6" s="13" t="s">
        <v>182</v>
      </c>
      <c r="L6" s="15"/>
      <c r="M6" s="15"/>
    </row>
    <row r="7" customHeight="1" spans="1:13">
      <c r="A7" s="15"/>
      <c r="B7" s="16"/>
      <c r="C7" s="31"/>
      <c r="D7" s="32"/>
      <c r="E7" s="18"/>
      <c r="F7" s="18"/>
      <c r="G7" s="18"/>
      <c r="H7" s="18"/>
      <c r="I7" s="18"/>
      <c r="J7" s="18"/>
      <c r="K7" s="18"/>
      <c r="L7" s="18"/>
      <c r="M7" s="19"/>
    </row>
    <row r="8" customHeight="1" spans="1:13">
      <c r="A8" s="15"/>
      <c r="B8" s="16"/>
      <c r="C8" s="31"/>
      <c r="D8" s="32"/>
      <c r="E8" s="18"/>
      <c r="F8" s="18"/>
      <c r="G8" s="18"/>
      <c r="H8" s="18"/>
      <c r="I8" s="18"/>
      <c r="J8" s="18"/>
      <c r="K8" s="18"/>
      <c r="L8" s="18"/>
      <c r="M8" s="19"/>
    </row>
    <row r="9" customHeight="1" spans="1:13">
      <c r="A9" s="15"/>
      <c r="B9" s="16"/>
      <c r="C9" s="31"/>
      <c r="D9" s="32"/>
      <c r="E9" s="18"/>
      <c r="F9" s="18"/>
      <c r="G9" s="18"/>
      <c r="H9" s="18"/>
      <c r="I9" s="18"/>
      <c r="J9" s="18"/>
      <c r="K9" s="18"/>
      <c r="L9" s="18"/>
      <c r="M9" s="19"/>
    </row>
    <row r="10" customHeight="1" spans="1:13">
      <c r="A10" s="15"/>
      <c r="B10" s="16"/>
      <c r="C10" s="31"/>
      <c r="D10" s="32"/>
      <c r="E10" s="18"/>
      <c r="F10" s="18"/>
      <c r="G10" s="18"/>
      <c r="H10" s="18"/>
      <c r="I10" s="18"/>
      <c r="J10" s="18"/>
      <c r="K10" s="18"/>
      <c r="L10" s="18"/>
      <c r="M10" s="19"/>
    </row>
    <row r="11" customHeight="1" spans="1:13">
      <c r="A11" s="15"/>
      <c r="B11" s="16"/>
      <c r="C11" s="31"/>
      <c r="D11" s="32"/>
      <c r="E11" s="18"/>
      <c r="F11" s="18"/>
      <c r="G11" s="18"/>
      <c r="H11" s="18"/>
      <c r="I11" s="18"/>
      <c r="J11" s="18"/>
      <c r="K11" s="18"/>
      <c r="L11" s="18"/>
      <c r="M11" s="19"/>
    </row>
    <row r="12" customHeight="1" spans="1:13">
      <c r="A12" s="15"/>
      <c r="B12" s="16"/>
      <c r="C12" s="31"/>
      <c r="D12" s="32"/>
      <c r="E12" s="18"/>
      <c r="F12" s="18"/>
      <c r="G12" s="18"/>
      <c r="H12" s="18"/>
      <c r="I12" s="18"/>
      <c r="J12" s="18"/>
      <c r="K12" s="18"/>
      <c r="L12" s="18"/>
      <c r="M12" s="19"/>
    </row>
    <row r="13" customHeight="1" spans="1:13">
      <c r="A13" s="15"/>
      <c r="B13" s="16"/>
      <c r="C13" s="31"/>
      <c r="D13" s="32"/>
      <c r="E13" s="18"/>
      <c r="F13" s="18"/>
      <c r="G13" s="18"/>
      <c r="H13" s="18"/>
      <c r="I13" s="18"/>
      <c r="J13" s="18"/>
      <c r="K13" s="18"/>
      <c r="L13" s="18"/>
      <c r="M13" s="19"/>
    </row>
    <row r="14" customHeight="1" spans="1:13">
      <c r="A14" s="15"/>
      <c r="B14" s="16"/>
      <c r="C14" s="31"/>
      <c r="D14" s="32"/>
      <c r="E14" s="18"/>
      <c r="F14" s="18"/>
      <c r="G14" s="18"/>
      <c r="H14" s="18"/>
      <c r="I14" s="18"/>
      <c r="J14" s="18"/>
      <c r="K14" s="18"/>
      <c r="L14" s="18"/>
      <c r="M14" s="19"/>
    </row>
    <row r="15" customHeight="1" spans="1:13">
      <c r="A15" s="15"/>
      <c r="B15" s="16"/>
      <c r="C15" s="31"/>
      <c r="D15" s="32"/>
      <c r="E15" s="18"/>
      <c r="F15" s="18"/>
      <c r="G15" s="18"/>
      <c r="H15" s="18"/>
      <c r="I15" s="18"/>
      <c r="J15" s="18"/>
      <c r="K15" s="18"/>
      <c r="L15" s="18"/>
      <c r="M15" s="19"/>
    </row>
    <row r="16" customHeight="1" spans="1:13">
      <c r="A16" s="15"/>
      <c r="B16" s="16"/>
      <c r="C16" s="31"/>
      <c r="D16" s="32"/>
      <c r="E16" s="18"/>
      <c r="F16" s="18"/>
      <c r="G16" s="18"/>
      <c r="H16" s="18"/>
      <c r="I16" s="18"/>
      <c r="J16" s="18"/>
      <c r="K16" s="18"/>
      <c r="L16" s="18"/>
      <c r="M16" s="19"/>
    </row>
    <row r="17" customHeight="1" spans="1:13">
      <c r="A17" s="15"/>
      <c r="B17" s="16"/>
      <c r="C17" s="31"/>
      <c r="D17" s="32"/>
      <c r="E17" s="18"/>
      <c r="F17" s="18"/>
      <c r="G17" s="18"/>
      <c r="H17" s="18"/>
      <c r="I17" s="18"/>
      <c r="J17" s="18"/>
      <c r="K17" s="18"/>
      <c r="L17" s="18"/>
      <c r="M17" s="19"/>
    </row>
    <row r="18" customHeight="1" spans="1:13">
      <c r="A18" s="15"/>
      <c r="B18" s="16"/>
      <c r="C18" s="31"/>
      <c r="D18" s="32"/>
      <c r="E18" s="18"/>
      <c r="F18" s="18"/>
      <c r="G18" s="18"/>
      <c r="H18" s="18"/>
      <c r="I18" s="18"/>
      <c r="J18" s="18"/>
      <c r="K18" s="18"/>
      <c r="L18" s="18"/>
      <c r="M18" s="19"/>
    </row>
    <row r="19" customHeight="1" spans="1:13">
      <c r="A19" s="15"/>
      <c r="B19" s="16"/>
      <c r="C19" s="31"/>
      <c r="D19" s="32"/>
      <c r="E19" s="18"/>
      <c r="F19" s="18"/>
      <c r="G19" s="18"/>
      <c r="H19" s="18"/>
      <c r="I19" s="18"/>
      <c r="J19" s="18"/>
      <c r="K19" s="18"/>
      <c r="L19" s="18"/>
      <c r="M19" s="19"/>
    </row>
    <row r="20" customHeight="1" spans="1:13">
      <c r="A20" s="15"/>
      <c r="B20" s="16"/>
      <c r="C20" s="31"/>
      <c r="D20" s="32"/>
      <c r="E20" s="18"/>
      <c r="F20" s="18"/>
      <c r="G20" s="18"/>
      <c r="H20" s="18"/>
      <c r="I20" s="18"/>
      <c r="J20" s="18"/>
      <c r="K20" s="18"/>
      <c r="L20" s="18"/>
      <c r="M20" s="19"/>
    </row>
    <row r="21" customHeight="1" spans="1:13">
      <c r="A21" s="15"/>
      <c r="B21" s="16"/>
      <c r="C21" s="31"/>
      <c r="D21" s="32"/>
      <c r="E21" s="18"/>
      <c r="F21" s="18"/>
      <c r="G21" s="18"/>
      <c r="H21" s="18"/>
      <c r="I21" s="18"/>
      <c r="J21" s="18"/>
      <c r="K21" s="18"/>
      <c r="L21" s="18"/>
      <c r="M21" s="19"/>
    </row>
    <row r="22" customHeight="1" spans="1:13">
      <c r="A22" s="15"/>
      <c r="B22" s="16"/>
      <c r="C22" s="31"/>
      <c r="D22" s="32"/>
      <c r="E22" s="18"/>
      <c r="F22" s="18"/>
      <c r="G22" s="18"/>
      <c r="H22" s="18"/>
      <c r="I22" s="18"/>
      <c r="J22" s="18"/>
      <c r="K22" s="18"/>
      <c r="L22" s="18"/>
      <c r="M22" s="19"/>
    </row>
    <row r="23" customHeight="1" spans="1:13">
      <c r="A23" s="15"/>
      <c r="B23" s="16"/>
      <c r="C23" s="31"/>
      <c r="D23" s="32"/>
      <c r="E23" s="18"/>
      <c r="F23" s="18"/>
      <c r="G23" s="18"/>
      <c r="H23" s="18"/>
      <c r="I23" s="18"/>
      <c r="J23" s="18"/>
      <c r="K23" s="18"/>
      <c r="L23" s="18"/>
      <c r="M23" s="19"/>
    </row>
    <row r="24" customHeight="1" spans="1:13">
      <c r="A24" s="15"/>
      <c r="B24" s="16"/>
      <c r="C24" s="31"/>
      <c r="D24" s="32"/>
      <c r="E24" s="18"/>
      <c r="F24" s="18"/>
      <c r="G24" s="18"/>
      <c r="H24" s="18"/>
      <c r="I24" s="18"/>
      <c r="J24" s="18"/>
      <c r="K24" s="18"/>
      <c r="L24" s="18"/>
      <c r="M24" s="19"/>
    </row>
    <row r="25" customHeight="1" spans="1:13">
      <c r="A25" s="15"/>
      <c r="B25" s="16"/>
      <c r="C25" s="31"/>
      <c r="D25" s="32"/>
      <c r="E25" s="18"/>
      <c r="F25" s="18"/>
      <c r="G25" s="18"/>
      <c r="H25" s="18"/>
      <c r="I25" s="18"/>
      <c r="J25" s="18"/>
      <c r="K25" s="18"/>
      <c r="L25" s="18"/>
      <c r="M25" s="19"/>
    </row>
    <row r="26" customHeight="1" spans="1:13">
      <c r="A26" s="15"/>
      <c r="B26" s="16"/>
      <c r="C26" s="31"/>
      <c r="D26" s="32"/>
      <c r="E26" s="18"/>
      <c r="F26" s="18"/>
      <c r="G26" s="18"/>
      <c r="H26" s="18"/>
      <c r="I26" s="18"/>
      <c r="J26" s="18"/>
      <c r="K26" s="18"/>
      <c r="L26" s="18"/>
      <c r="M26" s="19"/>
    </row>
    <row r="27" customHeight="1" spans="1:13">
      <c r="A27" s="20" t="s">
        <v>4715</v>
      </c>
      <c r="B27" s="21"/>
      <c r="C27" s="31"/>
      <c r="D27" s="33"/>
      <c r="E27" s="18"/>
      <c r="F27" s="18"/>
      <c r="G27" s="18">
        <f>SUM(G7:G26)</f>
        <v>0</v>
      </c>
      <c r="H27" s="18"/>
      <c r="I27" s="18"/>
      <c r="J27" s="18"/>
      <c r="K27" s="18">
        <f>SUM(K7:K26)</f>
        <v>0</v>
      </c>
      <c r="L27" s="18">
        <f>SUM(L7:L26)</f>
        <v>0</v>
      </c>
      <c r="M27" s="19"/>
    </row>
    <row r="28" customHeight="1" spans="1:13">
      <c r="A28" s="22" t="str">
        <f>封面!D11&amp;封面!G11</f>
        <v>产权持有单位填表人：侯兆庭</v>
      </c>
      <c r="E28" s="11"/>
      <c r="F28" s="11"/>
      <c r="K28" s="11" t="str">
        <f>"评估人员："&amp;封面!G38</f>
        <v>评估人员：</v>
      </c>
    </row>
    <row r="29" customHeight="1" spans="1:13">
      <c r="A29" s="22" t="str">
        <f>CONCATENATE(封面!D13,封面!F13,封面!G13,封面!H13,封面!I13,封面!J13,封面!K13)</f>
        <v>填表日期：2026年3月20日</v>
      </c>
    </row>
  </sheetData>
  <mergeCells count="12">
    <mergeCell ref="A2:M2"/>
    <mergeCell ref="A3:M3"/>
    <mergeCell ref="E5:G5"/>
    <mergeCell ref="I5:K5"/>
    <mergeCell ref="A27:B27"/>
    <mergeCell ref="A5:A6"/>
    <mergeCell ref="B5:B6"/>
    <mergeCell ref="C5:C6"/>
    <mergeCell ref="D5:D6"/>
    <mergeCell ref="H5:H6"/>
    <mergeCell ref="L5:L6"/>
    <mergeCell ref="M5:M6"/>
  </mergeCells>
  <hyperlinks>
    <hyperlink ref="A1" location="索引目录!I22" display="返回索引页"/>
    <hyperlink ref="B1" location="'非流动负债汇总 '!B8"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Roman,常规"6-3
&amp;"宋体,常规"共&amp;"Times New Roman,常规"&amp;N&amp;"宋体,常规"页第&amp;"Times New Roman,常规"&amp;P&amp;"宋体,常规"页</oddHeader>
  </headerFooter>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showGridLines="0" zoomScaleSheetLayoutView="60" workbookViewId="0">
      <selection activeCell="D22" sqref="D22:F22"/>
    </sheetView>
  </sheetViews>
  <sheetFormatPr defaultColWidth="9" defaultRowHeight="15.75" customHeight="1" outlineLevelCol="7"/>
  <cols>
    <col min="1" max="1" width="6.7" style="3" customWidth="1"/>
    <col min="2" max="2" width="29.4" style="3" customWidth="1"/>
    <col min="3" max="3" width="17.6" style="3" customWidth="1"/>
    <col min="4" max="5" width="16.9" style="3" hidden="1" customWidth="1" outlineLevel="1"/>
    <col min="6" max="6" width="22.5" style="3" customWidth="1" collapsed="1"/>
    <col min="7" max="7" width="22.5" style="3" customWidth="1"/>
    <col min="8" max="8" width="22.2" style="3" customWidth="1"/>
    <col min="9" max="16384" width="9" style="3"/>
  </cols>
  <sheetData>
    <row r="1" ht="15.6" spans="1:8">
      <c r="A1" s="4" t="s">
        <v>116</v>
      </c>
      <c r="B1" s="5" t="s">
        <v>239</v>
      </c>
      <c r="C1" s="6"/>
      <c r="D1" s="6"/>
      <c r="E1" s="6"/>
      <c r="F1" s="6"/>
      <c r="G1" s="6"/>
      <c r="H1" s="6"/>
    </row>
    <row r="2" s="1" customFormat="1" ht="30" customHeight="1" spans="1:8">
      <c r="A2" s="7" t="s">
        <v>4746</v>
      </c>
      <c r="B2" s="8"/>
      <c r="C2" s="8"/>
      <c r="D2" s="8"/>
      <c r="E2" s="8"/>
      <c r="F2" s="8"/>
      <c r="G2" s="8"/>
      <c r="H2" s="8"/>
    </row>
    <row r="3" ht="14.1" customHeight="1" spans="1:8">
      <c r="A3" s="9" t="str">
        <f>CONCATENATE(封面!D9,封面!F9,封面!G9,封面!H9,封面!I9,封面!J9,封面!K9)</f>
        <v>评估基准日：2026年2月28日</v>
      </c>
      <c r="B3" s="9"/>
      <c r="C3" s="9"/>
      <c r="D3" s="9"/>
      <c r="E3" s="9"/>
      <c r="F3" s="9"/>
      <c r="G3" s="9"/>
      <c r="H3" s="10"/>
    </row>
    <row r="4" customHeight="1" spans="1:8">
      <c r="A4" s="11" t="str">
        <f>封面!D7&amp;封面!F7</f>
        <v>产权持有单位：济南热电集团有限公司</v>
      </c>
      <c r="H4" s="12" t="s">
        <v>145</v>
      </c>
    </row>
    <row r="5" s="2" customFormat="1" customHeight="1" spans="1:8">
      <c r="A5" s="13" t="s">
        <v>209</v>
      </c>
      <c r="B5" s="13" t="s">
        <v>4747</v>
      </c>
      <c r="C5" s="13" t="s">
        <v>361</v>
      </c>
      <c r="D5" s="14" t="s">
        <v>242</v>
      </c>
      <c r="E5" s="14" t="s">
        <v>315</v>
      </c>
      <c r="F5" s="13" t="s">
        <v>244</v>
      </c>
      <c r="G5" s="13" t="s">
        <v>245</v>
      </c>
      <c r="H5" s="13" t="s">
        <v>4748</v>
      </c>
    </row>
    <row r="6" customHeight="1" spans="1:8">
      <c r="A6" s="15"/>
      <c r="B6" s="16"/>
      <c r="C6" s="17"/>
      <c r="D6" s="18"/>
      <c r="E6" s="18"/>
      <c r="F6" s="18"/>
      <c r="G6" s="18"/>
      <c r="H6" s="19"/>
    </row>
    <row r="7" customHeight="1" spans="1:8">
      <c r="A7" s="15"/>
      <c r="B7" s="16"/>
      <c r="C7" s="17"/>
      <c r="D7" s="18"/>
      <c r="E7" s="18"/>
      <c r="F7" s="18"/>
      <c r="G7" s="18"/>
      <c r="H7" s="19"/>
    </row>
    <row r="8" customHeight="1" spans="1:8">
      <c r="A8" s="15"/>
      <c r="B8" s="16"/>
      <c r="C8" s="17"/>
      <c r="D8" s="18"/>
      <c r="E8" s="18"/>
      <c r="F8" s="18"/>
      <c r="G8" s="18"/>
      <c r="H8" s="19"/>
    </row>
    <row r="9" customHeight="1" spans="1:8">
      <c r="A9" s="15"/>
      <c r="B9" s="16"/>
      <c r="C9" s="17"/>
      <c r="D9" s="18"/>
      <c r="E9" s="18"/>
      <c r="F9" s="18"/>
      <c r="G9" s="18"/>
      <c r="H9" s="19"/>
    </row>
    <row r="10" customHeight="1" spans="1:8">
      <c r="A10" s="15"/>
      <c r="B10" s="16"/>
      <c r="C10" s="17"/>
      <c r="D10" s="18"/>
      <c r="E10" s="18"/>
      <c r="F10" s="18"/>
      <c r="G10" s="18"/>
      <c r="H10" s="19"/>
    </row>
    <row r="11" customHeight="1" spans="1:8">
      <c r="A11" s="15"/>
      <c r="B11" s="16"/>
      <c r="C11" s="17"/>
      <c r="D11" s="18"/>
      <c r="E11" s="18"/>
      <c r="F11" s="18"/>
      <c r="G11" s="18"/>
      <c r="H11" s="19"/>
    </row>
    <row r="12" customHeight="1" spans="1:8">
      <c r="A12" s="15"/>
      <c r="B12" s="16"/>
      <c r="C12" s="17"/>
      <c r="D12" s="18"/>
      <c r="E12" s="18"/>
      <c r="F12" s="18"/>
      <c r="G12" s="18"/>
      <c r="H12" s="19"/>
    </row>
    <row r="13" customHeight="1" spans="1:8">
      <c r="A13" s="15"/>
      <c r="B13" s="16"/>
      <c r="C13" s="17"/>
      <c r="D13" s="18"/>
      <c r="E13" s="18"/>
      <c r="F13" s="18"/>
      <c r="G13" s="18"/>
      <c r="H13" s="19"/>
    </row>
    <row r="14" customHeight="1" spans="1:8">
      <c r="A14" s="15"/>
      <c r="B14" s="16"/>
      <c r="C14" s="17"/>
      <c r="D14" s="18"/>
      <c r="E14" s="18"/>
      <c r="F14" s="18"/>
      <c r="G14" s="18"/>
      <c r="H14" s="19"/>
    </row>
    <row r="15" customHeight="1" spans="1:8">
      <c r="A15" s="15"/>
      <c r="B15" s="16"/>
      <c r="C15" s="17"/>
      <c r="D15" s="18"/>
      <c r="E15" s="18"/>
      <c r="F15" s="18"/>
      <c r="G15" s="18"/>
      <c r="H15" s="19"/>
    </row>
    <row r="16" customHeight="1" spans="1:8">
      <c r="A16" s="15"/>
      <c r="B16" s="16"/>
      <c r="C16" s="17"/>
      <c r="D16" s="18"/>
      <c r="E16" s="18"/>
      <c r="F16" s="18"/>
      <c r="G16" s="18"/>
      <c r="H16" s="19"/>
    </row>
    <row r="17" customHeight="1" spans="1:8">
      <c r="A17" s="15"/>
      <c r="B17" s="16"/>
      <c r="C17" s="17"/>
      <c r="D17" s="18"/>
      <c r="E17" s="18"/>
      <c r="F17" s="18"/>
      <c r="G17" s="18"/>
      <c r="H17" s="19"/>
    </row>
    <row r="18" customHeight="1" spans="1:8">
      <c r="A18" s="15"/>
      <c r="B18" s="16"/>
      <c r="C18" s="17"/>
      <c r="D18" s="18"/>
      <c r="E18" s="18"/>
      <c r="F18" s="18"/>
      <c r="G18" s="18"/>
      <c r="H18" s="19"/>
    </row>
    <row r="19" customHeight="1" spans="1:8">
      <c r="A19" s="15"/>
      <c r="B19" s="16"/>
      <c r="C19" s="17"/>
      <c r="D19" s="18"/>
      <c r="E19" s="18"/>
      <c r="F19" s="18"/>
      <c r="G19" s="18"/>
      <c r="H19" s="19"/>
    </row>
    <row r="20" customHeight="1" spans="1:8">
      <c r="A20" s="15"/>
      <c r="B20" s="16"/>
      <c r="C20" s="17"/>
      <c r="D20" s="18"/>
      <c r="E20" s="18"/>
      <c r="F20" s="18"/>
      <c r="G20" s="18"/>
      <c r="H20" s="19"/>
    </row>
    <row r="21" customHeight="1" spans="1:8">
      <c r="A21" s="15"/>
      <c r="B21" s="16"/>
      <c r="C21" s="17"/>
      <c r="D21" s="18"/>
      <c r="E21" s="18"/>
      <c r="F21" s="18"/>
      <c r="G21" s="18"/>
      <c r="H21" s="19"/>
    </row>
    <row r="22" customHeight="1" spans="1:8">
      <c r="A22" s="15"/>
      <c r="B22" s="16"/>
      <c r="C22" s="17"/>
      <c r="D22" s="18"/>
      <c r="E22" s="18"/>
      <c r="F22" s="18"/>
      <c r="G22" s="18"/>
      <c r="H22" s="19"/>
    </row>
    <row r="23" customHeight="1" spans="1:8">
      <c r="A23" s="15"/>
      <c r="B23" s="16"/>
      <c r="C23" s="17"/>
      <c r="D23" s="18"/>
      <c r="E23" s="18"/>
      <c r="F23" s="18"/>
      <c r="G23" s="18"/>
      <c r="H23" s="19"/>
    </row>
    <row r="24" customHeight="1" spans="1:8">
      <c r="A24" s="15"/>
      <c r="B24" s="16"/>
      <c r="C24" s="17"/>
      <c r="D24" s="18"/>
      <c r="E24" s="18"/>
      <c r="F24" s="18"/>
      <c r="G24" s="18"/>
      <c r="H24" s="19"/>
    </row>
    <row r="25" customHeight="1" spans="1:8">
      <c r="A25" s="15"/>
      <c r="B25" s="16"/>
      <c r="C25" s="17"/>
      <c r="D25" s="18"/>
      <c r="E25" s="18"/>
      <c r="F25" s="18"/>
      <c r="G25" s="18"/>
      <c r="H25" s="19"/>
    </row>
    <row r="26" customHeight="1" spans="1:8">
      <c r="A26" s="15"/>
      <c r="B26" s="16"/>
      <c r="C26" s="17"/>
      <c r="D26" s="18"/>
      <c r="E26" s="18"/>
      <c r="F26" s="18"/>
      <c r="G26" s="18"/>
      <c r="H26" s="19"/>
    </row>
    <row r="27" customHeight="1" spans="1:8">
      <c r="A27" s="20" t="s">
        <v>4715</v>
      </c>
      <c r="B27" s="21"/>
      <c r="C27" s="17"/>
      <c r="D27" s="18">
        <f>SUM(D6:D26)</f>
        <v>0</v>
      </c>
      <c r="E27" s="18"/>
      <c r="F27" s="18">
        <f>SUM(F6:F26)</f>
        <v>0</v>
      </c>
      <c r="G27" s="18">
        <f>SUM(G6:G26)</f>
        <v>0</v>
      </c>
      <c r="H27" s="19"/>
    </row>
    <row r="28" customHeight="1" spans="1:8">
      <c r="A28" s="22" t="str">
        <f>封面!D11&amp;封面!G11</f>
        <v>产权持有单位填表人：侯兆庭</v>
      </c>
      <c r="F28" s="3" t="str">
        <f>"评估人员："&amp;封面!G38</f>
        <v>评估人员：</v>
      </c>
    </row>
    <row r="29" customHeight="1" spans="1:8">
      <c r="A29" s="22" t="str">
        <f>CONCATENATE(封面!D13,封面!F13,封面!G13,封面!H13,封面!I13,封面!J13,封面!K13)</f>
        <v>填表日期：2026年3月20日</v>
      </c>
    </row>
  </sheetData>
  <mergeCells count="3">
    <mergeCell ref="A2:H2"/>
    <mergeCell ref="A3:H3"/>
    <mergeCell ref="A27:B27"/>
  </mergeCells>
  <hyperlinks>
    <hyperlink ref="A1" location="索引目录!I23" display="返回索引页"/>
    <hyperlink ref="B1" location="'非流动负债汇总 '!B9" display="返回"/>
  </hyperlinks>
  <printOptions horizontalCentered="1"/>
  <pageMargins left="0.354330708661417" right="0.354330708661417" top="0.78740157480315" bottom="0.78740157480315" header="1.05" footer="0.511811023622047"/>
  <pageSetup paperSize="9" fitToHeight="0" orientation="landscape" horizontalDpi="300" verticalDpi="300"/>
  <headerFooter alignWithMargins="0">
    <oddHeader>&amp;R&amp;"宋体,常规"&amp;10表&amp;"Times New Roman,常规"6-4
&amp;"宋体,常规"共&amp;"Times New Roman,常规"&amp;N&amp;"宋体,常规"页第&amp;"Times New Roman,常规"&amp;P&amp;"宋体,常规"页</oddHeader>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5.7" style="3" customWidth="1"/>
    <col min="2" max="2" width="26.5" style="3" customWidth="1"/>
    <col min="3" max="3" width="12.1" style="3" customWidth="1"/>
    <col min="4" max="4" width="20.7" style="3" customWidth="1"/>
    <col min="5" max="6" width="17.2" style="3" hidden="1" customWidth="1" outlineLevel="1"/>
    <col min="7" max="7" width="20.1" style="3" customWidth="1" collapsed="1"/>
    <col min="8" max="8" width="20.1"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4749</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823</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4715</v>
      </c>
      <c r="B27" s="21"/>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24" display="返回索引页"/>
    <hyperlink ref="B1" location="'非流动负债汇总 '!B10" display="返回"/>
  </hyperlinks>
  <printOptions horizontalCentered="1"/>
  <pageMargins left="0.354330708661417" right="0.354330708661417" top="0.78740157480315" bottom="0.78740157480315" header="1.05" footer="0.511811023622047"/>
  <pageSetup paperSize="9" fitToHeight="0" orientation="landscape" verticalDpi="600"/>
  <headerFooter alignWithMargins="0">
    <oddHeader>&amp;R&amp;"宋体,常规"&amp;10表&amp;"Times New Roman,常规"6-5
&amp;"宋体,常规"共&amp;"Times New Roman,常规"&amp;N&amp;"宋体,常规"页第&amp;"Times New Roman,常规"&amp;P&amp;"宋体,常规"页</oddHeader>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zoomScaleSheetLayoutView="60" workbookViewId="0">
      <selection activeCell="D22" sqref="D22:F22"/>
    </sheetView>
  </sheetViews>
  <sheetFormatPr defaultColWidth="9" defaultRowHeight="15.75" customHeight="1" outlineLevelCol="7"/>
  <cols>
    <col min="1" max="1" width="8.1" style="3" customWidth="1"/>
    <col min="2" max="2" width="31.9" style="3" customWidth="1"/>
    <col min="3" max="3" width="15.9" style="3" customWidth="1"/>
    <col min="4" max="5" width="17.4" style="3" hidden="1" customWidth="1" outlineLevel="1"/>
    <col min="6" max="6" width="22.2" style="3" customWidth="1" collapsed="1"/>
    <col min="7" max="7" width="22.2" style="3" customWidth="1"/>
    <col min="8" max="8" width="20.1" style="3" customWidth="1"/>
    <col min="9" max="16384" width="9" style="3"/>
  </cols>
  <sheetData>
    <row r="1" ht="15.6" spans="1:8">
      <c r="A1" s="4" t="s">
        <v>116</v>
      </c>
      <c r="B1" s="23" t="s">
        <v>239</v>
      </c>
      <c r="C1" s="2"/>
      <c r="D1" s="2"/>
      <c r="E1" s="2"/>
      <c r="F1" s="2"/>
      <c r="G1" s="2"/>
      <c r="H1" s="2"/>
    </row>
    <row r="2" s="1" customFormat="1" ht="30" customHeight="1" spans="1:8">
      <c r="A2" s="7" t="s">
        <v>4750</v>
      </c>
      <c r="B2" s="24"/>
      <c r="C2" s="24"/>
      <c r="D2" s="24"/>
      <c r="E2" s="24"/>
      <c r="F2" s="24"/>
      <c r="G2" s="24"/>
      <c r="H2" s="24"/>
    </row>
    <row r="3" ht="14.1" customHeight="1" spans="1:8">
      <c r="A3" s="9" t="str">
        <f>CONCATENATE(封面!D9,封面!F9,封面!G9,封面!H9,封面!I9,封面!J9,封面!K9)</f>
        <v>评估基准日：2026年2月28日</v>
      </c>
      <c r="B3" s="9"/>
      <c r="C3" s="9"/>
      <c r="D3" s="9"/>
      <c r="E3" s="9"/>
      <c r="F3" s="9"/>
      <c r="G3" s="9"/>
      <c r="H3" s="9"/>
    </row>
    <row r="4" customHeight="1" spans="1:8">
      <c r="A4" s="11" t="str">
        <f>封面!D7&amp;封面!F7</f>
        <v>产权持有单位：济南热电集团有限公司</v>
      </c>
      <c r="H4" s="12" t="s">
        <v>145</v>
      </c>
    </row>
    <row r="5" s="2" customFormat="1" customHeight="1" spans="1:8">
      <c r="A5" s="13" t="s">
        <v>209</v>
      </c>
      <c r="B5" s="13" t="s">
        <v>4751</v>
      </c>
      <c r="C5" s="13" t="s">
        <v>361</v>
      </c>
      <c r="D5" s="14" t="s">
        <v>242</v>
      </c>
      <c r="E5" s="14" t="s">
        <v>315</v>
      </c>
      <c r="F5" s="13" t="s">
        <v>244</v>
      </c>
      <c r="G5" s="13" t="s">
        <v>245</v>
      </c>
      <c r="H5" s="13" t="s">
        <v>212</v>
      </c>
    </row>
    <row r="6" customHeight="1" spans="1:8">
      <c r="A6" s="15"/>
      <c r="B6" s="16"/>
      <c r="C6" s="17"/>
      <c r="D6" s="25"/>
      <c r="E6" s="25"/>
      <c r="F6" s="25"/>
      <c r="G6" s="25"/>
      <c r="H6" s="19"/>
    </row>
    <row r="7" customHeight="1" spans="1:8">
      <c r="A7" s="15"/>
      <c r="B7" s="16"/>
      <c r="C7" s="17"/>
      <c r="D7" s="25"/>
      <c r="E7" s="25"/>
      <c r="F7" s="25"/>
      <c r="G7" s="25"/>
      <c r="H7" s="19"/>
    </row>
    <row r="8" customHeight="1" spans="1:8">
      <c r="A8" s="15"/>
      <c r="B8" s="16"/>
      <c r="C8" s="17"/>
      <c r="D8" s="25"/>
      <c r="E8" s="25"/>
      <c r="F8" s="25"/>
      <c r="G8" s="25"/>
      <c r="H8" s="19"/>
    </row>
    <row r="9" customHeight="1" spans="1:8">
      <c r="A9" s="15"/>
      <c r="B9" s="16"/>
      <c r="C9" s="17"/>
      <c r="D9" s="25"/>
      <c r="E9" s="25"/>
      <c r="F9" s="25"/>
      <c r="G9" s="25"/>
      <c r="H9" s="19"/>
    </row>
    <row r="10" customHeight="1" spans="1:8">
      <c r="A10" s="15"/>
      <c r="B10" s="16"/>
      <c r="C10" s="17"/>
      <c r="D10" s="25"/>
      <c r="E10" s="25"/>
      <c r="F10" s="25"/>
      <c r="G10" s="25"/>
      <c r="H10" s="19"/>
    </row>
    <row r="11" customHeight="1" spans="1:8">
      <c r="A11" s="15"/>
      <c r="B11" s="16"/>
      <c r="C11" s="17"/>
      <c r="D11" s="25"/>
      <c r="E11" s="25"/>
      <c r="F11" s="25"/>
      <c r="G11" s="25"/>
      <c r="H11" s="19"/>
    </row>
    <row r="12" customHeight="1" spans="1:8">
      <c r="A12" s="15"/>
      <c r="B12" s="16"/>
      <c r="C12" s="17"/>
      <c r="D12" s="25"/>
      <c r="E12" s="25"/>
      <c r="F12" s="25"/>
      <c r="G12" s="25"/>
      <c r="H12" s="19"/>
    </row>
    <row r="13" customHeight="1" spans="1:8">
      <c r="A13" s="15"/>
      <c r="B13" s="16"/>
      <c r="C13" s="17"/>
      <c r="D13" s="25"/>
      <c r="E13" s="25"/>
      <c r="F13" s="25"/>
      <c r="G13" s="25"/>
      <c r="H13" s="19"/>
    </row>
    <row r="14" customHeight="1" spans="1:8">
      <c r="A14" s="15"/>
      <c r="B14" s="16"/>
      <c r="C14" s="17"/>
      <c r="D14" s="25"/>
      <c r="E14" s="25"/>
      <c r="F14" s="25"/>
      <c r="G14" s="25"/>
      <c r="H14" s="19"/>
    </row>
    <row r="15" customHeight="1" spans="1:8">
      <c r="A15" s="15"/>
      <c r="B15" s="16"/>
      <c r="C15" s="17"/>
      <c r="D15" s="25"/>
      <c r="E15" s="25"/>
      <c r="F15" s="25"/>
      <c r="G15" s="25"/>
      <c r="H15" s="19"/>
    </row>
    <row r="16" customHeight="1" spans="1:8">
      <c r="A16" s="15"/>
      <c r="B16" s="16"/>
      <c r="C16" s="17"/>
      <c r="D16" s="25"/>
      <c r="E16" s="25"/>
      <c r="F16" s="25"/>
      <c r="G16" s="25"/>
      <c r="H16" s="19"/>
    </row>
    <row r="17" customHeight="1" spans="1:8">
      <c r="A17" s="15"/>
      <c r="B17" s="16"/>
      <c r="C17" s="17"/>
      <c r="D17" s="25"/>
      <c r="E17" s="25"/>
      <c r="F17" s="25"/>
      <c r="G17" s="25"/>
      <c r="H17" s="19"/>
    </row>
    <row r="18" customHeight="1" spans="1:8">
      <c r="A18" s="15"/>
      <c r="B18" s="16"/>
      <c r="C18" s="17"/>
      <c r="D18" s="25"/>
      <c r="E18" s="25"/>
      <c r="F18" s="25"/>
      <c r="G18" s="25"/>
      <c r="H18" s="19"/>
    </row>
    <row r="19" customHeight="1" spans="1:8">
      <c r="A19" s="15"/>
      <c r="B19" s="16"/>
      <c r="C19" s="17"/>
      <c r="D19" s="25"/>
      <c r="E19" s="25"/>
      <c r="F19" s="25"/>
      <c r="G19" s="25"/>
      <c r="H19" s="19"/>
    </row>
    <row r="20" customHeight="1" spans="1:8">
      <c r="A20" s="15"/>
      <c r="B20" s="16"/>
      <c r="C20" s="17"/>
      <c r="D20" s="25"/>
      <c r="E20" s="25"/>
      <c r="F20" s="25"/>
      <c r="G20" s="25"/>
      <c r="H20" s="19"/>
    </row>
    <row r="21" customHeight="1" spans="1:8">
      <c r="A21" s="15"/>
      <c r="B21" s="16"/>
      <c r="C21" s="17"/>
      <c r="D21" s="25"/>
      <c r="E21" s="25"/>
      <c r="F21" s="25"/>
      <c r="G21" s="25"/>
      <c r="H21" s="19"/>
    </row>
    <row r="22" customHeight="1" spans="1:8">
      <c r="A22" s="15"/>
      <c r="B22" s="16"/>
      <c r="C22" s="17"/>
      <c r="D22" s="25"/>
      <c r="E22" s="25"/>
      <c r="F22" s="25"/>
      <c r="G22" s="25"/>
      <c r="H22" s="19"/>
    </row>
    <row r="23" customHeight="1" spans="1:8">
      <c r="A23" s="15"/>
      <c r="B23" s="16"/>
      <c r="C23" s="17"/>
      <c r="D23" s="25"/>
      <c r="E23" s="25"/>
      <c r="F23" s="25"/>
      <c r="G23" s="25"/>
      <c r="H23" s="19"/>
    </row>
    <row r="24" customHeight="1" spans="1:8">
      <c r="A24" s="15"/>
      <c r="B24" s="16"/>
      <c r="C24" s="17"/>
      <c r="D24" s="25"/>
      <c r="E24" s="25"/>
      <c r="F24" s="25"/>
      <c r="G24" s="25"/>
      <c r="H24" s="19"/>
    </row>
    <row r="25" customHeight="1" spans="1:8">
      <c r="A25" s="15"/>
      <c r="B25" s="16"/>
      <c r="C25" s="17"/>
      <c r="D25" s="25"/>
      <c r="E25" s="25"/>
      <c r="F25" s="25"/>
      <c r="G25" s="25"/>
      <c r="H25" s="19"/>
    </row>
    <row r="26" customHeight="1" spans="1:8">
      <c r="A26" s="15"/>
      <c r="B26" s="16"/>
      <c r="C26" s="17"/>
      <c r="D26" s="25"/>
      <c r="E26" s="25"/>
      <c r="F26" s="25"/>
      <c r="G26" s="25"/>
      <c r="H26" s="19"/>
    </row>
    <row r="27" customHeight="1" spans="1:8">
      <c r="A27" s="20" t="s">
        <v>4715</v>
      </c>
      <c r="B27" s="21"/>
      <c r="C27" s="17"/>
      <c r="D27" s="25">
        <f>SUM(D6:D26)</f>
        <v>0</v>
      </c>
      <c r="E27" s="25"/>
      <c r="F27" s="25">
        <f>SUM(F6:F26)</f>
        <v>0</v>
      </c>
      <c r="G27" s="25">
        <f>SUM(G6:G26)</f>
        <v>0</v>
      </c>
      <c r="H27" s="19"/>
    </row>
    <row r="28" customHeight="1" spans="1:8">
      <c r="A28" s="22" t="str">
        <f>封面!D11&amp;封面!G11</f>
        <v>产权持有单位填表人：侯兆庭</v>
      </c>
      <c r="F28" s="3" t="str">
        <f>"评估人员："&amp;封面!G38</f>
        <v>评估人员：</v>
      </c>
    </row>
    <row r="29" customHeight="1" spans="1:8">
      <c r="A29" s="22" t="str">
        <f>CONCATENATE(封面!D13,封面!F13,封面!G13,封面!H13,封面!I13,封面!J13,封面!K13)</f>
        <v>填表日期：2026年3月20日</v>
      </c>
    </row>
  </sheetData>
  <mergeCells count="3">
    <mergeCell ref="A2:H2"/>
    <mergeCell ref="A3:H3"/>
    <mergeCell ref="A27:B27"/>
  </mergeCells>
  <hyperlinks>
    <hyperlink ref="A1" location="索引目录!I25" display="返回索引页"/>
    <hyperlink ref="B1" location="'非流动负债汇总 '!B11" display="返回"/>
  </hyperlinks>
  <printOptions horizontalCentered="1"/>
  <pageMargins left="0.354330708661417" right="0.354330708661417" top="0.78740157480315" bottom="0.78740157480315" header="1.02" footer="0.511811023622047"/>
  <pageSetup paperSize="9" fitToHeight="0" orientation="landscape" verticalDpi="600"/>
  <headerFooter alignWithMargins="0">
    <oddHeader>&amp;R&amp;"宋体,常规"&amp;10表&amp;"Times New Roman,常规"6-6
&amp;"宋体,常规"共&amp;"Times New Roman,常规"&amp;N&amp;"宋体,常规"页第&amp;"Times New Roman,常规"&amp;P&amp;"宋体,常规"页</oddHeader>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zoomScaleSheetLayoutView="60" workbookViewId="0">
      <selection activeCell="D22" sqref="D22:F22"/>
    </sheetView>
  </sheetViews>
  <sheetFormatPr defaultColWidth="9" defaultRowHeight="15.75" customHeight="1"/>
  <cols>
    <col min="1" max="1" width="6.4" style="3" customWidth="1"/>
    <col min="2" max="2" width="27.7" style="3" customWidth="1"/>
    <col min="3" max="3" width="14.2" style="3" customWidth="1"/>
    <col min="4" max="4" width="19.5" style="3" customWidth="1"/>
    <col min="5" max="6" width="16.5" style="3" customWidth="1" outlineLevel="1"/>
    <col min="7" max="8" width="18.9" style="3" customWidth="1"/>
    <col min="9" max="9" width="15.5" style="3" customWidth="1"/>
    <col min="10" max="16384" width="9" style="3"/>
  </cols>
  <sheetData>
    <row r="1" ht="15.6" spans="1:9">
      <c r="A1" s="4" t="s">
        <v>116</v>
      </c>
      <c r="B1" s="5" t="s">
        <v>239</v>
      </c>
      <c r="C1" s="6"/>
      <c r="D1" s="6"/>
      <c r="E1" s="6"/>
      <c r="F1" s="6"/>
      <c r="G1" s="6"/>
      <c r="H1" s="6"/>
      <c r="I1" s="6"/>
    </row>
    <row r="2" s="1" customFormat="1" ht="30" customHeight="1" spans="1:9">
      <c r="A2" s="7" t="s">
        <v>4752</v>
      </c>
      <c r="B2" s="8"/>
      <c r="C2" s="8"/>
      <c r="D2" s="8"/>
      <c r="E2" s="8"/>
      <c r="F2" s="8"/>
      <c r="G2" s="8"/>
      <c r="H2" s="8"/>
      <c r="I2" s="8"/>
    </row>
    <row r="3" ht="14.1" customHeight="1" spans="1:9">
      <c r="A3" s="9" t="str">
        <f>CONCATENATE(封面!D9,封面!F9,封面!G9,封面!H9,封面!I9,封面!J9,封面!K9)</f>
        <v>评估基准日：2026年2月28日</v>
      </c>
      <c r="B3" s="9"/>
      <c r="C3" s="9"/>
      <c r="D3" s="9"/>
      <c r="E3" s="9"/>
      <c r="F3" s="9"/>
      <c r="G3" s="9"/>
      <c r="H3" s="9"/>
      <c r="I3" s="10"/>
    </row>
    <row r="4" customHeight="1" spans="1:9">
      <c r="A4" s="11" t="str">
        <f>封面!D7&amp;封面!F7</f>
        <v>产权持有单位：济南热电集团有限公司</v>
      </c>
      <c r="I4" s="12" t="s">
        <v>145</v>
      </c>
    </row>
    <row r="5" s="2" customFormat="1" customHeight="1" spans="1:9">
      <c r="A5" s="13" t="s">
        <v>209</v>
      </c>
      <c r="B5" s="13" t="s">
        <v>351</v>
      </c>
      <c r="C5" s="13" t="s">
        <v>361</v>
      </c>
      <c r="D5" s="13" t="s">
        <v>823</v>
      </c>
      <c r="E5" s="14" t="s">
        <v>242</v>
      </c>
      <c r="F5" s="14" t="s">
        <v>315</v>
      </c>
      <c r="G5" s="13" t="s">
        <v>244</v>
      </c>
      <c r="H5" s="13" t="s">
        <v>245</v>
      </c>
      <c r="I5" s="13" t="s">
        <v>212</v>
      </c>
    </row>
    <row r="6" customHeight="1" spans="1:9">
      <c r="A6" s="15"/>
      <c r="B6" s="16"/>
      <c r="C6" s="17"/>
      <c r="D6" s="15"/>
      <c r="E6" s="18"/>
      <c r="F6" s="18"/>
      <c r="G6" s="18"/>
      <c r="H6" s="18"/>
      <c r="I6" s="19"/>
    </row>
    <row r="7" customHeight="1" spans="1:9">
      <c r="A7" s="15"/>
      <c r="B7" s="16"/>
      <c r="C7" s="17"/>
      <c r="D7" s="15"/>
      <c r="E7" s="18"/>
      <c r="F7" s="18"/>
      <c r="G7" s="18"/>
      <c r="H7" s="18"/>
      <c r="I7" s="19"/>
    </row>
    <row r="8" customHeight="1" spans="1:9">
      <c r="A8" s="15"/>
      <c r="B8" s="16"/>
      <c r="C8" s="17"/>
      <c r="D8" s="15"/>
      <c r="E8" s="18"/>
      <c r="F8" s="18"/>
      <c r="G8" s="18"/>
      <c r="H8" s="18"/>
      <c r="I8" s="19"/>
    </row>
    <row r="9" customHeight="1" spans="1:9">
      <c r="A9" s="15"/>
      <c r="B9" s="16"/>
      <c r="C9" s="17"/>
      <c r="D9" s="15"/>
      <c r="E9" s="18"/>
      <c r="F9" s="18"/>
      <c r="G9" s="18"/>
      <c r="H9" s="18"/>
      <c r="I9" s="19"/>
    </row>
    <row r="10" customHeight="1" spans="1:9">
      <c r="A10" s="15"/>
      <c r="B10" s="16"/>
      <c r="C10" s="17"/>
      <c r="D10" s="15"/>
      <c r="E10" s="18"/>
      <c r="F10" s="18"/>
      <c r="G10" s="18"/>
      <c r="H10" s="18"/>
      <c r="I10" s="19"/>
    </row>
    <row r="11" customHeight="1" spans="1:9">
      <c r="A11" s="15"/>
      <c r="B11" s="16"/>
      <c r="C11" s="17"/>
      <c r="D11" s="15"/>
      <c r="E11" s="18"/>
      <c r="F11" s="18"/>
      <c r="G11" s="18"/>
      <c r="H11" s="18"/>
      <c r="I11" s="19"/>
    </row>
    <row r="12" customHeight="1" spans="1:9">
      <c r="A12" s="15"/>
      <c r="B12" s="16"/>
      <c r="C12" s="17"/>
      <c r="D12" s="15"/>
      <c r="E12" s="18"/>
      <c r="F12" s="18"/>
      <c r="G12" s="18"/>
      <c r="H12" s="18"/>
      <c r="I12" s="19"/>
    </row>
    <row r="13" customHeight="1" spans="1:9">
      <c r="A13" s="15"/>
      <c r="B13" s="16"/>
      <c r="C13" s="17"/>
      <c r="D13" s="15"/>
      <c r="E13" s="18"/>
      <c r="F13" s="18"/>
      <c r="G13" s="18"/>
      <c r="H13" s="18"/>
      <c r="I13" s="19"/>
    </row>
    <row r="14" customHeight="1" spans="1:9">
      <c r="A14" s="15"/>
      <c r="B14" s="16"/>
      <c r="C14" s="17"/>
      <c r="D14" s="15"/>
      <c r="E14" s="18"/>
      <c r="F14" s="18"/>
      <c r="G14" s="18"/>
      <c r="H14" s="18"/>
      <c r="I14" s="19"/>
    </row>
    <row r="15" customHeight="1" spans="1:9">
      <c r="A15" s="15"/>
      <c r="B15" s="16"/>
      <c r="C15" s="17"/>
      <c r="D15" s="15"/>
      <c r="E15" s="18"/>
      <c r="F15" s="18"/>
      <c r="G15" s="18"/>
      <c r="H15" s="18"/>
      <c r="I15" s="19"/>
    </row>
    <row r="16" customHeight="1" spans="1:9">
      <c r="A16" s="15"/>
      <c r="B16" s="16"/>
      <c r="C16" s="17"/>
      <c r="D16" s="15"/>
      <c r="E16" s="18"/>
      <c r="F16" s="18"/>
      <c r="G16" s="18"/>
      <c r="H16" s="18"/>
      <c r="I16" s="19"/>
    </row>
    <row r="17" customHeight="1" spans="1:9">
      <c r="A17" s="15"/>
      <c r="B17" s="16"/>
      <c r="C17" s="17"/>
      <c r="D17" s="15"/>
      <c r="E17" s="18"/>
      <c r="F17" s="18"/>
      <c r="G17" s="18"/>
      <c r="H17" s="18"/>
      <c r="I17" s="19"/>
    </row>
    <row r="18" customHeight="1" spans="1:9">
      <c r="A18" s="15"/>
      <c r="B18" s="16"/>
      <c r="C18" s="17"/>
      <c r="D18" s="15"/>
      <c r="E18" s="18"/>
      <c r="F18" s="18"/>
      <c r="G18" s="18"/>
      <c r="H18" s="18"/>
      <c r="I18" s="19"/>
    </row>
    <row r="19" customHeight="1" spans="1:9">
      <c r="A19" s="15"/>
      <c r="B19" s="16"/>
      <c r="C19" s="17"/>
      <c r="D19" s="15"/>
      <c r="E19" s="18"/>
      <c r="F19" s="18"/>
      <c r="G19" s="18"/>
      <c r="H19" s="18"/>
      <c r="I19" s="19"/>
    </row>
    <row r="20" customHeight="1" spans="1:9">
      <c r="A20" s="15"/>
      <c r="B20" s="16"/>
      <c r="C20" s="17"/>
      <c r="D20" s="15"/>
      <c r="E20" s="18"/>
      <c r="F20" s="18"/>
      <c r="G20" s="18"/>
      <c r="H20" s="18"/>
      <c r="I20" s="19"/>
    </row>
    <row r="21" customHeight="1" spans="1:9">
      <c r="A21" s="15"/>
      <c r="B21" s="16"/>
      <c r="C21" s="17"/>
      <c r="D21" s="15"/>
      <c r="E21" s="18"/>
      <c r="F21" s="18"/>
      <c r="G21" s="18"/>
      <c r="H21" s="18"/>
      <c r="I21" s="19"/>
    </row>
    <row r="22" customHeight="1" spans="1:9">
      <c r="A22" s="15"/>
      <c r="B22" s="16"/>
      <c r="C22" s="17"/>
      <c r="D22" s="15"/>
      <c r="E22" s="18"/>
      <c r="F22" s="18"/>
      <c r="G22" s="18"/>
      <c r="H22" s="18"/>
      <c r="I22" s="19"/>
    </row>
    <row r="23" customHeight="1" spans="1:9">
      <c r="A23" s="15"/>
      <c r="B23" s="16"/>
      <c r="C23" s="17"/>
      <c r="D23" s="15"/>
      <c r="E23" s="18"/>
      <c r="F23" s="18"/>
      <c r="G23" s="18"/>
      <c r="H23" s="18"/>
      <c r="I23" s="19"/>
    </row>
    <row r="24" customHeight="1" spans="1:9">
      <c r="A24" s="15"/>
      <c r="B24" s="16"/>
      <c r="C24" s="17"/>
      <c r="D24" s="15"/>
      <c r="E24" s="18"/>
      <c r="F24" s="18"/>
      <c r="G24" s="18"/>
      <c r="H24" s="18"/>
      <c r="I24" s="19"/>
    </row>
    <row r="25" customHeight="1" spans="1:9">
      <c r="A25" s="15"/>
      <c r="B25" s="16"/>
      <c r="C25" s="17"/>
      <c r="D25" s="15"/>
      <c r="E25" s="18"/>
      <c r="F25" s="18"/>
      <c r="G25" s="18"/>
      <c r="H25" s="18"/>
      <c r="I25" s="19"/>
    </row>
    <row r="26" customHeight="1" spans="1:9">
      <c r="A26" s="15"/>
      <c r="B26" s="16"/>
      <c r="C26" s="17"/>
      <c r="D26" s="15"/>
      <c r="E26" s="18"/>
      <c r="F26" s="18"/>
      <c r="G26" s="18"/>
      <c r="H26" s="18"/>
      <c r="I26" s="19"/>
    </row>
    <row r="27" customHeight="1" spans="1:9">
      <c r="A27" s="20" t="s">
        <v>4715</v>
      </c>
      <c r="B27" s="21"/>
      <c r="C27" s="17"/>
      <c r="D27" s="15"/>
      <c r="E27" s="18">
        <f>SUM(E6:E26)</f>
        <v>0</v>
      </c>
      <c r="F27" s="18"/>
      <c r="G27" s="18">
        <f>SUM(G6:G26)</f>
        <v>0</v>
      </c>
      <c r="H27" s="18">
        <f>SUM(H6:H26)</f>
        <v>0</v>
      </c>
      <c r="I27" s="19"/>
    </row>
    <row r="28" customHeight="1" spans="1:9">
      <c r="A28" s="22" t="str">
        <f>封面!D11&amp;封面!G11</f>
        <v>产权持有单位填表人：侯兆庭</v>
      </c>
      <c r="G28" s="11" t="str">
        <f>"评估人员："&amp;封面!G38</f>
        <v>评估人员：</v>
      </c>
    </row>
    <row r="29" customHeight="1" spans="1:9">
      <c r="A29" s="22" t="str">
        <f>CONCATENATE(封面!D13,封面!F13,封面!G13,封面!H13,封面!I13,封面!J13,封面!K13)</f>
        <v>填表日期：2026年3月20日</v>
      </c>
    </row>
  </sheetData>
  <mergeCells count="3">
    <mergeCell ref="A2:I2"/>
    <mergeCell ref="A3:I3"/>
    <mergeCell ref="A27:B27"/>
  </mergeCells>
  <hyperlinks>
    <hyperlink ref="A1" location="索引目录!I26" display="返回索引页"/>
    <hyperlink ref="B1" location="'非流动负债汇总 '!B12" display="返回"/>
  </hyperlinks>
  <printOptions horizontalCentered="1"/>
  <pageMargins left="0.354330708661417" right="0.354330708661417" top="0.78740157480315" bottom="0.78740157480315" header="1.05" footer="0.511811023622047"/>
  <pageSetup paperSize="9" scale="85" fitToHeight="0" orientation="landscape" verticalDpi="600"/>
  <headerFooter alignWithMargins="0">
    <oddHeader>&amp;R&amp;"宋体,常规"&amp;10表&amp;"Times New Roman,常规"6-7
&amp;"宋体,常规"共&amp;"Times New Roman,常规"&amp;N&amp;"宋体,常规"页第&amp;"Times New Roman,常规"&amp;P&amp;"宋体,常规"页</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03" master="" otherUserPermission="visible"/>
  <rangeList sheetStid="106" master="" otherUserPermission="visible"/>
  <rangeList sheetStid="107" master="" otherUserPermission="visible"/>
  <rangeList sheetStid="108" master="" otherUserPermission="visible"/>
  <rangeList sheetStid="109" master="" otherUserPermission="visible"/>
  <rangeList sheetStid="137"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21" master="" otherUserPermission="visible"/>
  <rangeList sheetStid="98" master="" otherUserPermission="visible"/>
  <rangeList sheetStid="11" master="" otherUserPermission="visible"/>
  <rangeList sheetStid="14" master="" otherUserPermission="visible"/>
  <rangeList sheetStid="13" master="" otherUserPermission="visible"/>
  <rangeList sheetStid="12" master="" otherUserPermission="visible"/>
  <rangeList sheetStid="16" master="" otherUserPermission="visible"/>
  <rangeList sheetStid="17" master="" otherUserPermission="visible"/>
  <rangeList sheetStid="19" master="" otherUserPermission="visible"/>
  <rangeList sheetStid="18" master="" otherUserPermission="visible"/>
  <rangeList sheetStid="20" master="" otherUserPermission="visible"/>
  <rangeList sheetStid="100" master="" otherUserPermission="visible"/>
  <rangeList sheetStid="23" master="" otherUserPermission="visible"/>
  <rangeList sheetStid="99" master="" otherUserPermission="visible"/>
  <rangeList sheetStid="116" master="" otherUserPermission="visible"/>
  <rangeList sheetStid="26" master="" otherUserPermission="visible"/>
  <rangeList sheetStid="31" master="" otherUserPermission="visible"/>
  <rangeList sheetStid="125" master="" otherUserPermission="visible"/>
  <rangeList sheetStid="33" master="" otherUserPermission="visible"/>
  <rangeList sheetStid="34" master="" otherUserPermission="visible"/>
  <rangeList sheetStid="35" master="" otherUserPermission="visible"/>
  <rangeList sheetStid="123" master="" otherUserPermission="visible"/>
  <rangeList sheetStid="124" master="" otherUserPermission="visible"/>
  <rangeList sheetStid="127" master="" otherUserPermission="visible"/>
  <rangeList sheetStid="36" master="" otherUserPermission="visible"/>
  <rangeList sheetStid="138" master="" otherUserPermission="visible"/>
  <rangeList sheetStid="139" master="" otherUserPermission="visible"/>
  <rangeList sheetStid="140" master="" otherUserPermission="visible"/>
  <rangeList sheetStid="141" master="" otherUserPermission="visible"/>
  <rangeList sheetStid="37" master="" otherUserPermission="visible"/>
  <rangeList sheetStid="38" master="" otherUserPermission="visible"/>
  <rangeList sheetStid="147" master="" otherUserPermission="visible"/>
  <rangeList sheetStid="39" master="" otherUserPermission="visible"/>
  <rangeList sheetStid="40" master="" otherUserPermission="visible"/>
  <rangeList sheetStid="149" master="" otherUserPermission="visible"/>
  <rangeList sheetStid="42" master="" otherUserPermission="visible"/>
  <rangeList sheetStid="146" master="" otherUserPermission="visible"/>
  <rangeList sheetStid="150" master="" otherUserPermission="visible"/>
  <rangeList sheetStid="32" master="" otherUserPermission="visible"/>
  <rangeList sheetStid="144" master="" otherUserPermission="visible"/>
  <rangeList sheetStid="120" master="" otherUserPermission="visible"/>
  <rangeList sheetStid="128" master="" otherUserPermission="visible"/>
  <rangeList sheetStid="45" master="" otherUserPermission="visible"/>
  <rangeList sheetStid="46" master="" otherUserPermission="visible"/>
  <rangeList sheetStid="44" master="" otherUserPermission="visible"/>
  <rangeList sheetStid="47" master="" otherUserPermission="visible"/>
  <rangeList sheetStid="129" master="" otherUserPermission="visible"/>
  <rangeList sheetStid="130" master="" otherUserPermission="visible"/>
  <rangeList sheetStid="131" master="" otherUserPermission="visible"/>
  <rangeList sheetStid="49" master="" otherUserPermission="visible"/>
  <rangeList sheetStid="142" master="" otherUserPermission="visible"/>
  <rangeList sheetStid="50" master="" otherUserPermission="visible"/>
  <rangeList sheetStid="132" master="" otherUserPermission="visible"/>
  <rangeList sheetStid="133" master="" otherUserPermission="visible"/>
  <rangeList sheetStid="52" master="" otherUserPermission="visible"/>
  <rangeList sheetStid="54" master="" otherUserPermission="visible"/>
  <rangeList sheetStid="53" master="" otherUserPermission="visible"/>
  <rangeList sheetStid="55" master="" otherUserPermission="visible"/>
  <rangeList sheetStid="56" master="" otherUserPermission="visible"/>
  <rangeList sheetStid="134" master="" otherUserPermission="visible"/>
  <rangeList sheetStid="57" master="" otherUserPermission="visible"/>
  <rangeList sheetStid="58" master="" otherUserPermission="visible"/>
  <rangeList sheetStid="59" master="" otherUserPermission="visible"/>
  <rangeList sheetStid="62" master="" otherUserPermission="visible"/>
  <rangeList sheetStid="64" master="" otherUserPermission="visible"/>
  <rangeList sheetStid="135" master="" otherUserPermission="visible"/>
  <rangeList sheetStid="65" master="" otherUserPermission="visible"/>
  <rangeList sheetStid="61" master="" otherUserPermission="visible"/>
  <rangeList sheetStid="68" master="" otherUserPermission="visible"/>
  <rangeList sheetStid="69" master="" otherUserPermission="visible"/>
  <rangeList sheetStid="70" master="" otherUserPermission="visible"/>
  <rangeList sheetStid="71" master="" otherUserPermission="visible"/>
  <rangeList sheetStid="110" master="" otherUserPermission="visible"/>
  <rangeList sheetStid="73" master="" otherUserPermission="visible"/>
  <rangeList sheetStid="111" master="" otherUserPermission="visible"/>
  <rangeList sheetStid="136" master="" otherUserPermission="visible"/>
  <rangeList sheetStid="76" master="" otherUserPermission="visible"/>
  <rangeList sheetStid="9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conqueror</Company>
  <Application>Microsoft Excel</Application>
  <HeadingPairs>
    <vt:vector size="2" baseType="variant">
      <vt:variant>
        <vt:lpstr>工作表</vt:lpstr>
      </vt:variant>
      <vt:variant>
        <vt:i4>92</vt:i4>
      </vt:variant>
    </vt:vector>
  </HeadingPairs>
  <TitlesOfParts>
    <vt:vector size="92" baseType="lpstr">
      <vt:lpstr>封面</vt:lpstr>
      <vt:lpstr>索引目录</vt:lpstr>
      <vt:lpstr>填表说明</vt:lpstr>
      <vt:lpstr>基本情况</vt:lpstr>
      <vt:lpstr>资产负债表</vt:lpstr>
      <vt:lpstr>审定数</vt:lpstr>
      <vt:lpstr>分类汇总</vt:lpstr>
      <vt:lpstr>流动汇总</vt:lpstr>
      <vt:lpstr>现金</vt:lpstr>
      <vt:lpstr>银行存款</vt:lpstr>
      <vt:lpstr>其他货币资金</vt:lpstr>
      <vt:lpstr>交易性金融资产汇总</vt:lpstr>
      <vt:lpstr>交易性-股票</vt:lpstr>
      <vt:lpstr>交易性-债券</vt:lpstr>
      <vt:lpstr>交易性-基金</vt:lpstr>
      <vt:lpstr>应收票据</vt:lpstr>
      <vt:lpstr>应收账款</vt:lpstr>
      <vt:lpstr>预付账款</vt:lpstr>
      <vt:lpstr>应收利息</vt:lpstr>
      <vt:lpstr>应收股利（利润）</vt:lpstr>
      <vt:lpstr>其他应收款</vt:lpstr>
      <vt:lpstr>存货汇总</vt:lpstr>
      <vt:lpstr>材料采购（在途物资）</vt:lpstr>
      <vt:lpstr>原材料</vt:lpstr>
      <vt:lpstr>在库周转材料</vt:lpstr>
      <vt:lpstr>委托加工物资</vt:lpstr>
      <vt:lpstr>产成品（库存商品）</vt:lpstr>
      <vt:lpstr>在产品（自制半成品）</vt:lpstr>
      <vt:lpstr>发出商品</vt:lpstr>
      <vt:lpstr>备品备件</vt:lpstr>
      <vt:lpstr>一年到期非流动资产</vt:lpstr>
      <vt:lpstr>非流动资产汇总</vt:lpstr>
      <vt:lpstr>可供出售金融资产汇总</vt:lpstr>
      <vt:lpstr>可出售-股票</vt:lpstr>
      <vt:lpstr>可出售-债券</vt:lpstr>
      <vt:lpstr>可出售-其他</vt:lpstr>
      <vt:lpstr>持有到期投资</vt:lpstr>
      <vt:lpstr>长期应收</vt:lpstr>
      <vt:lpstr>股权投资</vt:lpstr>
      <vt:lpstr>4-5-1投资性房地产</vt:lpstr>
      <vt:lpstr>4-5-2投资性房地产</vt:lpstr>
      <vt:lpstr>4-5-3投资性地产</vt:lpstr>
      <vt:lpstr>4-5-4投资性地产</vt:lpstr>
      <vt:lpstr>固定资产汇总</vt:lpstr>
      <vt:lpstr>房屋建筑物1</vt:lpstr>
      <vt:lpstr>房屋建筑物</vt:lpstr>
      <vt:lpstr>构筑物</vt:lpstr>
      <vt:lpstr>管道沟槽</vt:lpstr>
      <vt:lpstr>机器设备 </vt:lpstr>
      <vt:lpstr>车辆</vt:lpstr>
      <vt:lpstr>电子设备</vt:lpstr>
      <vt:lpstr>备品备件-</vt:lpstr>
      <vt:lpstr>其他流动资产</vt:lpstr>
      <vt:lpstr>其他费用、资金成本</vt:lpstr>
      <vt:lpstr>土地</vt:lpstr>
      <vt:lpstr>在建工程汇总</vt:lpstr>
      <vt:lpstr>在建（土建）</vt:lpstr>
      <vt:lpstr>在建（设备）</vt:lpstr>
      <vt:lpstr>工程物资</vt:lpstr>
      <vt:lpstr>固定资产清理</vt:lpstr>
      <vt:lpstr>生产性生物资产</vt:lpstr>
      <vt:lpstr>油气资产</vt:lpstr>
      <vt:lpstr>无形资产汇总</vt:lpstr>
      <vt:lpstr>无形-土地</vt:lpstr>
      <vt:lpstr>无形-矿业权</vt:lpstr>
      <vt:lpstr>无形-其他</vt:lpstr>
      <vt:lpstr>开发支出</vt:lpstr>
      <vt:lpstr>商誉</vt:lpstr>
      <vt:lpstr>长期待摊费用</vt:lpstr>
      <vt:lpstr>递延所得税资产</vt:lpstr>
      <vt:lpstr>其他非流动资产</vt:lpstr>
      <vt:lpstr>流动负债汇总</vt:lpstr>
      <vt:lpstr>短期借款</vt:lpstr>
      <vt:lpstr>交易性金融负债</vt:lpstr>
      <vt:lpstr>应付票据</vt:lpstr>
      <vt:lpstr>应付账款</vt:lpstr>
      <vt:lpstr>预收账款</vt:lpstr>
      <vt:lpstr>职工薪酬</vt:lpstr>
      <vt:lpstr>应交税费</vt:lpstr>
      <vt:lpstr>应付利息</vt:lpstr>
      <vt:lpstr>应付股利（利润）</vt:lpstr>
      <vt:lpstr>其他应付款</vt:lpstr>
      <vt:lpstr>一年到期非流动负债</vt:lpstr>
      <vt:lpstr>其他流动负债</vt:lpstr>
      <vt:lpstr>非流动负债汇总 </vt:lpstr>
      <vt:lpstr>长期借款</vt:lpstr>
      <vt:lpstr>应付债券</vt:lpstr>
      <vt:lpstr>长期应付款</vt:lpstr>
      <vt:lpstr>专项应付款</vt:lpstr>
      <vt:lpstr>预计负债</vt:lpstr>
      <vt:lpstr>递延所得税负债</vt:lpstr>
      <vt:lpstr>其他非流动负债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新版通用申报表</dc:title>
  <dc:creator>Seaman</dc:creator>
  <cp:lastModifiedBy>HUAWEI</cp:lastModifiedBy>
  <dcterms:created xsi:type="dcterms:W3CDTF">1999-04-07T08:44:00Z</dcterms:created>
  <cp:lastPrinted>2012-03-13T02:25:00Z</cp:lastPrinted>
  <dcterms:modified xsi:type="dcterms:W3CDTF">2026-06-11T04:31:38Z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A4680D0A2C6149C79050156C7760919D_13</vt:lpwstr>
  </property>
  <property fmtid="{D5CDD505-2E9C-101B-9397-08002B2CF9AE}" pid="3" name="KSOProductBuildVer">
    <vt:lpwstr>2052-12.1.0.26375</vt:lpwstr>
  </property>
  <property fmtid="{D5CDD505-2E9C-101B-9397-08002B2CF9AE}" pid="4" name="CalculationRule">
    <vt:i4>0</vt:i4>
  </property>
</Properties>
</file>